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chartsheet+xml" PartName="/xl/chartsheets/sheet1.xml"/>
  <Override ContentType="application/vnd.openxmlformats-officedocument.spreadsheetml.chartsheet+xml" PartName="/xl/chartsheets/sheet2.xml"/>
  <Override ContentType="application/vnd.openxmlformats-officedocument.spreadsheetml.worksheet+xml" PartName="/xl/worksheets/sheet3.xml"/>
  <Override ContentType="application/vnd.openxmlformats-officedocument.spreadsheetml.chartsheet+xml" PartName="/xl/chartsheets/sheet3.xml"/>
  <Override ContentType="application/vnd.openxmlformats-officedocument.spreadsheetml.chartsheet+xml" PartName="/xl/chartsheets/sheet4.xml"/>
  <Override ContentType="application/vnd.openxmlformats-officedocument.spreadsheetml.chartsheet+xml" PartName="/xl/chartsheets/sheet5.xml"/>
  <Override ContentType="application/vnd.openxmlformats-officedocument.spreadsheetml.chartsheet+xml" PartName="/xl/chartsheets/sheet6.xml"/>
  <Override ContentType="application/vnd.openxmlformats-officedocument.spreadsheetml.chartsheet+xml" PartName="/xl/chartsheets/sheet7.xml"/>
  <Override ContentType="application/vnd.openxmlformats-officedocument.spreadsheetml.chartsheet+xml" PartName="/xl/chartsheets/sheet8.xml"/>
  <Override ContentType="application/vnd.openxmlformats-officedocument.spreadsheetml.chartsheet+xml" PartName="/xl/chartsheets/sheet9.xml"/>
  <Override ContentType="application/vnd.openxmlformats-officedocument.spreadsheetml.chartsheet+xml" PartName="/xl/chartsheets/sheet10.xml"/>
  <Override ContentType="application/vnd.openxmlformats-officedocument.spreadsheetml.chartsheet+xml" PartName="/xl/chartsheets/sheet11.xml"/>
  <Override ContentType="application/vnd.openxmlformats-officedocument.spreadsheetml.chartsheet+xml" PartName="/xl/chartsheets/sheet12.xml"/>
  <Override ContentType="application/vnd.openxmlformats-officedocument.spreadsheetml.chartsheet+xml" PartName="/xl/chartsheets/sheet13.xml"/>
  <Override ContentType="application/vnd.openxmlformats-officedocument.spreadsheetml.chartsheet+xml" PartName="/xl/chartsheets/sheet14.xml"/>
  <Override ContentType="application/vnd.openxmlformats-officedocument.spreadsheetml.chartsheet+xml" PartName="/xl/chartsheets/sheet15.xml"/>
  <Override ContentType="application/vnd.openxmlformats-officedocument.spreadsheetml.chartsheet+xml" PartName="/xl/chartsheets/sheet16.xml"/>
  <Override ContentType="application/vnd.openxmlformats-officedocument.spreadsheetml.worksheet+xml" PartName="/xl/worksheets/sheet4.xml"/>
  <Override ContentType="application/vnd.openxmlformats-officedocument.spreadsheetml.chartsheet+xml" PartName="/xl/chartsheets/sheet17.xml"/>
  <Override ContentType="application/vnd.openxmlformats-officedocument.spreadsheetml.chartsheet+xml" PartName="/xl/chartsheets/sheet18.xml"/>
  <Override ContentType="application/vnd.openxmlformats-officedocument.spreadsheetml.chartsheet+xml" PartName="/xl/chartsheets/sheet19.xml"/>
  <Override ContentType="application/vnd.openxmlformats-officedocument.spreadsheetml.chartsheet+xml" PartName="/xl/chartsheets/sheet20.xml"/>
  <Override ContentType="application/vnd.openxmlformats-officedocument.spreadsheetml.chartsheet+xml" PartName="/xl/chartsheets/sheet21.xml"/>
  <Override ContentType="application/vnd.openxmlformats-officedocument.spreadsheetml.chartsheet+xml" PartName="/xl/chartsheets/sheet22.xml"/>
  <Override ContentType="application/vnd.openxmlformats-officedocument.spreadsheetml.chartsheet+xml" PartName="/xl/chartsheets/sheet23.xml"/>
  <Override ContentType="application/vnd.openxmlformats-officedocument.spreadsheetml.chartsheet+xml" PartName="/xl/chartsheets/sheet2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chartsheet+xml" PartName="/xl/chartsheets/sheet25.xml"/>
  <Override ContentType="application/vnd.openxmlformats-officedocument.spreadsheetml.chartsheet+xml" PartName="/xl/chartsheets/sheet26.xml"/>
  <Override ContentType="application/vnd.openxmlformats-officedocument.spreadsheetml.chartsheet+xml" PartName="/xl/chartsheets/sheet27.xml"/>
  <Override ContentType="application/vnd.openxmlformats-officedocument.spreadsheetml.chartsheet+xml" PartName="/xl/chartsheets/sheet28.xml"/>
  <Override ContentType="application/vnd.openxmlformats-officedocument.spreadsheetml.chartsheet+xml" PartName="/xl/chartsheets/sheet29.xml"/>
  <Override ContentType="application/vnd.openxmlformats-officedocument.spreadsheetml.chartsheet+xml" PartName="/xl/chartsheets/sheet30.xml"/>
  <Override ContentType="application/vnd.openxmlformats-officedocument.spreadsheetml.chartsheet+xml" PartName="/xl/chartsheets/sheet31.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externalLink+xml" PartName="/xl/externalLinks/externalLink1.xml"/>
  <Override ContentType="application/vnd.openxmlformats-officedocument.spreadsheetml.externalLink+xml" PartName="/xl/externalLinks/externalLink2.xml"/>
  <Override ContentType="application/vnd.openxmlformats-officedocument.spreadsheetml.externalLink+xml" PartName="/xl/externalLinks/externalLink3.xml"/>
  <Override ContentType="application/vnd.openxmlformats-officedocument.spreadsheetml.externalLink+xml" PartName="/xl/externalLinks/externalLink4.xml"/>
  <Override ContentType="application/vnd.openxmlformats-officedocument.spreadsheetml.externalLink+xml" PartName="/xl/externalLinks/externalLink5.xml"/>
  <Override ContentType="application/vnd.openxmlformats-officedocument.spreadsheetml.externalLink+xml" PartName="/xl/externalLinks/externalLink6.xml"/>
  <Override ContentType="application/vnd.openxmlformats-officedocument.spreadsheetml.externalLink+xml" PartName="/xl/externalLinks/externalLink7.xml"/>
  <Override ContentType="application/vnd.openxmlformats-officedocument.spreadsheetml.externalLink+xml" PartName="/xl/externalLinks/externalLink8.xml"/>
  <Override ContentType="application/vnd.openxmlformats-officedocument.spreadsheetml.externalLink+xml" PartName="/xl/externalLinks/externalLink9.xml"/>
  <Override ContentType="application/vnd.openxmlformats-officedocument.spreadsheetml.externalLink+xml" PartName="/xl/externalLinks/externalLink10.xml"/>
  <Override ContentType="application/vnd.openxmlformats-officedocument.spreadsheetml.externalLink+xml" PartName="/xl/externalLinks/externalLink11.xml"/>
  <Override ContentType="application/vnd.openxmlformats-officedocument.spreadsheetml.externalLink+xml" PartName="/xl/externalLinks/externalLink12.xml"/>
  <Override ContentType="application/vnd.openxmlformats-officedocument.spreadsheetml.externalLink+xml" PartName="/xl/externalLinks/externalLink13.xml"/>
  <Override ContentType="application/vnd.openxmlformats-officedocument.spreadsheetml.externalLink+xml" PartName="/xl/externalLinks/externalLink14.xml"/>
  <Override ContentType="application/vnd.openxmlformats-officedocument.spreadsheetml.externalLink+xml" PartName="/xl/externalLinks/externalLink15.xml"/>
  <Override ContentType="application/vnd.openxmlformats-officedocument.spreadsheetml.externalLink+xml" PartName="/xl/externalLinks/externalLink16.xml"/>
  <Override ContentType="application/vnd.openxmlformats-officedocument.spreadsheetml.externalLink+xml" PartName="/xl/externalLinks/externalLink17.xml"/>
  <Override ContentType="application/vnd.openxmlformats-officedocument.spreadsheetml.externalLink+xml" PartName="/xl/externalLinks/externalLink18.xml"/>
  <Override ContentType="application/vnd.openxmlformats-officedocument.spreadsheetml.externalLink+xml" PartName="/xl/externalLinks/externalLink19.xml"/>
  <Override ContentType="application/vnd.openxmlformats-officedocument.spreadsheetml.externalLink+xml" PartName="/xl/externalLinks/externalLink20.xml"/>
  <Override ContentType="application/vnd.openxmlformats-officedocument.spreadsheetml.externalLink+xml" PartName="/xl/externalLinks/externalLink21.xml"/>
  <Override ContentType="application/vnd.openxmlformats-officedocument.spreadsheetml.externalLink+xml" PartName="/xl/externalLinks/externalLink22.xml"/>
  <Override ContentType="application/vnd.openxmlformats-officedocument.spreadsheetml.externalLink+xml" PartName="/xl/externalLinks/externalLink23.xml"/>
  <Override ContentType="application/vnd.openxmlformats-officedocument.spreadsheetml.externalLink+xml" PartName="/xl/externalLinks/externalLink24.xml"/>
  <Override ContentType="application/vnd.openxmlformats-officedocument.spreadsheetml.externalLink+xml" PartName="/xl/externalLinks/externalLink25.xml"/>
  <Override ContentType="application/vnd.openxmlformats-officedocument.spreadsheetml.externalLink+xml" PartName="/xl/externalLinks/externalLink26.xml"/>
  <Override ContentType="application/vnd.openxmlformats-officedocument.spreadsheetml.externalLink+xml" PartName="/xl/externalLinks/externalLink27.xml"/>
  <Override ContentType="application/vnd.openxmlformats-officedocument.spreadsheetml.externalLink+xml" PartName="/xl/externalLinks/externalLink28.xml"/>
  <Override ContentType="application/vnd.openxmlformats-officedocument.spreadsheetml.externalLink+xml" PartName="/xl/externalLinks/externalLink29.xml"/>
  <Override ContentType="application/vnd.openxmlformats-officedocument.spreadsheetml.externalLink+xml" PartName="/xl/externalLinks/externalLink30.xml"/>
  <Override ContentType="application/vnd.openxmlformats-officedocument.spreadsheetml.externalLink+xml" PartName="/xl/externalLinks/externalLink31.xml"/>
  <Override ContentType="application/vnd.openxmlformats-officedocument.spreadsheetml.externalLink+xml" PartName="/xl/externalLinks/externalLink32.xml"/>
  <Override ContentType="application/vnd.openxmlformats-officedocument.spreadsheetml.externalLink+xml" PartName="/xl/externalLinks/externalLink33.xml"/>
  <Override ContentType="application/vnd.openxmlformats-officedocument.spreadsheetml.externalLink+xml" PartName="/xl/externalLinks/externalLink34.xml"/>
  <Override ContentType="application/vnd.openxmlformats-officedocument.spreadsheetml.externalLink+xml" PartName="/xl/externalLinks/externalLink35.xml"/>
  <Override ContentType="application/vnd.openxmlformats-officedocument.spreadsheetml.externalLink+xml" PartName="/xl/externalLinks/externalLink36.xml"/>
  <Override ContentType="application/vnd.openxmlformats-officedocument.spreadsheetml.externalLink+xml" PartName="/xl/externalLinks/externalLink37.xml"/>
  <Override ContentType="application/vnd.openxmlformats-officedocument.spreadsheetml.externalLink+xml" PartName="/xl/externalLinks/externalLink38.xml"/>
  <Override ContentType="application/vnd.openxmlformats-officedocument.spreadsheetml.externalLink+xml" PartName="/xl/externalLinks/externalLink39.xml"/>
  <Override ContentType="application/vnd.openxmlformats-officedocument.spreadsheetml.externalLink+xml" PartName="/xl/externalLinks/externalLink40.xml"/>
  <Override ContentType="application/vnd.openxmlformats-officedocument.spreadsheetml.externalLink+xml" PartName="/xl/externalLinks/externalLink41.xml"/>
  <Override ContentType="application/vnd.openxmlformats-officedocument.spreadsheetml.externalLink+xml" PartName="/xl/externalLinks/externalLink42.xml"/>
  <Override ContentType="application/vnd.openxmlformats-officedocument.spreadsheetml.externalLink+xml" PartName="/xl/externalLinks/externalLink43.xml"/>
  <Override ContentType="application/vnd.openxmlformats-officedocument.spreadsheetml.externalLink+xml" PartName="/xl/externalLinks/externalLink44.xml"/>
  <Override ContentType="application/vnd.openxmlformats-officedocument.spreadsheetml.externalLink+xml" PartName="/xl/externalLinks/externalLink45.xml"/>
  <Override ContentType="application/vnd.openxmlformats-officedocument.spreadsheetml.externalLink+xml" PartName="/xl/externalLinks/externalLink46.xml"/>
  <Override ContentType="application/vnd.openxmlformats-officedocument.spreadsheetml.externalLink+xml" PartName="/xl/externalLinks/externalLink47.xml"/>
  <Override ContentType="application/vnd.openxmlformats-officedocument.spreadsheetml.externalLink+xml" PartName="/xl/externalLinks/externalLink48.xml"/>
  <Override ContentType="application/vnd.openxmlformats-officedocument.spreadsheetml.externalLink+xml" PartName="/xl/externalLinks/externalLink49.xml"/>
  <Override ContentType="application/vnd.openxmlformats-officedocument.spreadsheetml.externalLink+xml" PartName="/xl/externalLinks/externalLink50.xml"/>
  <Override ContentType="application/vnd.openxmlformats-officedocument.spreadsheetml.externalLink+xml" PartName="/xl/externalLinks/externalLink51.xml"/>
  <Override ContentType="application/vnd.openxmlformats-officedocument.spreadsheetml.externalLink+xml" PartName="/xl/externalLinks/externalLink52.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ml.chart+xml" PartName="/xl/charts/chart1.xml"/>
  <Override ContentType="application/vnd.ms-office.chartstyle+xml" PartName="/xl/charts/style1.xml"/>
  <Override ContentType="application/vnd.ms-office.chartcolorstyle+xml" PartName="/xl/charts/colors1.xml"/>
  <Override ContentType="application/vnd.openxmlformats-officedocument.themeOverride+xml" PartName="/xl/theme/themeOverride1.xml"/>
  <Override ContentType="application/vnd.openxmlformats-officedocument.drawing+xml" PartName="/xl/drawings/drawing2.xml"/>
  <Override ContentType="application/vnd.openxmlformats-officedocument.drawingml.chart+xml" PartName="/xl/charts/chart2.xml"/>
  <Override ContentType="application/vnd.openxmlformats-officedocument.drawingml.chartshapes+xml" PartName="/xl/drawings/drawing3.xml"/>
  <Override ContentType="application/vnd.openxmlformats-officedocument.drawing+xml" PartName="/xl/drawings/drawing4.xml"/>
  <Override ContentType="application/vnd.openxmlformats-officedocument.drawingml.chart+xml" PartName="/xl/charts/chart3.xml"/>
  <Override ContentType="application/vnd.openxmlformats-officedocument.drawingml.chartshapes+xml" PartName="/xl/drawings/drawing5.xml"/>
  <Override ContentType="application/vnd.openxmlformats-officedocument.drawing+xml" PartName="/xl/drawings/drawing6.xml"/>
  <Override ContentType="application/vnd.openxmlformats-officedocument.drawingml.chart+xml" PartName="/xl/charts/chart4.xml"/>
  <Override ContentType="application/vnd.ms-office.chartstyle+xml" PartName="/xl/charts/style2.xml"/>
  <Override ContentType="application/vnd.ms-office.chartcolorstyle+xml" PartName="/xl/charts/colors2.xml"/>
  <Override ContentType="application/vnd.openxmlformats-officedocument.themeOverride+xml" PartName="/xl/theme/themeOverride2.xml"/>
  <Override ContentType="application/vnd.openxmlformats-officedocument.drawing+xml" PartName="/xl/drawings/drawing7.xml"/>
  <Override ContentType="application/vnd.openxmlformats-officedocument.drawingml.chart+xml" PartName="/xl/charts/chart5.xml"/>
  <Override ContentType="application/vnd.openxmlformats-officedocument.drawingml.chartshapes+xml" PartName="/xl/drawings/drawing8.xml"/>
  <Override ContentType="application/vnd.openxmlformats-officedocument.drawing+xml" PartName="/xl/drawings/drawing9.xml"/>
  <Override ContentType="application/vnd.openxmlformats-officedocument.drawingml.chart+xml" PartName="/xl/charts/chart6.xml"/>
  <Override ContentType="application/vnd.openxmlformats-officedocument.drawingml.chartshapes+xml" PartName="/xl/drawings/drawing10.xml"/>
  <Override ContentType="application/vnd.openxmlformats-officedocument.drawing+xml" PartName="/xl/drawings/drawing11.xml"/>
  <Override ContentType="application/vnd.openxmlformats-officedocument.drawingml.chart+xml" PartName="/xl/charts/chart7.xml"/>
  <Override ContentType="application/vnd.openxmlformats-officedocument.drawingml.chartshapes+xml" PartName="/xl/drawings/drawing12.xml"/>
  <Override ContentType="application/vnd.openxmlformats-officedocument.drawing+xml" PartName="/xl/drawings/drawing13.xml"/>
  <Override ContentType="application/vnd.openxmlformats-officedocument.drawingml.chart+xml" PartName="/xl/charts/chart8.xml"/>
  <Override ContentType="application/vnd.openxmlformats-officedocument.drawingml.chartshapes+xml" PartName="/xl/drawings/drawing14.xml"/>
  <Override ContentType="application/vnd.openxmlformats-officedocument.drawing+xml" PartName="/xl/drawings/drawing15.xml"/>
  <Override ContentType="application/vnd.openxmlformats-officedocument.drawingml.chart+xml" PartName="/xl/charts/chart9.xml"/>
  <Override ContentType="application/vnd.openxmlformats-officedocument.drawingml.chartshapes+xml" PartName="/xl/drawings/drawing16.xml"/>
  <Override ContentType="application/vnd.openxmlformats-officedocument.drawing+xml" PartName="/xl/drawings/drawing17.xml"/>
  <Override ContentType="application/vnd.openxmlformats-officedocument.drawingml.chart+xml" PartName="/xl/charts/chart10.xml"/>
  <Override ContentType="application/vnd.openxmlformats-officedocument.drawingml.chartshapes+xml" PartName="/xl/drawings/drawing18.xml"/>
  <Override ContentType="application/vnd.openxmlformats-officedocument.drawing+xml" PartName="/xl/drawings/drawing19.xml"/>
  <Override ContentType="application/vnd.openxmlformats-officedocument.drawingml.chart+xml" PartName="/xl/charts/chart11.xml"/>
  <Override ContentType="application/vnd.openxmlformats-officedocument.drawingml.chartshapes+xml" PartName="/xl/drawings/drawing20.xml"/>
  <Override ContentType="application/vnd.openxmlformats-officedocument.drawing+xml" PartName="/xl/drawings/drawing21.xml"/>
  <Override ContentType="application/vnd.openxmlformats-officedocument.drawingml.chart+xml" PartName="/xl/charts/chart12.xml"/>
  <Override ContentType="application/vnd.openxmlformats-officedocument.drawingml.chartshapes+xml" PartName="/xl/drawings/drawing22.xml"/>
  <Override ContentType="application/vnd.openxmlformats-officedocument.drawing+xml" PartName="/xl/drawings/drawing23.xml"/>
  <Override ContentType="application/vnd.openxmlformats-officedocument.drawingml.chart+xml" PartName="/xl/charts/chart13.xml"/>
  <Override ContentType="application/vnd.openxmlformats-officedocument.drawingml.chartshapes+xml" PartName="/xl/drawings/drawing24.xml"/>
  <Override ContentType="application/vnd.openxmlformats-officedocument.drawing+xml" PartName="/xl/drawings/drawing25.xml"/>
  <Override ContentType="application/vnd.openxmlformats-officedocument.drawingml.chart+xml" PartName="/xl/charts/chart14.xml"/>
  <Override ContentType="application/vnd.openxmlformats-officedocument.drawingml.chartshapes+xml" PartName="/xl/drawings/drawing26.xml"/>
  <Override ContentType="application/vnd.openxmlformats-officedocument.drawing+xml" PartName="/xl/drawings/drawing27.xml"/>
  <Override ContentType="application/vnd.openxmlformats-officedocument.drawingml.chart+xml" PartName="/xl/charts/chart15.xml"/>
  <Override ContentType="application/vnd.openxmlformats-officedocument.drawingml.chartshapes+xml" PartName="/xl/drawings/drawing28.xml"/>
  <Override ContentType="application/vnd.openxmlformats-officedocument.drawing+xml" PartName="/xl/drawings/drawing29.xml"/>
  <Override ContentType="application/vnd.openxmlformats-officedocument.drawingml.chart+xml" PartName="/xl/charts/chart16.xml"/>
  <Override ContentType="application/vnd.openxmlformats-officedocument.drawingml.chartshapes+xml" PartName="/xl/drawings/drawing30.xml"/>
  <Override ContentType="application/vnd.openxmlformats-officedocument.drawing+xml" PartName="/xl/drawings/drawing31.xml"/>
  <Override ContentType="application/vnd.openxmlformats-officedocument.drawingml.chart+xml" PartName="/xl/charts/chart17.xml"/>
  <Override ContentType="application/vnd.openxmlformats-officedocument.drawingml.chartshapes+xml" PartName="/xl/drawings/drawing32.xml"/>
  <Override ContentType="application/vnd.openxmlformats-officedocument.drawing+xml" PartName="/xl/drawings/drawing33.xml"/>
  <Override ContentType="application/vnd.openxmlformats-officedocument.drawingml.chart+xml" PartName="/xl/charts/chart18.xml"/>
  <Override ContentType="application/vnd.openxmlformats-officedocument.drawingml.chartshapes+xml" PartName="/xl/drawings/drawing34.xml"/>
  <Override ContentType="application/vnd.openxmlformats-officedocument.drawing+xml" PartName="/xl/drawings/drawing35.xml"/>
  <Override ContentType="application/vnd.openxmlformats-officedocument.drawingml.chart+xml" PartName="/xl/charts/chart19.xml"/>
  <Override ContentType="application/vnd.openxmlformats-officedocument.themeOverride+xml" PartName="/xl/theme/themeOverride3.xml"/>
  <Override ContentType="application/vnd.openxmlformats-officedocument.drawingml.chartshapes+xml" PartName="/xl/drawings/drawing36.xml"/>
  <Override ContentType="application/vnd.openxmlformats-officedocument.drawing+xml" PartName="/xl/drawings/drawing37.xml"/>
  <Override ContentType="application/vnd.openxmlformats-officedocument.drawingml.chart+xml" PartName="/xl/charts/chart20.xml"/>
  <Override ContentType="application/vnd.openxmlformats-officedocument.themeOverride+xml" PartName="/xl/theme/themeOverride4.xml"/>
  <Override ContentType="application/vnd.openxmlformats-officedocument.drawingml.chartshapes+xml" PartName="/xl/drawings/drawing38.xml"/>
  <Override ContentType="application/vnd.openxmlformats-officedocument.drawing+xml" PartName="/xl/drawings/drawing39.xml"/>
  <Override ContentType="application/vnd.openxmlformats-officedocument.drawingml.chart+xml" PartName="/xl/charts/chart21.xml"/>
  <Override ContentType="application/vnd.openxmlformats-officedocument.drawingml.chartshapes+xml" PartName="/xl/drawings/drawing40.xml"/>
  <Override ContentType="application/vnd.openxmlformats-officedocument.drawing+xml" PartName="/xl/drawings/drawing41.xml"/>
  <Override ContentType="application/vnd.openxmlformats-officedocument.drawingml.chart+xml" PartName="/xl/charts/chart22.xml"/>
  <Override ContentType="application/vnd.openxmlformats-officedocument.drawingml.chartshapes+xml" PartName="/xl/drawings/drawing42.xml"/>
  <Override ContentType="application/vnd.openxmlformats-officedocument.drawing+xml" PartName="/xl/drawings/drawing43.xml"/>
  <Override ContentType="application/vnd.openxmlformats-officedocument.drawingml.chart+xml" PartName="/xl/charts/chart23.xml"/>
  <Override ContentType="application/vnd.openxmlformats-officedocument.drawingml.chartshapes+xml" PartName="/xl/drawings/drawing44.xml"/>
  <Override ContentType="application/vnd.openxmlformats-officedocument.drawing+xml" PartName="/xl/drawings/drawing45.xml"/>
  <Override ContentType="application/vnd.openxmlformats-officedocument.drawingml.chart+xml" PartName="/xl/charts/chart24.xml"/>
  <Override ContentType="application/vnd.openxmlformats-officedocument.drawingml.chartshapes+xml" PartName="/xl/drawings/drawing46.xml"/>
  <Override ContentType="application/vnd.openxmlformats-officedocument.drawing+xml" PartName="/xl/drawings/drawing47.xml"/>
  <Override ContentType="application/vnd.openxmlformats-officedocument.drawingml.chart+xml" PartName="/xl/charts/chart25.xml"/>
  <Override ContentType="application/vnd.openxmlformats-officedocument.drawingml.chartshapes+xml" PartName="/xl/drawings/drawing48.xml"/>
  <Override ContentType="application/vnd.openxmlformats-officedocument.drawing+xml" PartName="/xl/drawings/drawing49.xml"/>
  <Override ContentType="application/vnd.openxmlformats-officedocument.drawingml.chart+xml" PartName="/xl/charts/chart26.xml"/>
  <Override ContentType="application/vnd.openxmlformats-officedocument.drawingml.chartshapes+xml" PartName="/xl/drawings/drawing50.xml"/>
  <Override ContentType="application/vnd.openxmlformats-officedocument.drawing+xml" PartName="/xl/drawings/drawing51.xml"/>
  <Override ContentType="application/vnd.openxmlformats-officedocument.drawingml.chart+xml" PartName="/xl/charts/chart27.xml"/>
  <Override ContentType="application/vnd.openxmlformats-officedocument.drawingml.chartshapes+xml" PartName="/xl/drawings/drawing52.xml"/>
  <Override ContentType="application/vnd.openxmlformats-officedocument.drawing+xml" PartName="/xl/drawings/drawing53.xml"/>
  <Override ContentType="application/vnd.openxmlformats-officedocument.drawingml.chart+xml" PartName="/xl/charts/chart28.xml"/>
  <Override ContentType="application/vnd.openxmlformats-officedocument.drawingml.chartshapes+xml" PartName="/xl/drawings/drawing54.xml"/>
  <Override ContentType="application/vnd.openxmlformats-officedocument.drawing+xml" PartName="/xl/drawings/drawing55.xml"/>
  <Override ContentType="application/vnd.openxmlformats-officedocument.drawingml.chart+xml" PartName="/xl/charts/chart29.xml"/>
  <Override ContentType="application/vnd.openxmlformats-officedocument.themeOverride+xml" PartName="/xl/theme/themeOverride5.xml"/>
  <Override ContentType="application/vnd.openxmlformats-officedocument.drawingml.chartshapes+xml" PartName="/xl/drawings/drawing56.xml"/>
  <Override ContentType="application/vnd.openxmlformats-officedocument.drawing+xml" PartName="/xl/drawings/drawing57.xml"/>
  <Override ContentType="application/vnd.openxmlformats-officedocument.drawingml.chart+xml" PartName="/xl/charts/chart30.xml"/>
  <Override ContentType="application/vnd.openxmlformats-officedocument.drawingml.chartshapes+xml" PartName="/xl/drawings/drawing58.xml"/>
  <Override ContentType="application/vnd.openxmlformats-officedocument.drawing+xml" PartName="/xl/drawings/drawing59.xml"/>
  <Override ContentType="application/vnd.openxmlformats-officedocument.drawingml.chart+xml" PartName="/xl/charts/chart31.xml"/>
  <Override ContentType="application/vnd.openxmlformats-officedocument.drawingml.chartshapes+xml" PartName="/xl/drawings/drawing60.xml"/>
  <Override ContentType="application/vnd.openxmlformats-officedocument.drawing+xml" PartName="/xl/drawings/drawing61.xml"/>
  <Override ContentType="application/vnd.openxmlformats-officedocument.drawingml.chart+xml" PartName="/xl/charts/chart32.xml"/>
  <Override ContentType="application/vnd.openxmlformats-officedocument.drawingml.chartshapes+xml" PartName="/xl/drawings/drawing62.xml"/>
  <Override ContentType="application/vnd.openxmlformats-officedocument.drawing+xml" PartName="/xl/drawings/drawing63.xml"/>
  <Override ContentType="application/vnd.openxmlformats-officedocument.drawingml.chart+xml" PartName="/xl/charts/chart33.xml"/>
  <Override ContentType="application/vnd.openxmlformats-officedocument.themeOverride+xml" PartName="/xl/theme/themeOverride6.xml"/>
  <Override ContentType="application/vnd.openxmlformats-officedocument.drawingml.chartshapes+xml" PartName="/xl/drawings/drawing64.xml"/>
  <Override ContentType="application/vnd.openxmlformats-package.core-properties+xml" PartName="/docProps/core.xml"/>
  <Override ContentType="application/vnd.openxmlformats-officedocument.extended-properties+xml" PartName="/docProps/app.xml"/>
</Types>
</file>

<file path=_rels/.rels><?xml version="1.0" encoding="UTF-8"?><Relationships xmlns="http://schemas.openxmlformats.org/package/2006/relationships"><Relationship Target="docProps/app.xml" Type="http://schemas.openxmlformats.org/officeDocument/2006/relationships/extended-properties" Id="rId3"/><Relationship Target="docProps/core.xml" Type="http://schemas.openxmlformats.org/package/2006/relationships/metadata/core-properties" Id="rId2"/><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t.piketty\Dropbox\Piketty2025GlobalJusticeProjectLabourHours\Paper\"/>
    </mc:Choice>
  </mc:AlternateContent>
  <bookViews>
    <workbookView xWindow="0" yWindow="756" windowWidth="29400" windowHeight="17184"/>
  </bookViews>
  <sheets>
    <sheet name="ReadMe" sheetId="1" r:id="rId1"/>
    <sheet name="T1" sheetId="6" r:id="rId2"/>
    <sheet name="F1" sheetId="10" r:id="rId3"/>
    <sheet name="F2" sheetId="7" r:id="rId4"/>
    <sheet name="T2" sheetId="5" r:id="rId5"/>
    <sheet name="F3" sheetId="63" r:id="rId6"/>
    <sheet name="F4" sheetId="57" r:id="rId7"/>
    <sheet name="F5" sheetId="59" r:id="rId8"/>
    <sheet name="F6" sheetId="60" r:id="rId9"/>
    <sheet name="F7" sheetId="61" r:id="rId10"/>
    <sheet name="F8" sheetId="58" r:id="rId11"/>
    <sheet name="F9" sheetId="62" r:id="rId12"/>
    <sheet name="F10" sheetId="15" r:id="rId13"/>
    <sheet name="F11" sheetId="17" r:id="rId14"/>
    <sheet name="F12" sheetId="18" r:id="rId15"/>
    <sheet name="F13" sheetId="20" r:id="rId16"/>
    <sheet name="F14" sheetId="12" r:id="rId17"/>
    <sheet name="F15" sheetId="13" r:id="rId18"/>
    <sheet name="F16" sheetId="14" r:id="rId19"/>
    <sheet name="T3" sheetId="64" r:id="rId20"/>
    <sheet name="F17" sheetId="43" r:id="rId21"/>
    <sheet name="F18" sheetId="45" r:id="rId22"/>
    <sheet name="F19" sheetId="95" r:id="rId23"/>
    <sheet name="F20" sheetId="89" r:id="rId24"/>
    <sheet name="F21" sheetId="90" r:id="rId25"/>
    <sheet name="F22" sheetId="101" r:id="rId26"/>
    <sheet name="F23" sheetId="102" r:id="rId27"/>
    <sheet name="F24" sheetId="103" r:id="rId28"/>
    <sheet name="T4" sheetId="104" r:id="rId29"/>
    <sheet name="T5" sheetId="105" r:id="rId30"/>
    <sheet name="F25" sheetId="106" r:id="rId31"/>
    <sheet name="F26" sheetId="107" r:id="rId32"/>
    <sheet name="F27" sheetId="28" r:id="rId33"/>
    <sheet name="F28" sheetId="108" r:id="rId34"/>
    <sheet name="F29" sheetId="109" r:id="rId35"/>
    <sheet name="F30" sheetId="110" r:id="rId36"/>
    <sheet name="F31" sheetId="111" r:id="rId37"/>
    <sheet name="T6" sheetId="117" r:id="rId38"/>
    <sheet name="T7" sheetId="118" r:id="rId39"/>
    <sheet name="T8" sheetId="119" r:id="rId40"/>
    <sheet name="T9" sheetId="120" r:id="rId41"/>
    <sheet name="DataF1" sheetId="11" r:id="rId42"/>
    <sheet name="DataF2" sheetId="8" r:id="rId43"/>
    <sheet name="DataF10" sheetId="16" r:id="rId44"/>
    <sheet name="DataF17" sheetId="44" r:id="rId45"/>
    <sheet name="DataF19" sheetId="96" r:id="rId46"/>
    <sheet name="DataF20" sheetId="91" r:id="rId47"/>
    <sheet name="DataF21" sheetId="92" r:id="rId48"/>
    <sheet name="DataF27" sheetId="29" r:id="rId49"/>
  </sheets>
  <externalReferences>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__ISC01" localSheetId="41">[1]Q_ISC1!$1:$12</definedName>
    <definedName name="__ISC01" localSheetId="43">[1]Q_ISC1!$1:$12</definedName>
    <definedName name="__ISC01" localSheetId="45">[1]Q_ISC1!$1:$12</definedName>
    <definedName name="__ISC01" localSheetId="42">[1]Q_ISC1!$1:$12</definedName>
    <definedName name="__ISC01" localSheetId="46">[1]Q_ISC1!$1:$12</definedName>
    <definedName name="__ISC01" localSheetId="47">[1]Q_ISC1!$1:$12</definedName>
    <definedName name="__ISC01" localSheetId="19">[1]Q_ISC1!$1:$12</definedName>
    <definedName name="__ISC01">[2]Q_ISC1!$1:$12</definedName>
    <definedName name="__ISC2">[3]Q_ISC2!$1:$18</definedName>
    <definedName name="__ISC3" localSheetId="41">[4]ISC01!$B:$B+[5]Q_ISC3!$1:$23</definedName>
    <definedName name="__ISC3" localSheetId="43">[4]ISC01!$B:$B+[5]Q_ISC3!$1:$23</definedName>
    <definedName name="__ISC3" localSheetId="45">[4]ISC01!$B:$B+[5]Q_ISC3!$1:$23</definedName>
    <definedName name="__ISC3" localSheetId="42">[4]ISC01!$B:$B+[5]Q_ISC3!$1:$23</definedName>
    <definedName name="__ISC3" localSheetId="46">[4]ISC01!$B:$B+[5]Q_ISC3!$1:$23</definedName>
    <definedName name="__ISC3" localSheetId="47">[4]ISC01!$B:$B+[5]Q_ISC3!$1:$23</definedName>
    <definedName name="__ISC3" localSheetId="19">[4]ISC01!$B:$B+[5]Q_ISC3!$1:$23</definedName>
    <definedName name="__ISC3">[6]ISC01!$B:$B+[5]Q_ISC3!$1:$23</definedName>
    <definedName name="__ISC567" localSheetId="41">[7]Q_ISC567!$1:$23</definedName>
    <definedName name="__ISC567" localSheetId="43">[7]Q_ISC567!$1:$23</definedName>
    <definedName name="__ISC567" localSheetId="45">[7]Q_ISC567!$1:$23</definedName>
    <definedName name="__ISC567" localSheetId="42">[7]Q_ISC567!$1:$23</definedName>
    <definedName name="__ISC567" localSheetId="46">[7]Q_ISC567!$1:$23</definedName>
    <definedName name="__ISC567" localSheetId="47">[7]Q_ISC567!$1:$23</definedName>
    <definedName name="__ISC567" localSheetId="19">[7]Q_ISC567!$1:$23</definedName>
    <definedName name="__ISC567">[8]Q_ISC567!$1:$23</definedName>
    <definedName name="_10000" localSheetId="41">[9]Регион!#REF!</definedName>
    <definedName name="_10000" localSheetId="43">[9]Регион!#REF!</definedName>
    <definedName name="_10000" localSheetId="45">[9]Регион!#REF!</definedName>
    <definedName name="_10000" localSheetId="42">[9]Регион!#REF!</definedName>
    <definedName name="_10000" localSheetId="46">[9]Регион!#REF!</definedName>
    <definedName name="_10000" localSheetId="47">[9]Регион!#REF!</definedName>
    <definedName name="_10000" localSheetId="48">[9]Регион!#REF!</definedName>
    <definedName name="_10000" localSheetId="0">[9]Регион!#REF!</definedName>
    <definedName name="_10000" localSheetId="1">[9]Регион!#REF!</definedName>
    <definedName name="_10000" localSheetId="4">[9]Регион!#REF!</definedName>
    <definedName name="_10000" localSheetId="19">[9]Регион!#REF!</definedName>
    <definedName name="_10000" localSheetId="28">[9]Регион!#REF!</definedName>
    <definedName name="_10000" localSheetId="29">[9]Регион!#REF!</definedName>
    <definedName name="_10000" localSheetId="37">[9]Регион!#REF!</definedName>
    <definedName name="_10000" localSheetId="38">[9]Регион!#REF!</definedName>
    <definedName name="_10000" localSheetId="39">[9]Регион!#REF!</definedName>
    <definedName name="_10000" localSheetId="40">[9]Регион!#REF!</definedName>
    <definedName name="_10000">[9]Регион!#REF!</definedName>
    <definedName name="_1080" localSheetId="41">[10]Регион!#REF!</definedName>
    <definedName name="_1080" localSheetId="43">[10]Регион!#REF!</definedName>
    <definedName name="_1080" localSheetId="45">[10]Регион!#REF!</definedName>
    <definedName name="_1080" localSheetId="42">[10]Регион!#REF!</definedName>
    <definedName name="_1080" localSheetId="46">[10]Регион!#REF!</definedName>
    <definedName name="_1080" localSheetId="47">[10]Регион!#REF!</definedName>
    <definedName name="_1080" localSheetId="48">[10]Регион!#REF!</definedName>
    <definedName name="_1080" localSheetId="1">[10]Регион!#REF!</definedName>
    <definedName name="_1080" localSheetId="4">[10]Регион!#REF!</definedName>
    <definedName name="_1080" localSheetId="19">[10]Регион!#REF!</definedName>
    <definedName name="_1080" localSheetId="28">[10]Регион!#REF!</definedName>
    <definedName name="_1080" localSheetId="29">[10]Регион!#REF!</definedName>
    <definedName name="_1080" localSheetId="37">[10]Регион!#REF!</definedName>
    <definedName name="_1080" localSheetId="38">[10]Регион!#REF!</definedName>
    <definedName name="_1080" localSheetId="39">[10]Регион!#REF!</definedName>
    <definedName name="_1080" localSheetId="40">[10]Регион!#REF!</definedName>
    <definedName name="_1080">[10]Регион!#REF!</definedName>
    <definedName name="_1090" localSheetId="41">[10]Регион!#REF!</definedName>
    <definedName name="_1090" localSheetId="43">[10]Регион!#REF!</definedName>
    <definedName name="_1090" localSheetId="45">[10]Регион!#REF!</definedName>
    <definedName name="_1090" localSheetId="42">[10]Регион!#REF!</definedName>
    <definedName name="_1090" localSheetId="46">[10]Регион!#REF!</definedName>
    <definedName name="_1090" localSheetId="47">[10]Регион!#REF!</definedName>
    <definedName name="_1090" localSheetId="48">[10]Регион!#REF!</definedName>
    <definedName name="_1090" localSheetId="1">[10]Регион!#REF!</definedName>
    <definedName name="_1090" localSheetId="4">[10]Регион!#REF!</definedName>
    <definedName name="_1090" localSheetId="19">[10]Регион!#REF!</definedName>
    <definedName name="_1090" localSheetId="28">[10]Регион!#REF!</definedName>
    <definedName name="_1090" localSheetId="29">[10]Регион!#REF!</definedName>
    <definedName name="_1090" localSheetId="37">[10]Регион!#REF!</definedName>
    <definedName name="_1090" localSheetId="38">[10]Регион!#REF!</definedName>
    <definedName name="_1090" localSheetId="39">[10]Регион!#REF!</definedName>
    <definedName name="_1090" localSheetId="40">[10]Регион!#REF!</definedName>
    <definedName name="_1090">[10]Регион!#REF!</definedName>
    <definedName name="_1100" localSheetId="41">[10]Регион!#REF!</definedName>
    <definedName name="_1100" localSheetId="43">[10]Регион!#REF!</definedName>
    <definedName name="_1100" localSheetId="45">[10]Регион!#REF!</definedName>
    <definedName name="_1100" localSheetId="42">[10]Регион!#REF!</definedName>
    <definedName name="_1100" localSheetId="46">[10]Регион!#REF!</definedName>
    <definedName name="_1100" localSheetId="47">[10]Регион!#REF!</definedName>
    <definedName name="_1100" localSheetId="48">[10]Регион!#REF!</definedName>
    <definedName name="_1100" localSheetId="1">[10]Регион!#REF!</definedName>
    <definedName name="_1100" localSheetId="4">[10]Регион!#REF!</definedName>
    <definedName name="_1100" localSheetId="19">[10]Регион!#REF!</definedName>
    <definedName name="_1100" localSheetId="28">[10]Регион!#REF!</definedName>
    <definedName name="_1100" localSheetId="29">[10]Регион!#REF!</definedName>
    <definedName name="_1100" localSheetId="37">[10]Регион!#REF!</definedName>
    <definedName name="_1100" localSheetId="38">[10]Регион!#REF!</definedName>
    <definedName name="_1100" localSheetId="39">[10]Регион!#REF!</definedName>
    <definedName name="_1100" localSheetId="40">[10]Регион!#REF!</definedName>
    <definedName name="_1100">[10]Регион!#REF!</definedName>
    <definedName name="_1110" localSheetId="41">[10]Регион!#REF!</definedName>
    <definedName name="_1110" localSheetId="43">[10]Регион!#REF!</definedName>
    <definedName name="_1110" localSheetId="45">[10]Регион!#REF!</definedName>
    <definedName name="_1110" localSheetId="42">[10]Регион!#REF!</definedName>
    <definedName name="_1110" localSheetId="46">[10]Регион!#REF!</definedName>
    <definedName name="_1110" localSheetId="47">[10]Регион!#REF!</definedName>
    <definedName name="_1110" localSheetId="48">[10]Регион!#REF!</definedName>
    <definedName name="_1110" localSheetId="1">[10]Регион!#REF!</definedName>
    <definedName name="_1110" localSheetId="4">[10]Регион!#REF!</definedName>
    <definedName name="_1110" localSheetId="19">[10]Регион!#REF!</definedName>
    <definedName name="_1110" localSheetId="28">[10]Регион!#REF!</definedName>
    <definedName name="_1110" localSheetId="29">[10]Регион!#REF!</definedName>
    <definedName name="_1110" localSheetId="37">[10]Регион!#REF!</definedName>
    <definedName name="_1110" localSheetId="38">[10]Регион!#REF!</definedName>
    <definedName name="_1110" localSheetId="39">[10]Регион!#REF!</definedName>
    <definedName name="_1110" localSheetId="40">[10]Регион!#REF!</definedName>
    <definedName name="_1110">[10]Регион!#REF!</definedName>
    <definedName name="_2" localSheetId="41">[9]Регион!#REF!</definedName>
    <definedName name="_2" localSheetId="43">[9]Регион!#REF!</definedName>
    <definedName name="_2" localSheetId="45">[9]Регион!#REF!</definedName>
    <definedName name="_2" localSheetId="42">[9]Регион!#REF!</definedName>
    <definedName name="_2" localSheetId="46">[9]Регион!#REF!</definedName>
    <definedName name="_2" localSheetId="47">[9]Регион!#REF!</definedName>
    <definedName name="_2" localSheetId="48">[9]Регион!#REF!</definedName>
    <definedName name="_2" localSheetId="1">[9]Регион!#REF!</definedName>
    <definedName name="_2" localSheetId="4">[9]Регион!#REF!</definedName>
    <definedName name="_2" localSheetId="19">[9]Регион!#REF!</definedName>
    <definedName name="_2" localSheetId="28">[9]Регион!#REF!</definedName>
    <definedName name="_2" localSheetId="29">[9]Регион!#REF!</definedName>
    <definedName name="_2" localSheetId="37">[9]Регион!#REF!</definedName>
    <definedName name="_2" localSheetId="38">[9]Регион!#REF!</definedName>
    <definedName name="_2" localSheetId="39">[9]Регион!#REF!</definedName>
    <definedName name="_2" localSheetId="40">[9]Регион!#REF!</definedName>
    <definedName name="_2">[9]Регион!#REF!</definedName>
    <definedName name="_2010" localSheetId="41">#REF!</definedName>
    <definedName name="_2010" localSheetId="43">#REF!</definedName>
    <definedName name="_2010" localSheetId="45">#REF!</definedName>
    <definedName name="_2010" localSheetId="42">#REF!</definedName>
    <definedName name="_2010" localSheetId="46">#REF!</definedName>
    <definedName name="_2010" localSheetId="47">#REF!</definedName>
    <definedName name="_2010" localSheetId="48">#REF!</definedName>
    <definedName name="_2010" localSheetId="0">#REF!</definedName>
    <definedName name="_2010" localSheetId="1">#REF!</definedName>
    <definedName name="_2010" localSheetId="4">#REF!</definedName>
    <definedName name="_2010" localSheetId="19">#REF!</definedName>
    <definedName name="_2010" localSheetId="28">#REF!</definedName>
    <definedName name="_2010" localSheetId="29">#REF!</definedName>
    <definedName name="_2010" localSheetId="37">#REF!</definedName>
    <definedName name="_2010" localSheetId="38">#REF!</definedName>
    <definedName name="_2010" localSheetId="39">#REF!</definedName>
    <definedName name="_2010" localSheetId="40">#REF!</definedName>
    <definedName name="_2010">#REF!</definedName>
    <definedName name="_2080" localSheetId="41">[10]Регион!#REF!</definedName>
    <definedName name="_2080" localSheetId="43">[10]Регион!#REF!</definedName>
    <definedName name="_2080" localSheetId="45">[10]Регион!#REF!</definedName>
    <definedName name="_2080" localSheetId="42">[10]Регион!#REF!</definedName>
    <definedName name="_2080" localSheetId="46">[10]Регион!#REF!</definedName>
    <definedName name="_2080" localSheetId="47">[10]Регион!#REF!</definedName>
    <definedName name="_2080" localSheetId="48">[10]Регион!#REF!</definedName>
    <definedName name="_2080" localSheetId="0">[10]Регион!#REF!</definedName>
    <definedName name="_2080" localSheetId="1">[10]Регион!#REF!</definedName>
    <definedName name="_2080" localSheetId="4">[10]Регион!#REF!</definedName>
    <definedName name="_2080" localSheetId="19">[10]Регион!#REF!</definedName>
    <definedName name="_2080" localSheetId="28">[10]Регион!#REF!</definedName>
    <definedName name="_2080" localSheetId="29">[10]Регион!#REF!</definedName>
    <definedName name="_2080" localSheetId="37">[10]Регион!#REF!</definedName>
    <definedName name="_2080" localSheetId="38">[10]Регион!#REF!</definedName>
    <definedName name="_2080" localSheetId="39">[10]Регион!#REF!</definedName>
    <definedName name="_2080" localSheetId="40">[10]Регион!#REF!</definedName>
    <definedName name="_2080">[10]Регион!#REF!</definedName>
    <definedName name="_2090" localSheetId="41">[10]Регион!#REF!</definedName>
    <definedName name="_2090" localSheetId="43">[10]Регион!#REF!</definedName>
    <definedName name="_2090" localSheetId="45">[10]Регион!#REF!</definedName>
    <definedName name="_2090" localSheetId="42">[10]Регион!#REF!</definedName>
    <definedName name="_2090" localSheetId="46">[10]Регион!#REF!</definedName>
    <definedName name="_2090" localSheetId="47">[10]Регион!#REF!</definedName>
    <definedName name="_2090" localSheetId="48">[10]Регион!#REF!</definedName>
    <definedName name="_2090" localSheetId="1">[10]Регион!#REF!</definedName>
    <definedName name="_2090" localSheetId="4">[10]Регион!#REF!</definedName>
    <definedName name="_2090" localSheetId="19">[10]Регион!#REF!</definedName>
    <definedName name="_2090" localSheetId="28">[10]Регион!#REF!</definedName>
    <definedName name="_2090" localSheetId="29">[10]Регион!#REF!</definedName>
    <definedName name="_2090" localSheetId="37">[10]Регион!#REF!</definedName>
    <definedName name="_2090" localSheetId="38">[10]Регион!#REF!</definedName>
    <definedName name="_2090" localSheetId="39">[10]Регион!#REF!</definedName>
    <definedName name="_2090" localSheetId="40">[10]Регион!#REF!</definedName>
    <definedName name="_2090">[10]Регион!#REF!</definedName>
    <definedName name="_2100" localSheetId="41">[10]Регион!#REF!</definedName>
    <definedName name="_2100" localSheetId="43">[10]Регион!#REF!</definedName>
    <definedName name="_2100" localSheetId="45">[10]Регион!#REF!</definedName>
    <definedName name="_2100" localSheetId="42">[10]Регион!#REF!</definedName>
    <definedName name="_2100" localSheetId="46">[10]Регион!#REF!</definedName>
    <definedName name="_2100" localSheetId="47">[10]Регион!#REF!</definedName>
    <definedName name="_2100" localSheetId="48">[10]Регион!#REF!</definedName>
    <definedName name="_2100" localSheetId="1">[10]Регион!#REF!</definedName>
    <definedName name="_2100" localSheetId="4">[10]Регион!#REF!</definedName>
    <definedName name="_2100" localSheetId="19">[10]Регион!#REF!</definedName>
    <definedName name="_2100" localSheetId="28">[10]Регион!#REF!</definedName>
    <definedName name="_2100" localSheetId="29">[10]Регион!#REF!</definedName>
    <definedName name="_2100" localSheetId="37">[10]Регион!#REF!</definedName>
    <definedName name="_2100" localSheetId="38">[10]Регион!#REF!</definedName>
    <definedName name="_2100" localSheetId="39">[10]Регион!#REF!</definedName>
    <definedName name="_2100" localSheetId="40">[10]Регион!#REF!</definedName>
    <definedName name="_2100">[10]Регион!#REF!</definedName>
    <definedName name="_2110" localSheetId="41">[10]Регион!#REF!</definedName>
    <definedName name="_2110" localSheetId="43">[10]Регион!#REF!</definedName>
    <definedName name="_2110" localSheetId="45">[10]Регион!#REF!</definedName>
    <definedName name="_2110" localSheetId="42">[10]Регион!#REF!</definedName>
    <definedName name="_2110" localSheetId="46">[10]Регион!#REF!</definedName>
    <definedName name="_2110" localSheetId="47">[10]Регион!#REF!</definedName>
    <definedName name="_2110" localSheetId="48">[10]Регион!#REF!</definedName>
    <definedName name="_2110" localSheetId="1">[10]Регион!#REF!</definedName>
    <definedName name="_2110" localSheetId="4">[10]Регион!#REF!</definedName>
    <definedName name="_2110" localSheetId="19">[10]Регион!#REF!</definedName>
    <definedName name="_2110" localSheetId="28">[10]Регион!#REF!</definedName>
    <definedName name="_2110" localSheetId="29">[10]Регион!#REF!</definedName>
    <definedName name="_2110" localSheetId="37">[10]Регион!#REF!</definedName>
    <definedName name="_2110" localSheetId="38">[10]Регион!#REF!</definedName>
    <definedName name="_2110" localSheetId="39">[10]Регион!#REF!</definedName>
    <definedName name="_2110" localSheetId="40">[10]Регион!#REF!</definedName>
    <definedName name="_2110">[10]Регион!#REF!</definedName>
    <definedName name="_3080" localSheetId="41">[10]Регион!#REF!</definedName>
    <definedName name="_3080" localSheetId="43">[10]Регион!#REF!</definedName>
    <definedName name="_3080" localSheetId="45">[10]Регион!#REF!</definedName>
    <definedName name="_3080" localSheetId="42">[10]Регион!#REF!</definedName>
    <definedName name="_3080" localSheetId="46">[10]Регион!#REF!</definedName>
    <definedName name="_3080" localSheetId="47">[10]Регион!#REF!</definedName>
    <definedName name="_3080" localSheetId="48">[10]Регион!#REF!</definedName>
    <definedName name="_3080" localSheetId="1">[10]Регион!#REF!</definedName>
    <definedName name="_3080" localSheetId="4">[10]Регион!#REF!</definedName>
    <definedName name="_3080" localSheetId="19">[10]Регион!#REF!</definedName>
    <definedName name="_3080" localSheetId="28">[10]Регион!#REF!</definedName>
    <definedName name="_3080" localSheetId="29">[10]Регион!#REF!</definedName>
    <definedName name="_3080" localSheetId="37">[10]Регион!#REF!</definedName>
    <definedName name="_3080" localSheetId="38">[10]Регион!#REF!</definedName>
    <definedName name="_3080" localSheetId="39">[10]Регион!#REF!</definedName>
    <definedName name="_3080" localSheetId="40">[10]Регион!#REF!</definedName>
    <definedName name="_3080">[10]Регион!#REF!</definedName>
    <definedName name="_3090" localSheetId="41">[10]Регион!#REF!</definedName>
    <definedName name="_3090" localSheetId="43">[10]Регион!#REF!</definedName>
    <definedName name="_3090" localSheetId="45">[10]Регион!#REF!</definedName>
    <definedName name="_3090" localSheetId="42">[10]Регион!#REF!</definedName>
    <definedName name="_3090" localSheetId="46">[10]Регион!#REF!</definedName>
    <definedName name="_3090" localSheetId="47">[10]Регион!#REF!</definedName>
    <definedName name="_3090" localSheetId="48">[10]Регион!#REF!</definedName>
    <definedName name="_3090" localSheetId="1">[10]Регион!#REF!</definedName>
    <definedName name="_3090" localSheetId="4">[10]Регион!#REF!</definedName>
    <definedName name="_3090" localSheetId="19">[10]Регион!#REF!</definedName>
    <definedName name="_3090" localSheetId="28">[10]Регион!#REF!</definedName>
    <definedName name="_3090" localSheetId="29">[10]Регион!#REF!</definedName>
    <definedName name="_3090" localSheetId="37">[10]Регион!#REF!</definedName>
    <definedName name="_3090" localSheetId="38">[10]Регион!#REF!</definedName>
    <definedName name="_3090" localSheetId="39">[10]Регион!#REF!</definedName>
    <definedName name="_3090" localSheetId="40">[10]Регион!#REF!</definedName>
    <definedName name="_3090">[10]Регион!#REF!</definedName>
    <definedName name="_3100" localSheetId="41">[10]Регион!#REF!</definedName>
    <definedName name="_3100" localSheetId="43">[10]Регион!#REF!</definedName>
    <definedName name="_3100" localSheetId="45">[10]Регион!#REF!</definedName>
    <definedName name="_3100" localSheetId="42">[10]Регион!#REF!</definedName>
    <definedName name="_3100" localSheetId="46">[10]Регион!#REF!</definedName>
    <definedName name="_3100" localSheetId="47">[10]Регион!#REF!</definedName>
    <definedName name="_3100" localSheetId="48">[10]Регион!#REF!</definedName>
    <definedName name="_3100" localSheetId="1">[10]Регион!#REF!</definedName>
    <definedName name="_3100" localSheetId="4">[10]Регион!#REF!</definedName>
    <definedName name="_3100" localSheetId="19">[10]Регион!#REF!</definedName>
    <definedName name="_3100" localSheetId="28">[10]Регион!#REF!</definedName>
    <definedName name="_3100" localSheetId="29">[10]Регион!#REF!</definedName>
    <definedName name="_3100" localSheetId="37">[10]Регион!#REF!</definedName>
    <definedName name="_3100" localSheetId="38">[10]Регион!#REF!</definedName>
    <definedName name="_3100" localSheetId="39">[10]Регион!#REF!</definedName>
    <definedName name="_3100" localSheetId="40">[10]Регион!#REF!</definedName>
    <definedName name="_3100">[10]Регион!#REF!</definedName>
    <definedName name="_3110" localSheetId="41">[10]Регион!#REF!</definedName>
    <definedName name="_3110" localSheetId="43">[10]Регион!#REF!</definedName>
    <definedName name="_3110" localSheetId="45">[10]Регион!#REF!</definedName>
    <definedName name="_3110" localSheetId="42">[10]Регион!#REF!</definedName>
    <definedName name="_3110" localSheetId="46">[10]Регион!#REF!</definedName>
    <definedName name="_3110" localSheetId="47">[10]Регион!#REF!</definedName>
    <definedName name="_3110" localSheetId="48">[10]Регион!#REF!</definedName>
    <definedName name="_3110" localSheetId="1">[10]Регион!#REF!</definedName>
    <definedName name="_3110" localSheetId="4">[10]Регион!#REF!</definedName>
    <definedName name="_3110" localSheetId="19">[10]Регион!#REF!</definedName>
    <definedName name="_3110" localSheetId="28">[10]Регион!#REF!</definedName>
    <definedName name="_3110" localSheetId="29">[10]Регион!#REF!</definedName>
    <definedName name="_3110" localSheetId="37">[10]Регион!#REF!</definedName>
    <definedName name="_3110" localSheetId="38">[10]Регион!#REF!</definedName>
    <definedName name="_3110" localSheetId="39">[10]Регион!#REF!</definedName>
    <definedName name="_3110" localSheetId="40">[10]Регион!#REF!</definedName>
    <definedName name="_3110">[10]Регион!#REF!</definedName>
    <definedName name="_4080" localSheetId="41">[10]Регион!#REF!</definedName>
    <definedName name="_4080" localSheetId="43">[10]Регион!#REF!</definedName>
    <definedName name="_4080" localSheetId="45">[10]Регион!#REF!</definedName>
    <definedName name="_4080" localSheetId="42">[10]Регион!#REF!</definedName>
    <definedName name="_4080" localSheetId="46">[10]Регион!#REF!</definedName>
    <definedName name="_4080" localSheetId="47">[10]Регион!#REF!</definedName>
    <definedName name="_4080" localSheetId="48">[10]Регион!#REF!</definedName>
    <definedName name="_4080" localSheetId="1">[10]Регион!#REF!</definedName>
    <definedName name="_4080" localSheetId="4">[10]Регион!#REF!</definedName>
    <definedName name="_4080" localSheetId="19">[10]Регион!#REF!</definedName>
    <definedName name="_4080" localSheetId="28">[10]Регион!#REF!</definedName>
    <definedName name="_4080" localSheetId="29">[10]Регион!#REF!</definedName>
    <definedName name="_4080" localSheetId="37">[10]Регион!#REF!</definedName>
    <definedName name="_4080" localSheetId="38">[10]Регион!#REF!</definedName>
    <definedName name="_4080" localSheetId="39">[10]Регион!#REF!</definedName>
    <definedName name="_4080" localSheetId="40">[10]Регион!#REF!</definedName>
    <definedName name="_4080">[10]Регион!#REF!</definedName>
    <definedName name="_4090" localSheetId="41">[10]Регион!#REF!</definedName>
    <definedName name="_4090" localSheetId="43">[10]Регион!#REF!</definedName>
    <definedName name="_4090" localSheetId="45">[10]Регион!#REF!</definedName>
    <definedName name="_4090" localSheetId="42">[10]Регион!#REF!</definedName>
    <definedName name="_4090" localSheetId="46">[10]Регион!#REF!</definedName>
    <definedName name="_4090" localSheetId="47">[10]Регион!#REF!</definedName>
    <definedName name="_4090" localSheetId="48">[10]Регион!#REF!</definedName>
    <definedName name="_4090" localSheetId="1">[10]Регион!#REF!</definedName>
    <definedName name="_4090" localSheetId="4">[10]Регион!#REF!</definedName>
    <definedName name="_4090" localSheetId="19">[10]Регион!#REF!</definedName>
    <definedName name="_4090" localSheetId="28">[10]Регион!#REF!</definedName>
    <definedName name="_4090" localSheetId="29">[10]Регион!#REF!</definedName>
    <definedName name="_4090" localSheetId="37">[10]Регион!#REF!</definedName>
    <definedName name="_4090" localSheetId="38">[10]Регион!#REF!</definedName>
    <definedName name="_4090" localSheetId="39">[10]Регион!#REF!</definedName>
    <definedName name="_4090" localSheetId="40">[10]Регион!#REF!</definedName>
    <definedName name="_4090">[10]Регион!#REF!</definedName>
    <definedName name="_4100" localSheetId="41">[10]Регион!#REF!</definedName>
    <definedName name="_4100" localSheetId="43">[10]Регион!#REF!</definedName>
    <definedName name="_4100" localSheetId="45">[10]Регион!#REF!</definedName>
    <definedName name="_4100" localSheetId="42">[10]Регион!#REF!</definedName>
    <definedName name="_4100" localSheetId="46">[10]Регион!#REF!</definedName>
    <definedName name="_4100" localSheetId="47">[10]Регион!#REF!</definedName>
    <definedName name="_4100" localSheetId="48">[10]Регион!#REF!</definedName>
    <definedName name="_4100" localSheetId="1">[10]Регион!#REF!</definedName>
    <definedName name="_4100" localSheetId="4">[10]Регион!#REF!</definedName>
    <definedName name="_4100" localSheetId="19">[10]Регион!#REF!</definedName>
    <definedName name="_4100" localSheetId="28">[10]Регион!#REF!</definedName>
    <definedName name="_4100" localSheetId="29">[10]Регион!#REF!</definedName>
    <definedName name="_4100" localSheetId="37">[10]Регион!#REF!</definedName>
    <definedName name="_4100" localSheetId="38">[10]Регион!#REF!</definedName>
    <definedName name="_4100" localSheetId="39">[10]Регион!#REF!</definedName>
    <definedName name="_4100" localSheetId="40">[10]Регион!#REF!</definedName>
    <definedName name="_4100">[10]Регион!#REF!</definedName>
    <definedName name="_4110" localSheetId="41">[10]Регион!#REF!</definedName>
    <definedName name="_4110" localSheetId="43">[10]Регион!#REF!</definedName>
    <definedName name="_4110" localSheetId="45">[10]Регион!#REF!</definedName>
    <definedName name="_4110" localSheetId="42">[10]Регион!#REF!</definedName>
    <definedName name="_4110" localSheetId="46">[10]Регион!#REF!</definedName>
    <definedName name="_4110" localSheetId="47">[10]Регион!#REF!</definedName>
    <definedName name="_4110" localSheetId="48">[10]Регион!#REF!</definedName>
    <definedName name="_4110" localSheetId="1">[10]Регион!#REF!</definedName>
    <definedName name="_4110" localSheetId="4">[10]Регион!#REF!</definedName>
    <definedName name="_4110" localSheetId="19">[10]Регион!#REF!</definedName>
    <definedName name="_4110" localSheetId="28">[10]Регион!#REF!</definedName>
    <definedName name="_4110" localSheetId="29">[10]Регион!#REF!</definedName>
    <definedName name="_4110" localSheetId="37">[10]Регион!#REF!</definedName>
    <definedName name="_4110" localSheetId="38">[10]Регион!#REF!</definedName>
    <definedName name="_4110" localSheetId="39">[10]Регион!#REF!</definedName>
    <definedName name="_4110" localSheetId="40">[10]Регион!#REF!</definedName>
    <definedName name="_4110">[10]Регион!#REF!</definedName>
    <definedName name="_5080" localSheetId="41">[10]Регион!#REF!</definedName>
    <definedName name="_5080" localSheetId="43">[10]Регион!#REF!</definedName>
    <definedName name="_5080" localSheetId="45">[10]Регион!#REF!</definedName>
    <definedName name="_5080" localSheetId="42">[10]Регион!#REF!</definedName>
    <definedName name="_5080" localSheetId="46">[10]Регион!#REF!</definedName>
    <definedName name="_5080" localSheetId="47">[10]Регион!#REF!</definedName>
    <definedName name="_5080" localSheetId="48">[10]Регион!#REF!</definedName>
    <definedName name="_5080" localSheetId="1">[10]Регион!#REF!</definedName>
    <definedName name="_5080" localSheetId="4">[10]Регион!#REF!</definedName>
    <definedName name="_5080" localSheetId="19">[10]Регион!#REF!</definedName>
    <definedName name="_5080" localSheetId="28">[10]Регион!#REF!</definedName>
    <definedName name="_5080" localSheetId="29">[10]Регион!#REF!</definedName>
    <definedName name="_5080" localSheetId="37">[10]Регион!#REF!</definedName>
    <definedName name="_5080" localSheetId="38">[10]Регион!#REF!</definedName>
    <definedName name="_5080" localSheetId="39">[10]Регион!#REF!</definedName>
    <definedName name="_5080" localSheetId="40">[10]Регион!#REF!</definedName>
    <definedName name="_5080">[10]Регион!#REF!</definedName>
    <definedName name="_5090" localSheetId="41">[10]Регион!#REF!</definedName>
    <definedName name="_5090" localSheetId="43">[10]Регион!#REF!</definedName>
    <definedName name="_5090" localSheetId="45">[10]Регион!#REF!</definedName>
    <definedName name="_5090" localSheetId="42">[10]Регион!#REF!</definedName>
    <definedName name="_5090" localSheetId="46">[10]Регион!#REF!</definedName>
    <definedName name="_5090" localSheetId="47">[10]Регион!#REF!</definedName>
    <definedName name="_5090" localSheetId="48">[10]Регион!#REF!</definedName>
    <definedName name="_5090" localSheetId="1">[10]Регион!#REF!</definedName>
    <definedName name="_5090" localSheetId="4">[10]Регион!#REF!</definedName>
    <definedName name="_5090" localSheetId="19">[10]Регион!#REF!</definedName>
    <definedName name="_5090" localSheetId="28">[10]Регион!#REF!</definedName>
    <definedName name="_5090" localSheetId="29">[10]Регион!#REF!</definedName>
    <definedName name="_5090" localSheetId="37">[10]Регион!#REF!</definedName>
    <definedName name="_5090" localSheetId="38">[10]Регион!#REF!</definedName>
    <definedName name="_5090" localSheetId="39">[10]Регион!#REF!</definedName>
    <definedName name="_5090" localSheetId="40">[10]Регион!#REF!</definedName>
    <definedName name="_5090">[10]Регион!#REF!</definedName>
    <definedName name="_5100" localSheetId="41">[10]Регион!#REF!</definedName>
    <definedName name="_5100" localSheetId="43">[10]Регион!#REF!</definedName>
    <definedName name="_5100" localSheetId="45">[10]Регион!#REF!</definedName>
    <definedName name="_5100" localSheetId="42">[10]Регион!#REF!</definedName>
    <definedName name="_5100" localSheetId="46">[10]Регион!#REF!</definedName>
    <definedName name="_5100" localSheetId="47">[10]Регион!#REF!</definedName>
    <definedName name="_5100" localSheetId="48">[10]Регион!#REF!</definedName>
    <definedName name="_5100" localSheetId="1">[10]Регион!#REF!</definedName>
    <definedName name="_5100" localSheetId="4">[10]Регион!#REF!</definedName>
    <definedName name="_5100" localSheetId="19">[10]Регион!#REF!</definedName>
    <definedName name="_5100" localSheetId="28">[10]Регион!#REF!</definedName>
    <definedName name="_5100" localSheetId="29">[10]Регион!#REF!</definedName>
    <definedName name="_5100" localSheetId="37">[10]Регион!#REF!</definedName>
    <definedName name="_5100" localSheetId="38">[10]Регион!#REF!</definedName>
    <definedName name="_5100" localSheetId="39">[10]Регион!#REF!</definedName>
    <definedName name="_5100" localSheetId="40">[10]Регион!#REF!</definedName>
    <definedName name="_5100">[10]Регион!#REF!</definedName>
    <definedName name="_5110" localSheetId="41">[10]Регион!#REF!</definedName>
    <definedName name="_5110" localSheetId="43">[10]Регион!#REF!</definedName>
    <definedName name="_5110" localSheetId="45">[10]Регион!#REF!</definedName>
    <definedName name="_5110" localSheetId="42">[10]Регион!#REF!</definedName>
    <definedName name="_5110" localSheetId="46">[10]Регион!#REF!</definedName>
    <definedName name="_5110" localSheetId="47">[10]Регион!#REF!</definedName>
    <definedName name="_5110" localSheetId="48">[10]Регион!#REF!</definedName>
    <definedName name="_5110" localSheetId="1">[10]Регион!#REF!</definedName>
    <definedName name="_5110" localSheetId="4">[10]Регион!#REF!</definedName>
    <definedName name="_5110" localSheetId="19">[10]Регион!#REF!</definedName>
    <definedName name="_5110" localSheetId="28">[10]Регион!#REF!</definedName>
    <definedName name="_5110" localSheetId="29">[10]Регион!#REF!</definedName>
    <definedName name="_5110" localSheetId="37">[10]Регион!#REF!</definedName>
    <definedName name="_5110" localSheetId="38">[10]Регион!#REF!</definedName>
    <definedName name="_5110" localSheetId="39">[10]Регион!#REF!</definedName>
    <definedName name="_5110" localSheetId="40">[10]Регион!#REF!</definedName>
    <definedName name="_5110">[10]Регион!#REF!</definedName>
    <definedName name="_6080" localSheetId="41">[10]Регион!#REF!</definedName>
    <definedName name="_6080" localSheetId="43">[10]Регион!#REF!</definedName>
    <definedName name="_6080" localSheetId="45">[10]Регион!#REF!</definedName>
    <definedName name="_6080" localSheetId="42">[10]Регион!#REF!</definedName>
    <definedName name="_6080" localSheetId="46">[10]Регион!#REF!</definedName>
    <definedName name="_6080" localSheetId="47">[10]Регион!#REF!</definedName>
    <definedName name="_6080" localSheetId="48">[10]Регион!#REF!</definedName>
    <definedName name="_6080" localSheetId="1">[10]Регион!#REF!</definedName>
    <definedName name="_6080" localSheetId="4">[10]Регион!#REF!</definedName>
    <definedName name="_6080" localSheetId="19">[10]Регион!#REF!</definedName>
    <definedName name="_6080" localSheetId="28">[10]Регион!#REF!</definedName>
    <definedName name="_6080" localSheetId="29">[10]Регион!#REF!</definedName>
    <definedName name="_6080" localSheetId="37">[10]Регион!#REF!</definedName>
    <definedName name="_6080" localSheetId="38">[10]Регион!#REF!</definedName>
    <definedName name="_6080" localSheetId="39">[10]Регион!#REF!</definedName>
    <definedName name="_6080" localSheetId="40">[10]Регион!#REF!</definedName>
    <definedName name="_6080">[10]Регион!#REF!</definedName>
    <definedName name="_6090" localSheetId="41">[10]Регион!#REF!</definedName>
    <definedName name="_6090" localSheetId="43">[10]Регион!#REF!</definedName>
    <definedName name="_6090" localSheetId="45">[10]Регион!#REF!</definedName>
    <definedName name="_6090" localSheetId="42">[10]Регион!#REF!</definedName>
    <definedName name="_6090" localSheetId="46">[10]Регион!#REF!</definedName>
    <definedName name="_6090" localSheetId="47">[10]Регион!#REF!</definedName>
    <definedName name="_6090" localSheetId="48">[10]Регион!#REF!</definedName>
    <definedName name="_6090" localSheetId="1">[10]Регион!#REF!</definedName>
    <definedName name="_6090" localSheetId="4">[10]Регион!#REF!</definedName>
    <definedName name="_6090" localSheetId="19">[10]Регион!#REF!</definedName>
    <definedName name="_6090" localSheetId="28">[10]Регион!#REF!</definedName>
    <definedName name="_6090" localSheetId="29">[10]Регион!#REF!</definedName>
    <definedName name="_6090" localSheetId="37">[10]Регион!#REF!</definedName>
    <definedName name="_6090" localSheetId="38">[10]Регион!#REF!</definedName>
    <definedName name="_6090" localSheetId="39">[10]Регион!#REF!</definedName>
    <definedName name="_6090" localSheetId="40">[10]Регион!#REF!</definedName>
    <definedName name="_6090">[10]Регион!#REF!</definedName>
    <definedName name="_6100" localSheetId="41">[10]Регион!#REF!</definedName>
    <definedName name="_6100" localSheetId="43">[10]Регион!#REF!</definedName>
    <definedName name="_6100" localSheetId="45">[10]Регион!#REF!</definedName>
    <definedName name="_6100" localSheetId="42">[10]Регион!#REF!</definedName>
    <definedName name="_6100" localSheetId="46">[10]Регион!#REF!</definedName>
    <definedName name="_6100" localSheetId="47">[10]Регион!#REF!</definedName>
    <definedName name="_6100" localSheetId="48">[10]Регион!#REF!</definedName>
    <definedName name="_6100" localSheetId="1">[10]Регион!#REF!</definedName>
    <definedName name="_6100" localSheetId="4">[10]Регион!#REF!</definedName>
    <definedName name="_6100" localSheetId="19">[10]Регион!#REF!</definedName>
    <definedName name="_6100" localSheetId="28">[10]Регион!#REF!</definedName>
    <definedName name="_6100" localSheetId="29">[10]Регион!#REF!</definedName>
    <definedName name="_6100" localSheetId="37">[10]Регион!#REF!</definedName>
    <definedName name="_6100" localSheetId="38">[10]Регион!#REF!</definedName>
    <definedName name="_6100" localSheetId="39">[10]Регион!#REF!</definedName>
    <definedName name="_6100" localSheetId="40">[10]Регион!#REF!</definedName>
    <definedName name="_6100">[10]Регион!#REF!</definedName>
    <definedName name="_6110" localSheetId="41">[10]Регион!#REF!</definedName>
    <definedName name="_6110" localSheetId="43">[10]Регион!#REF!</definedName>
    <definedName name="_6110" localSheetId="45">[10]Регион!#REF!</definedName>
    <definedName name="_6110" localSheetId="42">[10]Регион!#REF!</definedName>
    <definedName name="_6110" localSheetId="46">[10]Регион!#REF!</definedName>
    <definedName name="_6110" localSheetId="47">[10]Регион!#REF!</definedName>
    <definedName name="_6110" localSheetId="48">[10]Регион!#REF!</definedName>
    <definedName name="_6110" localSheetId="1">[10]Регион!#REF!</definedName>
    <definedName name="_6110" localSheetId="4">[10]Регион!#REF!</definedName>
    <definedName name="_6110" localSheetId="19">[10]Регион!#REF!</definedName>
    <definedName name="_6110" localSheetId="28">[10]Регион!#REF!</definedName>
    <definedName name="_6110" localSheetId="29">[10]Регион!#REF!</definedName>
    <definedName name="_6110" localSheetId="37">[10]Регион!#REF!</definedName>
    <definedName name="_6110" localSheetId="38">[10]Регион!#REF!</definedName>
    <definedName name="_6110" localSheetId="39">[10]Регион!#REF!</definedName>
    <definedName name="_6110" localSheetId="40">[10]Регион!#REF!</definedName>
    <definedName name="_6110">[10]Регион!#REF!</definedName>
    <definedName name="_7031_1" localSheetId="41">[10]Регион!#REF!</definedName>
    <definedName name="_7031_1" localSheetId="43">[10]Регион!#REF!</definedName>
    <definedName name="_7031_1" localSheetId="45">[10]Регион!#REF!</definedName>
    <definedName name="_7031_1" localSheetId="42">[10]Регион!#REF!</definedName>
    <definedName name="_7031_1" localSheetId="46">[10]Регион!#REF!</definedName>
    <definedName name="_7031_1" localSheetId="47">[10]Регион!#REF!</definedName>
    <definedName name="_7031_1" localSheetId="48">[10]Регион!#REF!</definedName>
    <definedName name="_7031_1" localSheetId="1">[10]Регион!#REF!</definedName>
    <definedName name="_7031_1" localSheetId="4">[10]Регион!#REF!</definedName>
    <definedName name="_7031_1" localSheetId="19">[10]Регион!#REF!</definedName>
    <definedName name="_7031_1" localSheetId="28">[10]Регион!#REF!</definedName>
    <definedName name="_7031_1" localSheetId="29">[10]Регион!#REF!</definedName>
    <definedName name="_7031_1" localSheetId="37">[10]Регион!#REF!</definedName>
    <definedName name="_7031_1" localSheetId="38">[10]Регион!#REF!</definedName>
    <definedName name="_7031_1" localSheetId="39">[10]Регион!#REF!</definedName>
    <definedName name="_7031_1" localSheetId="40">[10]Регион!#REF!</definedName>
    <definedName name="_7031_1">[10]Регион!#REF!</definedName>
    <definedName name="_7031_2" localSheetId="41">[10]Регион!#REF!</definedName>
    <definedName name="_7031_2" localSheetId="43">[10]Регион!#REF!</definedName>
    <definedName name="_7031_2" localSheetId="45">[10]Регион!#REF!</definedName>
    <definedName name="_7031_2" localSheetId="42">[10]Регион!#REF!</definedName>
    <definedName name="_7031_2" localSheetId="46">[10]Регион!#REF!</definedName>
    <definedName name="_7031_2" localSheetId="47">[10]Регион!#REF!</definedName>
    <definedName name="_7031_2" localSheetId="48">[10]Регион!#REF!</definedName>
    <definedName name="_7031_2" localSheetId="1">[10]Регион!#REF!</definedName>
    <definedName name="_7031_2" localSheetId="4">[10]Регион!#REF!</definedName>
    <definedName name="_7031_2" localSheetId="19">[10]Регион!#REF!</definedName>
    <definedName name="_7031_2" localSheetId="28">[10]Регион!#REF!</definedName>
    <definedName name="_7031_2" localSheetId="29">[10]Регион!#REF!</definedName>
    <definedName name="_7031_2" localSheetId="37">[10]Регион!#REF!</definedName>
    <definedName name="_7031_2" localSheetId="38">[10]Регион!#REF!</definedName>
    <definedName name="_7031_2" localSheetId="39">[10]Регион!#REF!</definedName>
    <definedName name="_7031_2" localSheetId="40">[10]Регион!#REF!</definedName>
    <definedName name="_7031_2">[10]Регион!#REF!</definedName>
    <definedName name="_7032_1" localSheetId="41">[10]Регион!#REF!</definedName>
    <definedName name="_7032_1" localSheetId="43">[10]Регион!#REF!</definedName>
    <definedName name="_7032_1" localSheetId="45">[10]Регион!#REF!</definedName>
    <definedName name="_7032_1" localSheetId="42">[10]Регион!#REF!</definedName>
    <definedName name="_7032_1" localSheetId="46">[10]Регион!#REF!</definedName>
    <definedName name="_7032_1" localSheetId="47">[10]Регион!#REF!</definedName>
    <definedName name="_7032_1" localSheetId="48">[10]Регион!#REF!</definedName>
    <definedName name="_7032_1" localSheetId="1">[10]Регион!#REF!</definedName>
    <definedName name="_7032_1" localSheetId="4">[10]Регион!#REF!</definedName>
    <definedName name="_7032_1" localSheetId="19">[10]Регион!#REF!</definedName>
    <definedName name="_7032_1" localSheetId="28">[10]Регион!#REF!</definedName>
    <definedName name="_7032_1" localSheetId="29">[10]Регион!#REF!</definedName>
    <definedName name="_7032_1" localSheetId="37">[10]Регион!#REF!</definedName>
    <definedName name="_7032_1" localSheetId="38">[10]Регион!#REF!</definedName>
    <definedName name="_7032_1" localSheetId="39">[10]Регион!#REF!</definedName>
    <definedName name="_7032_1" localSheetId="40">[10]Регион!#REF!</definedName>
    <definedName name="_7032_1">[10]Регион!#REF!</definedName>
    <definedName name="_7032_2" localSheetId="41">[10]Регион!#REF!</definedName>
    <definedName name="_7032_2" localSheetId="43">[10]Регион!#REF!</definedName>
    <definedName name="_7032_2" localSheetId="45">[10]Регион!#REF!</definedName>
    <definedName name="_7032_2" localSheetId="42">[10]Регион!#REF!</definedName>
    <definedName name="_7032_2" localSheetId="46">[10]Регион!#REF!</definedName>
    <definedName name="_7032_2" localSheetId="47">[10]Регион!#REF!</definedName>
    <definedName name="_7032_2" localSheetId="48">[10]Регион!#REF!</definedName>
    <definedName name="_7032_2" localSheetId="1">[10]Регион!#REF!</definedName>
    <definedName name="_7032_2" localSheetId="4">[10]Регион!#REF!</definedName>
    <definedName name="_7032_2" localSheetId="19">[10]Регион!#REF!</definedName>
    <definedName name="_7032_2" localSheetId="28">[10]Регион!#REF!</definedName>
    <definedName name="_7032_2" localSheetId="29">[10]Регион!#REF!</definedName>
    <definedName name="_7032_2" localSheetId="37">[10]Регион!#REF!</definedName>
    <definedName name="_7032_2" localSheetId="38">[10]Регион!#REF!</definedName>
    <definedName name="_7032_2" localSheetId="39">[10]Регион!#REF!</definedName>
    <definedName name="_7032_2" localSheetId="40">[10]Регион!#REF!</definedName>
    <definedName name="_7032_2">[10]Регион!#REF!</definedName>
    <definedName name="_7033_1" localSheetId="41">[10]Регион!#REF!</definedName>
    <definedName name="_7033_1" localSheetId="43">[10]Регион!#REF!</definedName>
    <definedName name="_7033_1" localSheetId="45">[10]Регион!#REF!</definedName>
    <definedName name="_7033_1" localSheetId="42">[10]Регион!#REF!</definedName>
    <definedName name="_7033_1" localSheetId="46">[10]Регион!#REF!</definedName>
    <definedName name="_7033_1" localSheetId="47">[10]Регион!#REF!</definedName>
    <definedName name="_7033_1" localSheetId="48">[10]Регион!#REF!</definedName>
    <definedName name="_7033_1" localSheetId="1">[10]Регион!#REF!</definedName>
    <definedName name="_7033_1" localSheetId="4">[10]Регион!#REF!</definedName>
    <definedName name="_7033_1" localSheetId="19">[10]Регион!#REF!</definedName>
    <definedName name="_7033_1" localSheetId="28">[10]Регион!#REF!</definedName>
    <definedName name="_7033_1" localSheetId="29">[10]Регион!#REF!</definedName>
    <definedName name="_7033_1" localSheetId="37">[10]Регион!#REF!</definedName>
    <definedName name="_7033_1" localSheetId="38">[10]Регион!#REF!</definedName>
    <definedName name="_7033_1" localSheetId="39">[10]Регион!#REF!</definedName>
    <definedName name="_7033_1" localSheetId="40">[10]Регион!#REF!</definedName>
    <definedName name="_7033_1">[10]Регион!#REF!</definedName>
    <definedName name="_7033_2" localSheetId="41">[10]Регион!#REF!</definedName>
    <definedName name="_7033_2" localSheetId="43">[10]Регион!#REF!</definedName>
    <definedName name="_7033_2" localSheetId="45">[10]Регион!#REF!</definedName>
    <definedName name="_7033_2" localSheetId="42">[10]Регион!#REF!</definedName>
    <definedName name="_7033_2" localSheetId="46">[10]Регион!#REF!</definedName>
    <definedName name="_7033_2" localSheetId="47">[10]Регион!#REF!</definedName>
    <definedName name="_7033_2" localSheetId="48">[10]Регион!#REF!</definedName>
    <definedName name="_7033_2" localSheetId="1">[10]Регион!#REF!</definedName>
    <definedName name="_7033_2" localSheetId="4">[10]Регион!#REF!</definedName>
    <definedName name="_7033_2" localSheetId="19">[10]Регион!#REF!</definedName>
    <definedName name="_7033_2" localSheetId="28">[10]Регион!#REF!</definedName>
    <definedName name="_7033_2" localSheetId="29">[10]Регион!#REF!</definedName>
    <definedName name="_7033_2" localSheetId="37">[10]Регион!#REF!</definedName>
    <definedName name="_7033_2" localSheetId="38">[10]Регион!#REF!</definedName>
    <definedName name="_7033_2" localSheetId="39">[10]Регион!#REF!</definedName>
    <definedName name="_7033_2" localSheetId="40">[10]Регион!#REF!</definedName>
    <definedName name="_7033_2">[10]Регион!#REF!</definedName>
    <definedName name="_7034_1" localSheetId="41">[10]Регион!#REF!</definedName>
    <definedName name="_7034_1" localSheetId="43">[10]Регион!#REF!</definedName>
    <definedName name="_7034_1" localSheetId="45">[10]Регион!#REF!</definedName>
    <definedName name="_7034_1" localSheetId="42">[10]Регион!#REF!</definedName>
    <definedName name="_7034_1" localSheetId="46">[10]Регион!#REF!</definedName>
    <definedName name="_7034_1" localSheetId="47">[10]Регион!#REF!</definedName>
    <definedName name="_7034_1" localSheetId="48">[10]Регион!#REF!</definedName>
    <definedName name="_7034_1" localSheetId="1">[10]Регион!#REF!</definedName>
    <definedName name="_7034_1" localSheetId="4">[10]Регион!#REF!</definedName>
    <definedName name="_7034_1" localSheetId="19">[10]Регион!#REF!</definedName>
    <definedName name="_7034_1" localSheetId="28">[10]Регион!#REF!</definedName>
    <definedName name="_7034_1" localSheetId="29">[10]Регион!#REF!</definedName>
    <definedName name="_7034_1" localSheetId="37">[10]Регион!#REF!</definedName>
    <definedName name="_7034_1" localSheetId="38">[10]Регион!#REF!</definedName>
    <definedName name="_7034_1" localSheetId="39">[10]Регион!#REF!</definedName>
    <definedName name="_7034_1" localSheetId="40">[10]Регион!#REF!</definedName>
    <definedName name="_7034_1">[10]Регион!#REF!</definedName>
    <definedName name="_7034_2" localSheetId="41">[10]Регион!#REF!</definedName>
    <definedName name="_7034_2" localSheetId="43">[10]Регион!#REF!</definedName>
    <definedName name="_7034_2" localSheetId="45">[10]Регион!#REF!</definedName>
    <definedName name="_7034_2" localSheetId="42">[10]Регион!#REF!</definedName>
    <definedName name="_7034_2" localSheetId="46">[10]Регион!#REF!</definedName>
    <definedName name="_7034_2" localSheetId="47">[10]Регион!#REF!</definedName>
    <definedName name="_7034_2" localSheetId="48">[10]Регион!#REF!</definedName>
    <definedName name="_7034_2" localSheetId="1">[10]Регион!#REF!</definedName>
    <definedName name="_7034_2" localSheetId="4">[10]Регион!#REF!</definedName>
    <definedName name="_7034_2" localSheetId="19">[10]Регион!#REF!</definedName>
    <definedName name="_7034_2" localSheetId="28">[10]Регион!#REF!</definedName>
    <definedName name="_7034_2" localSheetId="29">[10]Регион!#REF!</definedName>
    <definedName name="_7034_2" localSheetId="37">[10]Регион!#REF!</definedName>
    <definedName name="_7034_2" localSheetId="38">[10]Регион!#REF!</definedName>
    <definedName name="_7034_2" localSheetId="39">[10]Регион!#REF!</definedName>
    <definedName name="_7034_2" localSheetId="40">[10]Регион!#REF!</definedName>
    <definedName name="_7034_2">[10]Регион!#REF!</definedName>
    <definedName name="_AMO_UniqueIdentifier" hidden="true">"'16080110-a65e-4b7d-bbc4-c28d125b3946'"</definedName>
    <definedName name="_CEL96">#N/A</definedName>
    <definedName name="_DEL96">#N/A</definedName>
    <definedName name="_DZR96">#N/A</definedName>
    <definedName name="_ISC01" localSheetId="41">[1]Q_ISC1!$1:$12</definedName>
    <definedName name="_ISC01" localSheetId="43">[1]Q_ISC1!$1:$12</definedName>
    <definedName name="_ISC01" localSheetId="45">[1]Q_ISC1!$1:$12</definedName>
    <definedName name="_ISC01" localSheetId="42">[1]Q_ISC1!$1:$12</definedName>
    <definedName name="_ISC01" localSheetId="46">[1]Q_ISC1!$1:$12</definedName>
    <definedName name="_ISC01" localSheetId="47">[1]Q_ISC1!$1:$12</definedName>
    <definedName name="_ISC01" localSheetId="19">[1]Q_ISC1!$1:$12</definedName>
    <definedName name="_ISC01">[2]Q_ISC1!$1:$12</definedName>
    <definedName name="_ISC2">[3]Q_ISC2!$1:$18</definedName>
    <definedName name="_ISC3" localSheetId="41">[4]ISC01!$B:$B+[5]Q_ISC3!$1:$23</definedName>
    <definedName name="_ISC3" localSheetId="43">[4]ISC01!$B:$B+[5]Q_ISC3!$1:$23</definedName>
    <definedName name="_ISC3" localSheetId="45">[4]ISC01!$B:$B+[5]Q_ISC3!$1:$23</definedName>
    <definedName name="_ISC3" localSheetId="42">[4]ISC01!$B:$B+[5]Q_ISC3!$1:$23</definedName>
    <definedName name="_ISC3" localSheetId="46">[4]ISC01!$B:$B+[5]Q_ISC3!$1:$23</definedName>
    <definedName name="_ISC3" localSheetId="47">[4]ISC01!$B:$B+[5]Q_ISC3!$1:$23</definedName>
    <definedName name="_ISC3" localSheetId="19">[4]ISC01!$B:$B+[5]Q_ISC3!$1:$23</definedName>
    <definedName name="_ISC3">[6]ISC01!$B:$B+[5]Q_ISC3!$1:$23</definedName>
    <definedName name="_ISC567" localSheetId="41">[7]Q_ISC567!$1:$23</definedName>
    <definedName name="_ISC567" localSheetId="43">[7]Q_ISC567!$1:$23</definedName>
    <definedName name="_ISC567" localSheetId="45">[7]Q_ISC567!$1:$23</definedName>
    <definedName name="_ISC567" localSheetId="42">[7]Q_ISC567!$1:$23</definedName>
    <definedName name="_ISC567" localSheetId="46">[7]Q_ISC567!$1:$23</definedName>
    <definedName name="_ISC567" localSheetId="47">[7]Q_ISC567!$1:$23</definedName>
    <definedName name="_ISC567" localSheetId="19">[7]Q_ISC567!$1:$23</definedName>
    <definedName name="_ISC567">[8]Q_ISC567!$1:$23</definedName>
    <definedName name="_NEZ96">#N/A</definedName>
    <definedName name="_OST96">#N/A</definedName>
    <definedName name="_SAM96">#N/A</definedName>
    <definedName name="Acurrent" localSheetId="41">#REF!</definedName>
    <definedName name="Acurrent" localSheetId="43">#REF!</definedName>
    <definedName name="Acurrent" localSheetId="45">#REF!</definedName>
    <definedName name="Acurrent" localSheetId="42">#REF!</definedName>
    <definedName name="Acurrent" localSheetId="46">#REF!</definedName>
    <definedName name="Acurrent" localSheetId="47">#REF!</definedName>
    <definedName name="Acurrent" localSheetId="48">#REF!</definedName>
    <definedName name="Acurrent" localSheetId="0">#REF!</definedName>
    <definedName name="Acurrent" localSheetId="1">#REF!</definedName>
    <definedName name="Acurrent" localSheetId="4">#REF!</definedName>
    <definedName name="Acurrent" localSheetId="19">#REF!</definedName>
    <definedName name="Acurrent" localSheetId="28">#REF!</definedName>
    <definedName name="Acurrent" localSheetId="29">#REF!</definedName>
    <definedName name="Acurrent" localSheetId="37">#REF!</definedName>
    <definedName name="Acurrent" localSheetId="38">#REF!</definedName>
    <definedName name="Acurrent" localSheetId="39">#REF!</definedName>
    <definedName name="Acurrent" localSheetId="40">#REF!</definedName>
    <definedName name="Acurrent">#REF!</definedName>
    <definedName name="adjustments_to_BO_according_to_CdG2000" localSheetId="48">#REF!</definedName>
    <definedName name="adjustments_to_BO_according_to_CdG2000" localSheetId="0">#REF!</definedName>
    <definedName name="adjustments_to_BO_according_to_CdG2000" localSheetId="1">#REF!</definedName>
    <definedName name="adjustments_to_BO_according_to_CdG2000" localSheetId="4">#REF!</definedName>
    <definedName name="adjustments_to_BO_according_to_CdG2000" localSheetId="19">#REF!</definedName>
    <definedName name="adjustments_to_BO_according_to_CdG2000" localSheetId="28">#REF!</definedName>
    <definedName name="adjustments_to_BO_according_to_CdG2000" localSheetId="29">#REF!</definedName>
    <definedName name="adjustments_to_BO_according_to_CdG2000" localSheetId="37">#REF!</definedName>
    <definedName name="adjustments_to_BO_according_to_CdG2000" localSheetId="38">#REF!</definedName>
    <definedName name="adjustments_to_BO_according_to_CdG2000" localSheetId="39">#REF!</definedName>
    <definedName name="adjustments_to_BO_according_to_CdG2000" localSheetId="40">#REF!</definedName>
    <definedName name="adjustments_to_BO_according_to_CdG2000">#REF!</definedName>
    <definedName name="calcul" localSheetId="41">'[11]Calcul_B1.1'!$A$1:$L$37</definedName>
    <definedName name="calcul" localSheetId="43">'[11]Calcul_B1.1'!$A$1:$L$37</definedName>
    <definedName name="calcul" localSheetId="45">'[11]Calcul_B1.1'!$A$1:$L$37</definedName>
    <definedName name="calcul" localSheetId="42">'[11]Calcul_B1.1'!$A$1:$L$37</definedName>
    <definedName name="calcul" localSheetId="46">'[11]Calcul_B1.1'!$A$1:$L$37</definedName>
    <definedName name="calcul" localSheetId="47">'[11]Calcul_B1.1'!$A$1:$L$37</definedName>
    <definedName name="calcul" localSheetId="19">'[11]Calcul_B1.1'!$A$1:$L$37</definedName>
    <definedName name="calcul">'[12]Calcul_B1.1'!$A$1:$L$37</definedName>
    <definedName name="calcul1">'[13]Calcul_B1.1'!$A$1:$L$37</definedName>
    <definedName name="CdG_consolidé___volume_4__page_19___Commission" localSheetId="41">#REF!</definedName>
    <definedName name="CdG_consolidé___volume_4__page_19___Commission" localSheetId="43">#REF!</definedName>
    <definedName name="CdG_consolidé___volume_4__page_19___Commission" localSheetId="45">#REF!</definedName>
    <definedName name="CdG_consolidé___volume_4__page_19___Commission" localSheetId="42">#REF!</definedName>
    <definedName name="CdG_consolidé___volume_4__page_19___Commission" localSheetId="46">#REF!</definedName>
    <definedName name="CdG_consolidé___volume_4__page_19___Commission" localSheetId="47">#REF!</definedName>
    <definedName name="CdG_consolidé___volume_4__page_19___Commission" localSheetId="48">#REF!</definedName>
    <definedName name="CdG_consolidé___volume_4__page_19___Commission" localSheetId="0">#REF!</definedName>
    <definedName name="CdG_consolidé___volume_4__page_19___Commission" localSheetId="1">#REF!</definedName>
    <definedName name="CdG_consolidé___volume_4__page_19___Commission" localSheetId="4">#REF!</definedName>
    <definedName name="CdG_consolidé___volume_4__page_19___Commission" localSheetId="19">#REF!</definedName>
    <definedName name="CdG_consolidé___volume_4__page_19___Commission" localSheetId="28">#REF!</definedName>
    <definedName name="CdG_consolidé___volume_4__page_19___Commission" localSheetId="29">#REF!</definedName>
    <definedName name="CdG_consolidé___volume_4__page_19___Commission" localSheetId="37">#REF!</definedName>
    <definedName name="CdG_consolidé___volume_4__page_19___Commission" localSheetId="38">#REF!</definedName>
    <definedName name="CdG_consolidé___volume_4__page_19___Commission" localSheetId="39">#REF!</definedName>
    <definedName name="CdG_consolidé___volume_4__page_19___Commission" localSheetId="40">#REF!</definedName>
    <definedName name="CdG_consolidé___volume_4__page_19___Commission">#REF!</definedName>
    <definedName name="column_head" localSheetId="41">#REF!</definedName>
    <definedName name="column_head" localSheetId="43">#REF!</definedName>
    <definedName name="column_head" localSheetId="45">#REF!</definedName>
    <definedName name="column_head" localSheetId="42">#REF!</definedName>
    <definedName name="column_head" localSheetId="46">#REF!</definedName>
    <definedName name="column_head" localSheetId="47">#REF!</definedName>
    <definedName name="column_head" localSheetId="48">#REF!</definedName>
    <definedName name="column_head" localSheetId="0">#REF!</definedName>
    <definedName name="column_head" localSheetId="1">#REF!</definedName>
    <definedName name="column_head" localSheetId="4">#REF!</definedName>
    <definedName name="column_head" localSheetId="19">#REF!</definedName>
    <definedName name="column_head" localSheetId="28">#REF!</definedName>
    <definedName name="column_head" localSheetId="29">#REF!</definedName>
    <definedName name="column_head" localSheetId="37">#REF!</definedName>
    <definedName name="column_head" localSheetId="38">#REF!</definedName>
    <definedName name="column_head" localSheetId="39">#REF!</definedName>
    <definedName name="column_head" localSheetId="40">#REF!</definedName>
    <definedName name="column_head">#REF!</definedName>
    <definedName name="column_headings" localSheetId="41">#REF!</definedName>
    <definedName name="column_headings" localSheetId="43">#REF!</definedName>
    <definedName name="column_headings" localSheetId="45">#REF!</definedName>
    <definedName name="column_headings" localSheetId="42">#REF!</definedName>
    <definedName name="column_headings" localSheetId="46">#REF!</definedName>
    <definedName name="column_headings" localSheetId="47">#REF!</definedName>
    <definedName name="column_headings" localSheetId="48">#REF!</definedName>
    <definedName name="column_headings" localSheetId="0">#REF!</definedName>
    <definedName name="column_headings" localSheetId="1">#REF!</definedName>
    <definedName name="column_headings" localSheetId="4">#REF!</definedName>
    <definedName name="column_headings" localSheetId="19">#REF!</definedName>
    <definedName name="column_headings" localSheetId="28">#REF!</definedName>
    <definedName name="column_headings" localSheetId="29">#REF!</definedName>
    <definedName name="column_headings" localSheetId="37">#REF!</definedName>
    <definedName name="column_headings" localSheetId="38">#REF!</definedName>
    <definedName name="column_headings" localSheetId="39">#REF!</definedName>
    <definedName name="column_headings" localSheetId="40">#REF!</definedName>
    <definedName name="column_headings">#REF!</definedName>
    <definedName name="column_numbers" localSheetId="41">#REF!</definedName>
    <definedName name="column_numbers" localSheetId="43">#REF!</definedName>
    <definedName name="column_numbers" localSheetId="45">#REF!</definedName>
    <definedName name="column_numbers" localSheetId="42">#REF!</definedName>
    <definedName name="column_numbers" localSheetId="46">#REF!</definedName>
    <definedName name="column_numbers" localSheetId="47">#REF!</definedName>
    <definedName name="column_numbers" localSheetId="48">#REF!</definedName>
    <definedName name="column_numbers" localSheetId="0">#REF!</definedName>
    <definedName name="column_numbers" localSheetId="1">#REF!</definedName>
    <definedName name="column_numbers" localSheetId="4">#REF!</definedName>
    <definedName name="column_numbers" localSheetId="19">#REF!</definedName>
    <definedName name="column_numbers" localSheetId="28">#REF!</definedName>
    <definedName name="column_numbers" localSheetId="29">#REF!</definedName>
    <definedName name="column_numbers" localSheetId="37">#REF!</definedName>
    <definedName name="column_numbers" localSheetId="38">#REF!</definedName>
    <definedName name="column_numbers" localSheetId="39">#REF!</definedName>
    <definedName name="column_numbers" localSheetId="40">#REF!</definedName>
    <definedName name="column_numbers">#REF!</definedName>
    <definedName name="comments_on_B21" localSheetId="48">#REF!</definedName>
    <definedName name="comments_on_B21" localSheetId="1">#REF!</definedName>
    <definedName name="comments_on_B21" localSheetId="4">#REF!</definedName>
    <definedName name="comments_on_B21" localSheetId="19">#REF!</definedName>
    <definedName name="comments_on_B21" localSheetId="28">#REF!</definedName>
    <definedName name="comments_on_B21" localSheetId="29">#REF!</definedName>
    <definedName name="comments_on_B21" localSheetId="37">#REF!</definedName>
    <definedName name="comments_on_B21" localSheetId="38">#REF!</definedName>
    <definedName name="comments_on_B21" localSheetId="39">#REF!</definedName>
    <definedName name="comments_on_B21" localSheetId="40">#REF!</definedName>
    <definedName name="comments_on_B21">#REF!</definedName>
    <definedName name="Compte_de_gestion_2000_C.02__Theo_Mestrom_s_file_25062001" localSheetId="48">#REF!</definedName>
    <definedName name="Compte_de_gestion_2000_C.02__Theo_Mestrom_s_file_25062001" localSheetId="1">#REF!</definedName>
    <definedName name="Compte_de_gestion_2000_C.02__Theo_Mestrom_s_file_25062001" localSheetId="4">#REF!</definedName>
    <definedName name="Compte_de_gestion_2000_C.02__Theo_Mestrom_s_file_25062001" localSheetId="19">#REF!</definedName>
    <definedName name="Compte_de_gestion_2000_C.02__Theo_Mestrom_s_file_25062001" localSheetId="28">#REF!</definedName>
    <definedName name="Compte_de_gestion_2000_C.02__Theo_Mestrom_s_file_25062001" localSheetId="29">#REF!</definedName>
    <definedName name="Compte_de_gestion_2000_C.02__Theo_Mestrom_s_file_25062001" localSheetId="37">#REF!</definedName>
    <definedName name="Compte_de_gestion_2000_C.02__Theo_Mestrom_s_file_25062001" localSheetId="38">#REF!</definedName>
    <definedName name="Compte_de_gestion_2000_C.02__Theo_Mestrom_s_file_25062001" localSheetId="39">#REF!</definedName>
    <definedName name="Compte_de_gestion_2000_C.02__Theo_Mestrom_s_file_25062001" localSheetId="40">#REF!</definedName>
    <definedName name="Compte_de_gestion_2000_C.02__Theo_Mestrom_s_file_25062001">#REF!</definedName>
    <definedName name="council" localSheetId="48">#REF!</definedName>
    <definedName name="council" localSheetId="1">#REF!</definedName>
    <definedName name="council" localSheetId="4">#REF!</definedName>
    <definedName name="council" localSheetId="19">#REF!</definedName>
    <definedName name="council" localSheetId="28">#REF!</definedName>
    <definedName name="council" localSheetId="29">#REF!</definedName>
    <definedName name="council" localSheetId="37">#REF!</definedName>
    <definedName name="council" localSheetId="38">#REF!</definedName>
    <definedName name="council" localSheetId="39">#REF!</definedName>
    <definedName name="council" localSheetId="40">#REF!</definedName>
    <definedName name="council">#REF!</definedName>
    <definedName name="Country">[14]Countries!$A$1:$C$53</definedName>
    <definedName name="court_of_auditors" localSheetId="41">#REF!</definedName>
    <definedName name="court_of_auditors" localSheetId="43">#REF!</definedName>
    <definedName name="court_of_auditors" localSheetId="45">#REF!</definedName>
    <definedName name="court_of_auditors" localSheetId="42">#REF!</definedName>
    <definedName name="court_of_auditors" localSheetId="46">#REF!</definedName>
    <definedName name="court_of_auditors" localSheetId="47">#REF!</definedName>
    <definedName name="court_of_auditors" localSheetId="48">#REF!</definedName>
    <definedName name="court_of_auditors" localSheetId="0">#REF!</definedName>
    <definedName name="court_of_auditors" localSheetId="1">#REF!</definedName>
    <definedName name="court_of_auditors" localSheetId="4">#REF!</definedName>
    <definedName name="court_of_auditors" localSheetId="19">#REF!</definedName>
    <definedName name="court_of_auditors" localSheetId="28">#REF!</definedName>
    <definedName name="court_of_auditors" localSheetId="29">#REF!</definedName>
    <definedName name="court_of_auditors" localSheetId="37">#REF!</definedName>
    <definedName name="court_of_auditors" localSheetId="38">#REF!</definedName>
    <definedName name="court_of_auditors" localSheetId="39">#REF!</definedName>
    <definedName name="court_of_auditors" localSheetId="40">#REF!</definedName>
    <definedName name="court_of_auditors">#REF!</definedName>
    <definedName name="court_of_jusitce" localSheetId="48">#REF!</definedName>
    <definedName name="court_of_jusitce" localSheetId="0">#REF!</definedName>
    <definedName name="court_of_jusitce" localSheetId="1">#REF!</definedName>
    <definedName name="court_of_jusitce" localSheetId="4">#REF!</definedName>
    <definedName name="court_of_jusitce" localSheetId="19">#REF!</definedName>
    <definedName name="court_of_jusitce" localSheetId="28">#REF!</definedName>
    <definedName name="court_of_jusitce" localSheetId="29">#REF!</definedName>
    <definedName name="court_of_jusitce" localSheetId="37">#REF!</definedName>
    <definedName name="court_of_jusitce" localSheetId="38">#REF!</definedName>
    <definedName name="court_of_jusitce" localSheetId="39">#REF!</definedName>
    <definedName name="court_of_jusitce" localSheetId="40">#REF!</definedName>
    <definedName name="court_of_jusitce">#REF!</definedName>
    <definedName name="data" localSheetId="41">#REF!</definedName>
    <definedName name="data" localSheetId="43">#REF!</definedName>
    <definedName name="data" localSheetId="45">#REF!</definedName>
    <definedName name="data" localSheetId="42">#REF!</definedName>
    <definedName name="data" localSheetId="46">#REF!</definedName>
    <definedName name="data" localSheetId="47">#REF!</definedName>
    <definedName name="data" localSheetId="48">#REF!</definedName>
    <definedName name="data" localSheetId="0">#REF!</definedName>
    <definedName name="data" localSheetId="1">#REF!</definedName>
    <definedName name="data" localSheetId="4">#REF!</definedName>
    <definedName name="data" localSheetId="19">#REF!</definedName>
    <definedName name="data" localSheetId="28">#REF!</definedName>
    <definedName name="data" localSheetId="29">#REF!</definedName>
    <definedName name="data" localSheetId="37">#REF!</definedName>
    <definedName name="data" localSheetId="38">#REF!</definedName>
    <definedName name="data" localSheetId="39">#REF!</definedName>
    <definedName name="data" localSheetId="40">#REF!</definedName>
    <definedName name="data">#REF!</definedName>
    <definedName name="data2" localSheetId="41">#REF!</definedName>
    <definedName name="data2" localSheetId="43">#REF!</definedName>
    <definedName name="data2" localSheetId="45">#REF!</definedName>
    <definedName name="data2" localSheetId="42">#REF!</definedName>
    <definedName name="data2" localSheetId="46">#REF!</definedName>
    <definedName name="data2" localSheetId="47">#REF!</definedName>
    <definedName name="data2" localSheetId="48">#REF!</definedName>
    <definedName name="data2" localSheetId="0">#REF!</definedName>
    <definedName name="data2" localSheetId="1">#REF!</definedName>
    <definedName name="data2" localSheetId="4">#REF!</definedName>
    <definedName name="data2" localSheetId="19">#REF!</definedName>
    <definedName name="data2" localSheetId="28">#REF!</definedName>
    <definedName name="data2" localSheetId="29">#REF!</definedName>
    <definedName name="data2" localSheetId="37">#REF!</definedName>
    <definedName name="data2" localSheetId="38">#REF!</definedName>
    <definedName name="data2" localSheetId="39">#REF!</definedName>
    <definedName name="data2" localSheetId="40">#REF!</definedName>
    <definedName name="data2">#REF!</definedName>
    <definedName name="DEL1_96">#N/A</definedName>
    <definedName name="Diag" localSheetId="41">#REF!,#REF!</definedName>
    <definedName name="Diag" localSheetId="43">#REF!,#REF!</definedName>
    <definedName name="Diag" localSheetId="45">#REF!,#REF!</definedName>
    <definedName name="Diag" localSheetId="42">#REF!,#REF!</definedName>
    <definedName name="Diag" localSheetId="46">#REF!,#REF!</definedName>
    <definedName name="Diag" localSheetId="47">#REF!,#REF!</definedName>
    <definedName name="Diag" localSheetId="48">#REF!,#REF!</definedName>
    <definedName name="Diag" localSheetId="0">#REF!,#REF!</definedName>
    <definedName name="Diag" localSheetId="1">#REF!,#REF!</definedName>
    <definedName name="Diag" localSheetId="4">#REF!,#REF!</definedName>
    <definedName name="Diag" localSheetId="19">#REF!,#REF!</definedName>
    <definedName name="Diag" localSheetId="28">#REF!,#REF!</definedName>
    <definedName name="Diag" localSheetId="29">#REF!,#REF!</definedName>
    <definedName name="Diag" localSheetId="37">#REF!,#REF!</definedName>
    <definedName name="Diag" localSheetId="38">#REF!,#REF!</definedName>
    <definedName name="Diag" localSheetId="39">#REF!,#REF!</definedName>
    <definedName name="Diag" localSheetId="40">#REF!,#REF!</definedName>
    <definedName name="Diag">#REF!,#REF!</definedName>
    <definedName name="DUBA96">#N/A</definedName>
    <definedName name="DUBEA96">#N/A</definedName>
    <definedName name="DUCEL96">#N/A</definedName>
    <definedName name="DZRCEL96">#N/A</definedName>
    <definedName name="ea_flux" localSheetId="41">#REF!</definedName>
    <definedName name="ea_flux" localSheetId="43">#REF!</definedName>
    <definedName name="ea_flux" localSheetId="45">#REF!</definedName>
    <definedName name="ea_flux" localSheetId="42">#REF!</definedName>
    <definedName name="ea_flux" localSheetId="46">#REF!</definedName>
    <definedName name="ea_flux" localSheetId="47">#REF!</definedName>
    <definedName name="ea_flux" localSheetId="48">#REF!</definedName>
    <definedName name="ea_flux" localSheetId="0">#REF!</definedName>
    <definedName name="ea_flux" localSheetId="1">#REF!</definedName>
    <definedName name="ea_flux" localSheetId="4">#REF!</definedName>
    <definedName name="ea_flux" localSheetId="19">#REF!</definedName>
    <definedName name="ea_flux" localSheetId="28">#REF!</definedName>
    <definedName name="ea_flux" localSheetId="29">#REF!</definedName>
    <definedName name="ea_flux" localSheetId="37">#REF!</definedName>
    <definedName name="ea_flux" localSheetId="38">#REF!</definedName>
    <definedName name="ea_flux" localSheetId="39">#REF!</definedName>
    <definedName name="ea_flux" localSheetId="40">#REF!</definedName>
    <definedName name="ea_flux">#REF!</definedName>
    <definedName name="Equilibre" localSheetId="41">#REF!</definedName>
    <definedName name="Equilibre" localSheetId="43">#REF!</definedName>
    <definedName name="Equilibre" localSheetId="45">#REF!</definedName>
    <definedName name="Equilibre" localSheetId="42">#REF!</definedName>
    <definedName name="Equilibre" localSheetId="46">#REF!</definedName>
    <definedName name="Equilibre" localSheetId="47">#REF!</definedName>
    <definedName name="Equilibre" localSheetId="48">#REF!</definedName>
    <definedName name="Equilibre" localSheetId="0">#REF!</definedName>
    <definedName name="Equilibre" localSheetId="1">#REF!</definedName>
    <definedName name="Equilibre" localSheetId="4">#REF!</definedName>
    <definedName name="Equilibre" localSheetId="19">#REF!</definedName>
    <definedName name="Equilibre" localSheetId="28">#REF!</definedName>
    <definedName name="Equilibre" localSheetId="29">#REF!</definedName>
    <definedName name="Equilibre" localSheetId="37">#REF!</definedName>
    <definedName name="Equilibre" localSheetId="38">#REF!</definedName>
    <definedName name="Equilibre" localSheetId="39">#REF!</definedName>
    <definedName name="Equilibre" localSheetId="40">#REF!</definedName>
    <definedName name="Equilibre">#REF!</definedName>
    <definedName name="european_parliament" localSheetId="48">#REF!</definedName>
    <definedName name="european_parliament" localSheetId="1">#REF!</definedName>
    <definedName name="european_parliament" localSheetId="4">#REF!</definedName>
    <definedName name="european_parliament" localSheetId="19">#REF!</definedName>
    <definedName name="european_parliament" localSheetId="28">#REF!</definedName>
    <definedName name="european_parliament" localSheetId="29">#REF!</definedName>
    <definedName name="european_parliament" localSheetId="37">#REF!</definedName>
    <definedName name="european_parliament" localSheetId="38">#REF!</definedName>
    <definedName name="european_parliament" localSheetId="39">#REF!</definedName>
    <definedName name="european_parliament" localSheetId="40">#REF!</definedName>
    <definedName name="european_parliament">#REF!</definedName>
    <definedName name="f1_time">[15]F1_TIME!$A$1:$D$31</definedName>
    <definedName name="females" localSheetId="41">'[16]rba table'!$I$10:$I$49</definedName>
    <definedName name="females" localSheetId="43">'[16]rba table'!$I$10:$I$49</definedName>
    <definedName name="females" localSheetId="45">'[16]rba table'!$I$10:$I$49</definedName>
    <definedName name="females" localSheetId="42">'[16]rba table'!$I$10:$I$49</definedName>
    <definedName name="females" localSheetId="46">'[16]rba table'!$I$10:$I$49</definedName>
    <definedName name="females" localSheetId="47">'[16]rba table'!$I$10:$I$49</definedName>
    <definedName name="females" localSheetId="1">'[17]rba table'!$I$10:$I$49</definedName>
    <definedName name="females" localSheetId="4">'[17]rba table'!$I$10:$I$49</definedName>
    <definedName name="females" localSheetId="19">'[16]rba table'!$I$10:$I$49</definedName>
    <definedName name="females" localSheetId="28">'[17]rba table'!$I$10:$I$49</definedName>
    <definedName name="females" localSheetId="29">'[17]rba table'!$I$10:$I$49</definedName>
    <definedName name="females" localSheetId="37">'[17]rba table'!$I$10:$I$49</definedName>
    <definedName name="females" localSheetId="38">'[17]rba table'!$I$10:$I$49</definedName>
    <definedName name="females" localSheetId="39">'[17]rba table'!$I$10:$I$49</definedName>
    <definedName name="females" localSheetId="40">'[17]rba table'!$I$10:$I$49</definedName>
    <definedName name="females">'[18]rba table'!$I$10:$I$49</definedName>
    <definedName name="fg_567" localSheetId="41">[19]FG_567!$A$1:$AC$30</definedName>
    <definedName name="fg_567" localSheetId="43">[19]FG_567!$A$1:$AC$30</definedName>
    <definedName name="fg_567" localSheetId="45">[19]FG_567!$A$1:$AC$30</definedName>
    <definedName name="fg_567" localSheetId="42">[19]FG_567!$A$1:$AC$30</definedName>
    <definedName name="fg_567" localSheetId="46">[19]FG_567!$A$1:$AC$30</definedName>
    <definedName name="fg_567" localSheetId="47">[19]FG_567!$A$1:$AC$30</definedName>
    <definedName name="fg_567" localSheetId="19">[19]FG_567!$A$1:$AC$30</definedName>
    <definedName name="fg_567">[20]FG_567!$A$1:$AC$30</definedName>
    <definedName name="FG_ISC123">[21]FG_123!$A$1:$AZ$45</definedName>
    <definedName name="FG_ISC567" localSheetId="41">[19]FG_567!$A$1:$AZ$45</definedName>
    <definedName name="FG_ISC567" localSheetId="43">[19]FG_567!$A$1:$AZ$45</definedName>
    <definedName name="FG_ISC567" localSheetId="45">[19]FG_567!$A$1:$AZ$45</definedName>
    <definedName name="FG_ISC567" localSheetId="42">[19]FG_567!$A$1:$AZ$45</definedName>
    <definedName name="FG_ISC567" localSheetId="46">[19]FG_567!$A$1:$AZ$45</definedName>
    <definedName name="FG_ISC567" localSheetId="47">[19]FG_567!$A$1:$AZ$45</definedName>
    <definedName name="FG_ISC567" localSheetId="19">[19]FG_567!$A$1:$AZ$45</definedName>
    <definedName name="FG_ISC567">[20]FG_567!$A$1:$AZ$45</definedName>
    <definedName name="fig4b" localSheetId="41">#REF!</definedName>
    <definedName name="fig4b" localSheetId="43">#REF!</definedName>
    <definedName name="fig4b" localSheetId="45">#REF!</definedName>
    <definedName name="fig4b" localSheetId="42">#REF!</definedName>
    <definedName name="fig4b" localSheetId="46">#REF!</definedName>
    <definedName name="fig4b" localSheetId="47">#REF!</definedName>
    <definedName name="fig4b" localSheetId="48">#REF!</definedName>
    <definedName name="fig4b" localSheetId="0">#REF!</definedName>
    <definedName name="fig4b" localSheetId="1">#REF!</definedName>
    <definedName name="fig4b" localSheetId="4">#REF!</definedName>
    <definedName name="fig4b" localSheetId="19">#REF!</definedName>
    <definedName name="fig4b" localSheetId="28">#REF!</definedName>
    <definedName name="fig4b" localSheetId="29">#REF!</definedName>
    <definedName name="fig4b" localSheetId="37">#REF!</definedName>
    <definedName name="fig4b" localSheetId="38">#REF!</definedName>
    <definedName name="fig4b" localSheetId="39">#REF!</definedName>
    <definedName name="fig4b" localSheetId="40">#REF!</definedName>
    <definedName name="fig4b">#REF!</definedName>
    <definedName name="fmtr" localSheetId="41">#REF!</definedName>
    <definedName name="fmtr" localSheetId="43">#REF!</definedName>
    <definedName name="fmtr" localSheetId="45">#REF!</definedName>
    <definedName name="fmtr" localSheetId="42">#REF!</definedName>
    <definedName name="fmtr" localSheetId="46">#REF!</definedName>
    <definedName name="fmtr" localSheetId="47">#REF!</definedName>
    <definedName name="fmtr" localSheetId="48">#REF!</definedName>
    <definedName name="fmtr" localSheetId="0">#REF!</definedName>
    <definedName name="fmtr" localSheetId="1">#REF!</definedName>
    <definedName name="fmtr" localSheetId="4">#REF!</definedName>
    <definedName name="fmtr" localSheetId="19">#REF!</definedName>
    <definedName name="fmtr" localSheetId="28">#REF!</definedName>
    <definedName name="fmtr" localSheetId="29">#REF!</definedName>
    <definedName name="fmtr" localSheetId="37">#REF!</definedName>
    <definedName name="fmtr" localSheetId="38">#REF!</definedName>
    <definedName name="fmtr" localSheetId="39">#REF!</definedName>
    <definedName name="fmtr" localSheetId="40">#REF!</definedName>
    <definedName name="fmtr">#REF!</definedName>
    <definedName name="footno" localSheetId="41">#REF!</definedName>
    <definedName name="footno" localSheetId="43">#REF!</definedName>
    <definedName name="footno" localSheetId="45">#REF!</definedName>
    <definedName name="footno" localSheetId="42">#REF!</definedName>
    <definedName name="footno" localSheetId="46">#REF!</definedName>
    <definedName name="footno" localSheetId="47">#REF!</definedName>
    <definedName name="footno" localSheetId="48">#REF!</definedName>
    <definedName name="footno" localSheetId="0">#REF!</definedName>
    <definedName name="footno" localSheetId="1">#REF!</definedName>
    <definedName name="footno" localSheetId="4">#REF!</definedName>
    <definedName name="footno" localSheetId="19">#REF!</definedName>
    <definedName name="footno" localSheetId="28">#REF!</definedName>
    <definedName name="footno" localSheetId="29">#REF!</definedName>
    <definedName name="footno" localSheetId="37">#REF!</definedName>
    <definedName name="footno" localSheetId="38">#REF!</definedName>
    <definedName name="footno" localSheetId="39">#REF!</definedName>
    <definedName name="footno" localSheetId="40">#REF!</definedName>
    <definedName name="footno">#REF!</definedName>
    <definedName name="footnotes" localSheetId="41">#REF!</definedName>
    <definedName name="footnotes" localSheetId="43">#REF!</definedName>
    <definedName name="footnotes" localSheetId="45">#REF!</definedName>
    <definedName name="footnotes" localSheetId="42">#REF!</definedName>
    <definedName name="footnotes" localSheetId="46">#REF!</definedName>
    <definedName name="footnotes" localSheetId="47">#REF!</definedName>
    <definedName name="footnotes" localSheetId="48">#REF!</definedName>
    <definedName name="footnotes" localSheetId="0">#REF!</definedName>
    <definedName name="footnotes" localSheetId="1">#REF!</definedName>
    <definedName name="footnotes" localSheetId="4">#REF!</definedName>
    <definedName name="footnotes" localSheetId="19">#REF!</definedName>
    <definedName name="footnotes" localSheetId="28">#REF!</definedName>
    <definedName name="footnotes" localSheetId="29">#REF!</definedName>
    <definedName name="footnotes" localSheetId="37">#REF!</definedName>
    <definedName name="footnotes" localSheetId="38">#REF!</definedName>
    <definedName name="footnotes" localSheetId="39">#REF!</definedName>
    <definedName name="footnotes" localSheetId="40">#REF!</definedName>
    <definedName name="footnotes">#REF!</definedName>
    <definedName name="footnotes2" localSheetId="41">#REF!</definedName>
    <definedName name="footnotes2" localSheetId="43">#REF!</definedName>
    <definedName name="footnotes2" localSheetId="45">#REF!</definedName>
    <definedName name="footnotes2" localSheetId="42">#REF!</definedName>
    <definedName name="footnotes2" localSheetId="46">#REF!</definedName>
    <definedName name="footnotes2" localSheetId="47">#REF!</definedName>
    <definedName name="footnotes2" localSheetId="48">#REF!</definedName>
    <definedName name="footnotes2" localSheetId="0">#REF!</definedName>
    <definedName name="footnotes2" localSheetId="1">#REF!</definedName>
    <definedName name="footnotes2" localSheetId="4">#REF!</definedName>
    <definedName name="footnotes2" localSheetId="19">#REF!</definedName>
    <definedName name="footnotes2" localSheetId="28">#REF!</definedName>
    <definedName name="footnotes2" localSheetId="29">#REF!</definedName>
    <definedName name="footnotes2" localSheetId="37">#REF!</definedName>
    <definedName name="footnotes2" localSheetId="38">#REF!</definedName>
    <definedName name="footnotes2" localSheetId="39">#REF!</definedName>
    <definedName name="footnotes2" localSheetId="40">#REF!</definedName>
    <definedName name="footnotes2">#REF!</definedName>
    <definedName name="GEOG9703" localSheetId="41">#REF!</definedName>
    <definedName name="GEOG9703" localSheetId="43">#REF!</definedName>
    <definedName name="GEOG9703" localSheetId="45">#REF!</definedName>
    <definedName name="GEOG9703" localSheetId="42">#REF!</definedName>
    <definedName name="GEOG9703" localSheetId="46">#REF!</definedName>
    <definedName name="GEOG9703" localSheetId="47">#REF!</definedName>
    <definedName name="GEOG9703" localSheetId="48">#REF!</definedName>
    <definedName name="GEOG9703" localSheetId="0">#REF!</definedName>
    <definedName name="GEOG9703" localSheetId="1">#REF!</definedName>
    <definedName name="GEOG9703" localSheetId="4">#REF!</definedName>
    <definedName name="GEOG9703" localSheetId="19">#REF!</definedName>
    <definedName name="GEOG9703" localSheetId="28">#REF!</definedName>
    <definedName name="GEOG9703" localSheetId="29">#REF!</definedName>
    <definedName name="GEOG9703" localSheetId="37">#REF!</definedName>
    <definedName name="GEOG9703" localSheetId="38">#REF!</definedName>
    <definedName name="GEOG9703" localSheetId="39">#REF!</definedName>
    <definedName name="GEOG9703" localSheetId="40">#REF!</definedName>
    <definedName name="GEOG9703">#REF!</definedName>
    <definedName name="heading_A" localSheetId="48">#REF!</definedName>
    <definedName name="heading_A" localSheetId="1">#REF!</definedName>
    <definedName name="heading_A" localSheetId="4">#REF!</definedName>
    <definedName name="heading_A" localSheetId="19">#REF!</definedName>
    <definedName name="heading_A" localSheetId="28">#REF!</definedName>
    <definedName name="heading_A" localSheetId="29">#REF!</definedName>
    <definedName name="heading_A" localSheetId="37">#REF!</definedName>
    <definedName name="heading_A" localSheetId="38">#REF!</definedName>
    <definedName name="heading_A" localSheetId="39">#REF!</definedName>
    <definedName name="heading_A" localSheetId="40">#REF!</definedName>
    <definedName name="heading_A">#REF!</definedName>
    <definedName name="headings_current_partB" localSheetId="48">#REF!</definedName>
    <definedName name="headings_current_partB" localSheetId="1">#REF!</definedName>
    <definedName name="headings_current_partB" localSheetId="4">#REF!</definedName>
    <definedName name="headings_current_partB" localSheetId="19">#REF!</definedName>
    <definedName name="headings_current_partB" localSheetId="28">#REF!</definedName>
    <definedName name="headings_current_partB" localSheetId="29">#REF!</definedName>
    <definedName name="headings_current_partB" localSheetId="37">#REF!</definedName>
    <definedName name="headings_current_partB" localSheetId="38">#REF!</definedName>
    <definedName name="headings_current_partB" localSheetId="39">#REF!</definedName>
    <definedName name="headings_current_partB" localSheetId="40">#REF!</definedName>
    <definedName name="headings_current_partB">#REF!</definedName>
    <definedName name="HTML_CodePage" hidden="true">1252</definedName>
    <definedName name="HTML_Control" localSheetId="41" hidden="true">{"'swa xoffs'!$A$4:$Q$37"}</definedName>
    <definedName name="HTML_Control" localSheetId="43" hidden="true">{"'swa xoffs'!$A$4:$Q$37"}</definedName>
    <definedName name="HTML_Control" localSheetId="45" hidden="true">{"'swa xoffs'!$A$4:$Q$37"}</definedName>
    <definedName name="HTML_Control" localSheetId="42" hidden="true">{"'swa xoffs'!$A$4:$Q$37"}</definedName>
    <definedName name="HTML_Control" localSheetId="46" hidden="true">{"'swa xoffs'!$A$4:$Q$37"}</definedName>
    <definedName name="HTML_Control" localSheetId="47" hidden="true">{"'swa xoffs'!$A$4:$Q$37"}</definedName>
    <definedName name="HTML_Control" localSheetId="48" hidden="true">{"'swa xoffs'!$A$4:$Q$37"}</definedName>
    <definedName name="HTML_Control" localSheetId="0" hidden="true">{"'swa xoffs'!$A$4:$Q$37"}</definedName>
    <definedName name="HTML_Control" localSheetId="1" hidden="true">{"'swa xoffs'!$A$4:$Q$37"}</definedName>
    <definedName name="HTML_Control" localSheetId="4" hidden="true">{"'swa xoffs'!$A$4:$Q$37"}</definedName>
    <definedName name="HTML_Control" localSheetId="19" hidden="true">{"'swa xoffs'!$A$4:$Q$37"}</definedName>
    <definedName name="HTML_Control" localSheetId="28" hidden="true">{"'swa xoffs'!$A$4:$Q$37"}</definedName>
    <definedName name="HTML_Control" localSheetId="29" hidden="true">{"'swa xoffs'!$A$4:$Q$37"}</definedName>
    <definedName name="HTML_Control" localSheetId="37" hidden="true">{"'swa xoffs'!$A$4:$Q$37"}</definedName>
    <definedName name="HTML_Control" localSheetId="38" hidden="true">{"'swa xoffs'!$A$4:$Q$37"}</definedName>
    <definedName name="HTML_Control" localSheetId="39" hidden="true">{"'swa xoffs'!$A$4:$Q$37"}</definedName>
    <definedName name="HTML_Control" localSheetId="40" hidden="true">{"'swa xoffs'!$A$4:$Q$37"}</definedName>
    <definedName name="HTML_Control" hidden="true">{"'swa xoffs'!$A$4:$Q$37"}</definedName>
    <definedName name="HTML_Description" hidden="true">""</definedName>
    <definedName name="HTML_Email" hidden="true">""</definedName>
    <definedName name="HTML_Header" hidden="true">"Sheet1"</definedName>
    <definedName name="HTML_LastUpdate" hidden="true">"9/24/98"</definedName>
    <definedName name="HTML_LineAfter" hidden="true">FALSE</definedName>
    <definedName name="HTML_LineBefore" hidden="true">FALSE</definedName>
    <definedName name="HTML_Name" hidden="true">"Dweb"</definedName>
    <definedName name="HTML_OBDlg2" hidden="true">TRUE</definedName>
    <definedName name="HTML_OBDlg4" hidden="true">TRUE</definedName>
    <definedName name="HTML_OS" hidden="true">0</definedName>
    <definedName name="HTML_PathFile" hidden="true">"U:\data zone\datazone98\TEST\datazone\swaxoffs.html"</definedName>
    <definedName name="HTML_Title" hidden="true">"Book2"</definedName>
    <definedName name="ID">#N/A</definedName>
    <definedName name="INDF1" localSheetId="41">[22]F1_ALL!$A$1:$AZ$50</definedName>
    <definedName name="INDF1" localSheetId="43">[22]F1_ALL!$A$1:$AZ$50</definedName>
    <definedName name="INDF1" localSheetId="45">[22]F1_ALL!$A$1:$AZ$50</definedName>
    <definedName name="INDF1" localSheetId="42">[22]F1_ALL!$A$1:$AZ$50</definedName>
    <definedName name="INDF1" localSheetId="46">[22]F1_ALL!$A$1:$AZ$50</definedName>
    <definedName name="INDF1" localSheetId="47">[22]F1_ALL!$A$1:$AZ$50</definedName>
    <definedName name="INDF1" localSheetId="19">[22]F1_ALL!$A$1:$AZ$50</definedName>
    <definedName name="INDF1">[23]F1_ALL!$A$1:$AZ$50</definedName>
    <definedName name="indf11">[24]F11_ALL!$A$1:$AZ$15</definedName>
    <definedName name="indf11_94" localSheetId="41">[25]F11_A94!$A$1:$AE$15</definedName>
    <definedName name="indf11_94" localSheetId="43">[25]F11_A94!$A$1:$AE$15</definedName>
    <definedName name="indf11_94" localSheetId="45">[25]F11_A94!$A$1:$AE$15</definedName>
    <definedName name="indf11_94" localSheetId="42">[25]F11_A94!$A$1:$AE$15</definedName>
    <definedName name="indf11_94" localSheetId="46">[25]F11_A94!$A$1:$AE$15</definedName>
    <definedName name="indf11_94" localSheetId="47">[25]F11_A94!$A$1:$AE$15</definedName>
    <definedName name="indf11_94" localSheetId="19">[25]F11_A94!$A$1:$AE$15</definedName>
    <definedName name="indf11_94">[25]F11_A94!$A$1:$AE$15</definedName>
    <definedName name="INDF12">[26]F12_ALL!$A$1:$AJ$25</definedName>
    <definedName name="INDF13">[27]F13_ALL!$A$1:$AH$10</definedName>
    <definedName name="INPUT" localSheetId="41">[28]OUTPUT!$A$1:$E$65536</definedName>
    <definedName name="INPUT" localSheetId="43">[28]OUTPUT!$A$1:$E$65536</definedName>
    <definedName name="INPUT" localSheetId="45">[28]OUTPUT!$A$1:$E$65536</definedName>
    <definedName name="INPUT" localSheetId="42">[28]OUTPUT!$A$1:$E$65536</definedName>
    <definedName name="INPUT" localSheetId="46">[28]OUTPUT!$A$1:$E$65536</definedName>
    <definedName name="INPUT" localSheetId="47">[28]OUTPUT!$A$1:$E$65536</definedName>
    <definedName name="INPUT" localSheetId="19">[28]OUTPUT!$A$1:$E$65536</definedName>
    <definedName name="INPUT">[28]OUTPUT!$A$1:$E$65536</definedName>
    <definedName name="international_fund_for_Ireland" localSheetId="41">#REF!</definedName>
    <definedName name="international_fund_for_Ireland" localSheetId="43">#REF!</definedName>
    <definedName name="international_fund_for_Ireland" localSheetId="45">#REF!</definedName>
    <definedName name="international_fund_for_Ireland" localSheetId="42">#REF!</definedName>
    <definedName name="international_fund_for_Ireland" localSheetId="46">#REF!</definedName>
    <definedName name="international_fund_for_Ireland" localSheetId="47">#REF!</definedName>
    <definedName name="international_fund_for_Ireland" localSheetId="48">#REF!</definedName>
    <definedName name="international_fund_for_Ireland" localSheetId="0">#REF!</definedName>
    <definedName name="international_fund_for_Ireland" localSheetId="1">#REF!</definedName>
    <definedName name="international_fund_for_Ireland" localSheetId="4">#REF!</definedName>
    <definedName name="international_fund_for_Ireland" localSheetId="19">#REF!</definedName>
    <definedName name="international_fund_for_Ireland" localSheetId="28">#REF!</definedName>
    <definedName name="international_fund_for_Ireland" localSheetId="29">#REF!</definedName>
    <definedName name="international_fund_for_Ireland" localSheetId="37">#REF!</definedName>
    <definedName name="international_fund_for_Ireland" localSheetId="38">#REF!</definedName>
    <definedName name="international_fund_for_Ireland" localSheetId="39">#REF!</definedName>
    <definedName name="international_fund_for_Ireland" localSheetId="40">#REF!</definedName>
    <definedName name="international_fund_for_Ireland">#REF!</definedName>
    <definedName name="ISO">[29]Results!$B$9</definedName>
    <definedName name="LANGUAGES" localSheetId="41">#REF!</definedName>
    <definedName name="LANGUAGES" localSheetId="43">#REF!</definedName>
    <definedName name="LANGUAGES" localSheetId="45">#REF!</definedName>
    <definedName name="LANGUAGES" localSheetId="42">#REF!</definedName>
    <definedName name="LANGUAGES" localSheetId="46">#REF!</definedName>
    <definedName name="LANGUAGES" localSheetId="47">#REF!</definedName>
    <definedName name="LANGUAGES" localSheetId="48">#REF!</definedName>
    <definedName name="LANGUAGES" localSheetId="0">#REF!</definedName>
    <definedName name="LANGUAGES" localSheetId="1">#REF!</definedName>
    <definedName name="LANGUAGES" localSheetId="4">#REF!</definedName>
    <definedName name="LANGUAGES" localSheetId="19">#REF!</definedName>
    <definedName name="LANGUAGES" localSheetId="28">#REF!</definedName>
    <definedName name="LANGUAGES" localSheetId="29">#REF!</definedName>
    <definedName name="LANGUAGES" localSheetId="37">#REF!</definedName>
    <definedName name="LANGUAGES" localSheetId="38">#REF!</definedName>
    <definedName name="LANGUAGES" localSheetId="39">#REF!</definedName>
    <definedName name="LANGUAGES" localSheetId="40">#REF!</definedName>
    <definedName name="LANGUAGES">#REF!</definedName>
    <definedName name="males" localSheetId="41">'[16]rba table'!$C$10:$C$49</definedName>
    <definedName name="males" localSheetId="43">'[16]rba table'!$C$10:$C$49</definedName>
    <definedName name="males" localSheetId="45">'[16]rba table'!$C$10:$C$49</definedName>
    <definedName name="males" localSheetId="42">'[16]rba table'!$C$10:$C$49</definedName>
    <definedName name="males" localSheetId="46">'[16]rba table'!$C$10:$C$49</definedName>
    <definedName name="males" localSheetId="47">'[16]rba table'!$C$10:$C$49</definedName>
    <definedName name="males" localSheetId="1">'[17]rba table'!$C$10:$C$49</definedName>
    <definedName name="males" localSheetId="4">'[17]rba table'!$C$10:$C$49</definedName>
    <definedName name="males" localSheetId="19">'[16]rba table'!$C$10:$C$49</definedName>
    <definedName name="males" localSheetId="28">'[17]rba table'!$C$10:$C$49</definedName>
    <definedName name="males" localSheetId="29">'[17]rba table'!$C$10:$C$49</definedName>
    <definedName name="males" localSheetId="37">'[17]rba table'!$C$10:$C$49</definedName>
    <definedName name="males" localSheetId="38">'[17]rba table'!$C$10:$C$49</definedName>
    <definedName name="males" localSheetId="39">'[17]rba table'!$C$10:$C$49</definedName>
    <definedName name="males" localSheetId="40">'[17]rba table'!$C$10:$C$49</definedName>
    <definedName name="males">'[18]rba table'!$C$10:$C$49</definedName>
    <definedName name="Measure">[29]Results!$B$11</definedName>
    <definedName name="NAZEV">#N/A</definedName>
    <definedName name="NEZAM96">#N/A</definedName>
    <definedName name="nomenclature_FRENCH" localSheetId="41">#REF!</definedName>
    <definedName name="nomenclature_FRENCH" localSheetId="43">#REF!</definedName>
    <definedName name="nomenclature_FRENCH" localSheetId="45">#REF!</definedName>
    <definedName name="nomenclature_FRENCH" localSheetId="42">#REF!</definedName>
    <definedName name="nomenclature_FRENCH" localSheetId="46">#REF!</definedName>
    <definedName name="nomenclature_FRENCH" localSheetId="47">#REF!</definedName>
    <definedName name="nomenclature_FRENCH" localSheetId="48">#REF!</definedName>
    <definedName name="nomenclature_FRENCH" localSheetId="0">#REF!</definedName>
    <definedName name="nomenclature_FRENCH" localSheetId="1">#REF!</definedName>
    <definedName name="nomenclature_FRENCH" localSheetId="4">#REF!</definedName>
    <definedName name="nomenclature_FRENCH" localSheetId="19">#REF!</definedName>
    <definedName name="nomenclature_FRENCH" localSheetId="28">#REF!</definedName>
    <definedName name="nomenclature_FRENCH" localSheetId="29">#REF!</definedName>
    <definedName name="nomenclature_FRENCH" localSheetId="37">#REF!</definedName>
    <definedName name="nomenclature_FRENCH" localSheetId="38">#REF!</definedName>
    <definedName name="nomenclature_FRENCH" localSheetId="39">#REF!</definedName>
    <definedName name="nomenclature_FRENCH" localSheetId="40">#REF!</definedName>
    <definedName name="nomenclature_FRENCH">#REF!</definedName>
    <definedName name="p5_age" localSheetId="41">[30]p5_ageISC5a!$A$1:$D$55</definedName>
    <definedName name="p5_age" localSheetId="43">[30]p5_ageISC5a!$A$1:$D$55</definedName>
    <definedName name="p5_age" localSheetId="45">[30]p5_ageISC5a!$A$1:$D$55</definedName>
    <definedName name="p5_age" localSheetId="42">[30]p5_ageISC5a!$A$1:$D$55</definedName>
    <definedName name="p5_age" localSheetId="46">[30]p5_ageISC5a!$A$1:$D$55</definedName>
    <definedName name="p5_age" localSheetId="47">[30]p5_ageISC5a!$A$1:$D$55</definedName>
    <definedName name="p5_age" localSheetId="19">[30]p5_ageISC5a!$A$1:$D$55</definedName>
    <definedName name="p5_age">[31]p5_ageISC5a!$A$1:$D$55</definedName>
    <definedName name="p5nr" localSheetId="41">[32]P5nr_2!$A$1:$AC$43</definedName>
    <definedName name="p5nr" localSheetId="43">[32]P5nr_2!$A$1:$AC$43</definedName>
    <definedName name="p5nr" localSheetId="45">[32]P5nr_2!$A$1:$AC$43</definedName>
    <definedName name="p5nr" localSheetId="42">[32]P5nr_2!$A$1:$AC$43</definedName>
    <definedName name="p5nr" localSheetId="46">[32]P5nr_2!$A$1:$AC$43</definedName>
    <definedName name="p5nr" localSheetId="47">[32]P5nr_2!$A$1:$AC$43</definedName>
    <definedName name="p5nr" localSheetId="19">[32]P5nr_2!$A$1:$AC$43</definedName>
    <definedName name="p5nr">[33]P5nr_2!$A$1:$AC$43</definedName>
    <definedName name="PIB" localSheetId="41">#REF!</definedName>
    <definedName name="PIB" localSheetId="43">#REF!</definedName>
    <definedName name="PIB" localSheetId="45">#REF!</definedName>
    <definedName name="PIB" localSheetId="42">#REF!</definedName>
    <definedName name="PIB" localSheetId="46">#REF!</definedName>
    <definedName name="PIB" localSheetId="47">#REF!</definedName>
    <definedName name="PIB" localSheetId="48">#REF!</definedName>
    <definedName name="PIB" localSheetId="0">#REF!</definedName>
    <definedName name="PIB" localSheetId="1">#REF!</definedName>
    <definedName name="PIB" localSheetId="4">#REF!</definedName>
    <definedName name="PIB" localSheetId="19">#REF!</definedName>
    <definedName name="PIB" localSheetId="28">#REF!</definedName>
    <definedName name="PIB" localSheetId="29">#REF!</definedName>
    <definedName name="PIB" localSheetId="37">#REF!</definedName>
    <definedName name="PIB" localSheetId="38">#REF!</definedName>
    <definedName name="PIB" localSheetId="39">#REF!</definedName>
    <definedName name="PIB" localSheetId="40">#REF!</definedName>
    <definedName name="PIB">#REF!</definedName>
    <definedName name="POpula" localSheetId="41">[34]POpula!$A$1:$I$1559</definedName>
    <definedName name="POpula" localSheetId="43">[34]POpula!$A$1:$I$1559</definedName>
    <definedName name="POpula" localSheetId="45">[34]POpula!$A$1:$I$1559</definedName>
    <definedName name="POpula" localSheetId="42">[34]POpula!$A$1:$I$1559</definedName>
    <definedName name="POpula" localSheetId="46">[34]POpula!$A$1:$I$1559</definedName>
    <definedName name="POpula" localSheetId="47">[34]POpula!$A$1:$I$1559</definedName>
    <definedName name="POpula" localSheetId="19">[34]POpula!$A$1:$I$1559</definedName>
    <definedName name="POpula">[35]POpula!$A$1:$I$1559</definedName>
    <definedName name="popula1" localSheetId="41">[34]POpula!$A$1:$I$1559</definedName>
    <definedName name="popula1" localSheetId="43">[34]POpula!$A$1:$I$1559</definedName>
    <definedName name="popula1" localSheetId="45">[34]POpula!$A$1:$I$1559</definedName>
    <definedName name="popula1" localSheetId="42">[34]POpula!$A$1:$I$1559</definedName>
    <definedName name="popula1" localSheetId="46">[34]POpula!$A$1:$I$1559</definedName>
    <definedName name="popula1" localSheetId="47">[34]POpula!$A$1:$I$1559</definedName>
    <definedName name="popula1" localSheetId="19">[34]POpula!$A$1:$I$1559</definedName>
    <definedName name="popula1">[35]POpula!$A$1:$I$1559</definedName>
    <definedName name="Print_Area" localSheetId="48">#REF!</definedName>
    <definedName name="Print_Area" localSheetId="19">#REF!</definedName>
    <definedName name="Print_Area">#REF!</definedName>
    <definedName name="ref_B1" localSheetId="48">#REF!</definedName>
    <definedName name="ref_B1" localSheetId="0">#REF!</definedName>
    <definedName name="ref_B1" localSheetId="1">#REF!</definedName>
    <definedName name="ref_B1" localSheetId="4">#REF!</definedName>
    <definedName name="ref_B1" localSheetId="19">#REF!</definedName>
    <definedName name="ref_B1" localSheetId="28">#REF!</definedName>
    <definedName name="ref_B1" localSheetId="29">#REF!</definedName>
    <definedName name="ref_B1" localSheetId="37">#REF!</definedName>
    <definedName name="ref_B1" localSheetId="38">#REF!</definedName>
    <definedName name="ref_B1" localSheetId="39">#REF!</definedName>
    <definedName name="ref_B1" localSheetId="40">#REF!</definedName>
    <definedName name="ref_B1">#REF!</definedName>
    <definedName name="ref_Cohesion_Fund" localSheetId="48">#REF!</definedName>
    <definedName name="ref_Cohesion_Fund" localSheetId="0">#REF!</definedName>
    <definedName name="ref_Cohesion_Fund" localSheetId="1">#REF!</definedName>
    <definedName name="ref_Cohesion_Fund" localSheetId="4">#REF!</definedName>
    <definedName name="ref_Cohesion_Fund" localSheetId="19">#REF!</definedName>
    <definedName name="ref_Cohesion_Fund" localSheetId="28">#REF!</definedName>
    <definedName name="ref_Cohesion_Fund" localSheetId="29">#REF!</definedName>
    <definedName name="ref_Cohesion_Fund" localSheetId="37">#REF!</definedName>
    <definedName name="ref_Cohesion_Fund" localSheetId="38">#REF!</definedName>
    <definedName name="ref_Cohesion_Fund" localSheetId="39">#REF!</definedName>
    <definedName name="ref_Cohesion_Fund" localSheetId="40">#REF!</definedName>
    <definedName name="ref_Cohesion_Fund">#REF!</definedName>
    <definedName name="ref_Council" localSheetId="48">#REF!</definedName>
    <definedName name="ref_Council" localSheetId="1">#REF!</definedName>
    <definedName name="ref_Council" localSheetId="4">#REF!</definedName>
    <definedName name="ref_Council" localSheetId="19">#REF!</definedName>
    <definedName name="ref_Council" localSheetId="28">#REF!</definedName>
    <definedName name="ref_Council" localSheetId="29">#REF!</definedName>
    <definedName name="ref_Council" localSheetId="37">#REF!</definedName>
    <definedName name="ref_Council" localSheetId="38">#REF!</definedName>
    <definedName name="ref_Council" localSheetId="39">#REF!</definedName>
    <definedName name="ref_Council" localSheetId="40">#REF!</definedName>
    <definedName name="ref_Council">#REF!</definedName>
    <definedName name="ref_Court_Justice" localSheetId="48">#REF!</definedName>
    <definedName name="ref_Court_Justice" localSheetId="1">#REF!</definedName>
    <definedName name="ref_Court_Justice" localSheetId="4">#REF!</definedName>
    <definedName name="ref_Court_Justice" localSheetId="19">#REF!</definedName>
    <definedName name="ref_Court_Justice" localSheetId="28">#REF!</definedName>
    <definedName name="ref_Court_Justice" localSheetId="29">#REF!</definedName>
    <definedName name="ref_Court_Justice" localSheetId="37">#REF!</definedName>
    <definedName name="ref_Court_Justice" localSheetId="38">#REF!</definedName>
    <definedName name="ref_Court_Justice" localSheetId="39">#REF!</definedName>
    <definedName name="ref_Court_Justice" localSheetId="40">#REF!</definedName>
    <definedName name="ref_Court_Justice">#REF!</definedName>
    <definedName name="ref_DG_ADMIN_BXL" localSheetId="48">#REF!</definedName>
    <definedName name="ref_DG_ADMIN_BXL" localSheetId="1">#REF!</definedName>
    <definedName name="ref_DG_ADMIN_BXL" localSheetId="4">#REF!</definedName>
    <definedName name="ref_DG_ADMIN_BXL" localSheetId="19">#REF!</definedName>
    <definedName name="ref_DG_ADMIN_BXL" localSheetId="28">#REF!</definedName>
    <definedName name="ref_DG_ADMIN_BXL" localSheetId="29">#REF!</definedName>
    <definedName name="ref_DG_ADMIN_BXL" localSheetId="37">#REF!</definedName>
    <definedName name="ref_DG_ADMIN_BXL" localSheetId="38">#REF!</definedName>
    <definedName name="ref_DG_ADMIN_BXL" localSheetId="39">#REF!</definedName>
    <definedName name="ref_DG_ADMIN_BXL" localSheetId="40">#REF!</definedName>
    <definedName name="ref_DG_ADMIN_BXL">#REF!</definedName>
    <definedName name="ref_DG_ADMIN_LUX" localSheetId="48">#REF!</definedName>
    <definedName name="ref_DG_ADMIN_LUX" localSheetId="1">#REF!</definedName>
    <definedName name="ref_DG_ADMIN_LUX" localSheetId="4">#REF!</definedName>
    <definedName name="ref_DG_ADMIN_LUX" localSheetId="19">#REF!</definedName>
    <definedName name="ref_DG_ADMIN_LUX" localSheetId="28">#REF!</definedName>
    <definedName name="ref_DG_ADMIN_LUX" localSheetId="29">#REF!</definedName>
    <definedName name="ref_DG_ADMIN_LUX" localSheetId="37">#REF!</definedName>
    <definedName name="ref_DG_ADMIN_LUX" localSheetId="38">#REF!</definedName>
    <definedName name="ref_DG_ADMIN_LUX" localSheetId="39">#REF!</definedName>
    <definedName name="ref_DG_ADMIN_LUX" localSheetId="40">#REF!</definedName>
    <definedName name="ref_DG_ADMIN_LUX">#REF!</definedName>
    <definedName name="ref_DG_AGRI" localSheetId="48">#REF!</definedName>
    <definedName name="ref_DG_AGRI" localSheetId="1">#REF!</definedName>
    <definedName name="ref_DG_AGRI" localSheetId="4">#REF!</definedName>
    <definedName name="ref_DG_AGRI" localSheetId="19">#REF!</definedName>
    <definedName name="ref_DG_AGRI" localSheetId="28">#REF!</definedName>
    <definedName name="ref_DG_AGRI" localSheetId="29">#REF!</definedName>
    <definedName name="ref_DG_AGRI" localSheetId="37">#REF!</definedName>
    <definedName name="ref_DG_AGRI" localSheetId="38">#REF!</definedName>
    <definedName name="ref_DG_AGRI" localSheetId="39">#REF!</definedName>
    <definedName name="ref_DG_AGRI" localSheetId="40">#REF!</definedName>
    <definedName name="ref_DG_AGRI">#REF!</definedName>
    <definedName name="ref_DG_EAC" localSheetId="48">#REF!</definedName>
    <definedName name="ref_DG_EAC" localSheetId="1">#REF!</definedName>
    <definedName name="ref_DG_EAC" localSheetId="4">#REF!</definedName>
    <definedName name="ref_DG_EAC" localSheetId="19">#REF!</definedName>
    <definedName name="ref_DG_EAC" localSheetId="28">#REF!</definedName>
    <definedName name="ref_DG_EAC" localSheetId="29">#REF!</definedName>
    <definedName name="ref_DG_EAC" localSheetId="37">#REF!</definedName>
    <definedName name="ref_DG_EAC" localSheetId="38">#REF!</definedName>
    <definedName name="ref_DG_EAC" localSheetId="39">#REF!</definedName>
    <definedName name="ref_DG_EAC" localSheetId="40">#REF!</definedName>
    <definedName name="ref_DG_EAC">#REF!</definedName>
    <definedName name="ref_DG_ECFIN" localSheetId="48">#REF!</definedName>
    <definedName name="ref_DG_ECFIN" localSheetId="1">#REF!</definedName>
    <definedName name="ref_DG_ECFIN" localSheetId="4">#REF!</definedName>
    <definedName name="ref_DG_ECFIN" localSheetId="19">#REF!</definedName>
    <definedName name="ref_DG_ECFIN" localSheetId="28">#REF!</definedName>
    <definedName name="ref_DG_ECFIN" localSheetId="29">#REF!</definedName>
    <definedName name="ref_DG_ECFIN" localSheetId="37">#REF!</definedName>
    <definedName name="ref_DG_ECFIN" localSheetId="38">#REF!</definedName>
    <definedName name="ref_DG_ECFIN" localSheetId="39">#REF!</definedName>
    <definedName name="ref_DG_ECFIN" localSheetId="40">#REF!</definedName>
    <definedName name="ref_DG_ECFIN">#REF!</definedName>
    <definedName name="ref_DG_ENTR" localSheetId="48">#REF!</definedName>
    <definedName name="ref_DG_ENTR" localSheetId="1">#REF!</definedName>
    <definedName name="ref_DG_ENTR" localSheetId="4">#REF!</definedName>
    <definedName name="ref_DG_ENTR" localSheetId="19">#REF!</definedName>
    <definedName name="ref_DG_ENTR" localSheetId="28">#REF!</definedName>
    <definedName name="ref_DG_ENTR" localSheetId="29">#REF!</definedName>
    <definedName name="ref_DG_ENTR" localSheetId="37">#REF!</definedName>
    <definedName name="ref_DG_ENTR" localSheetId="38">#REF!</definedName>
    <definedName name="ref_DG_ENTR" localSheetId="39">#REF!</definedName>
    <definedName name="ref_DG_ENTR" localSheetId="40">#REF!</definedName>
    <definedName name="ref_DG_ENTR">#REF!</definedName>
    <definedName name="ref_DG_ENTR_Cenelex_berthon" localSheetId="48">#REF!</definedName>
    <definedName name="ref_DG_ENTR_Cenelex_berthon" localSheetId="1">#REF!</definedName>
    <definedName name="ref_DG_ENTR_Cenelex_berthon" localSheetId="4">#REF!</definedName>
    <definedName name="ref_DG_ENTR_Cenelex_berthon" localSheetId="19">#REF!</definedName>
    <definedName name="ref_DG_ENTR_Cenelex_berthon" localSheetId="28">#REF!</definedName>
    <definedName name="ref_DG_ENTR_Cenelex_berthon" localSheetId="29">#REF!</definedName>
    <definedName name="ref_DG_ENTR_Cenelex_berthon" localSheetId="37">#REF!</definedName>
    <definedName name="ref_DG_ENTR_Cenelex_berthon" localSheetId="38">#REF!</definedName>
    <definedName name="ref_DG_ENTR_Cenelex_berthon" localSheetId="39">#REF!</definedName>
    <definedName name="ref_DG_ENTR_Cenelex_berthon" localSheetId="40">#REF!</definedName>
    <definedName name="ref_DG_ENTR_Cenelex_berthon">#REF!</definedName>
    <definedName name="ref_DG_FISH" localSheetId="48">#REF!</definedName>
    <definedName name="ref_DG_FISH" localSheetId="1">#REF!</definedName>
    <definedName name="ref_DG_FISH" localSheetId="4">#REF!</definedName>
    <definedName name="ref_DG_FISH" localSheetId="19">#REF!</definedName>
    <definedName name="ref_DG_FISH" localSheetId="28">#REF!</definedName>
    <definedName name="ref_DG_FISH" localSheetId="29">#REF!</definedName>
    <definedName name="ref_DG_FISH" localSheetId="37">#REF!</definedName>
    <definedName name="ref_DG_FISH" localSheetId="38">#REF!</definedName>
    <definedName name="ref_DG_FISH" localSheetId="39">#REF!</definedName>
    <definedName name="ref_DG_FISH" localSheetId="40">#REF!</definedName>
    <definedName name="ref_DG_FISH">#REF!</definedName>
    <definedName name="ref_DG_INFSO" localSheetId="48">#REF!</definedName>
    <definedName name="ref_DG_INFSO" localSheetId="1">#REF!</definedName>
    <definedName name="ref_DG_INFSO" localSheetId="4">#REF!</definedName>
    <definedName name="ref_DG_INFSO" localSheetId="19">#REF!</definedName>
    <definedName name="ref_DG_INFSO" localSheetId="28">#REF!</definedName>
    <definedName name="ref_DG_INFSO" localSheetId="29">#REF!</definedName>
    <definedName name="ref_DG_INFSO" localSheetId="37">#REF!</definedName>
    <definedName name="ref_DG_INFSO" localSheetId="38">#REF!</definedName>
    <definedName name="ref_DG_INFSO" localSheetId="39">#REF!</definedName>
    <definedName name="ref_DG_INFSO" localSheetId="40">#REF!</definedName>
    <definedName name="ref_DG_INFSO">#REF!</definedName>
    <definedName name="ref_DG_Relex" localSheetId="48">#REF!</definedName>
    <definedName name="ref_DG_Relex" localSheetId="1">#REF!</definedName>
    <definedName name="ref_DG_Relex" localSheetId="4">#REF!</definedName>
    <definedName name="ref_DG_Relex" localSheetId="19">#REF!</definedName>
    <definedName name="ref_DG_Relex" localSheetId="28">#REF!</definedName>
    <definedName name="ref_DG_Relex" localSheetId="29">#REF!</definedName>
    <definedName name="ref_DG_Relex" localSheetId="37">#REF!</definedName>
    <definedName name="ref_DG_Relex" localSheetId="38">#REF!</definedName>
    <definedName name="ref_DG_Relex" localSheetId="39">#REF!</definedName>
    <definedName name="ref_DG_Relex" localSheetId="40">#REF!</definedName>
    <definedName name="ref_DG_Relex">#REF!</definedName>
    <definedName name="ref_DG_RTD" localSheetId="48">#REF!</definedName>
    <definedName name="ref_DG_RTD" localSheetId="1">#REF!</definedName>
    <definedName name="ref_DG_RTD" localSheetId="4">#REF!</definedName>
    <definedName name="ref_DG_RTD" localSheetId="19">#REF!</definedName>
    <definedName name="ref_DG_RTD" localSheetId="28">#REF!</definedName>
    <definedName name="ref_DG_RTD" localSheetId="29">#REF!</definedName>
    <definedName name="ref_DG_RTD" localSheetId="37">#REF!</definedName>
    <definedName name="ref_DG_RTD" localSheetId="38">#REF!</definedName>
    <definedName name="ref_DG_RTD" localSheetId="39">#REF!</definedName>
    <definedName name="ref_DG_RTD" localSheetId="40">#REF!</definedName>
    <definedName name="ref_DG_RTD">#REF!</definedName>
    <definedName name="ref_DG_TREN" localSheetId="48">#REF!</definedName>
    <definedName name="ref_DG_TREN" localSheetId="1">#REF!</definedName>
    <definedName name="ref_DG_TREN" localSheetId="4">#REF!</definedName>
    <definedName name="ref_DG_TREN" localSheetId="19">#REF!</definedName>
    <definedName name="ref_DG_TREN" localSheetId="28">#REF!</definedName>
    <definedName name="ref_DG_TREN" localSheetId="29">#REF!</definedName>
    <definedName name="ref_DG_TREN" localSheetId="37">#REF!</definedName>
    <definedName name="ref_DG_TREN" localSheetId="38">#REF!</definedName>
    <definedName name="ref_DG_TREN" localSheetId="39">#REF!</definedName>
    <definedName name="ref_DG_TREN" localSheetId="40">#REF!</definedName>
    <definedName name="ref_DG_TREN">#REF!</definedName>
    <definedName name="ref_dubus" localSheetId="48">#REF!</definedName>
    <definedName name="ref_dubus" localSheetId="1">#REF!</definedName>
    <definedName name="ref_dubus" localSheetId="4">#REF!</definedName>
    <definedName name="ref_dubus" localSheetId="19">#REF!</definedName>
    <definedName name="ref_dubus" localSheetId="28">#REF!</definedName>
    <definedName name="ref_dubus" localSheetId="29">#REF!</definedName>
    <definedName name="ref_dubus" localSheetId="37">#REF!</definedName>
    <definedName name="ref_dubus" localSheetId="38">#REF!</definedName>
    <definedName name="ref_dubus" localSheetId="39">#REF!</definedName>
    <definedName name="ref_dubus" localSheetId="40">#REF!</definedName>
    <definedName name="ref_dubus">#REF!</definedName>
    <definedName name="ref_Eur_Parlament" localSheetId="48">#REF!</definedName>
    <definedName name="ref_Eur_Parlament" localSheetId="1">#REF!</definedName>
    <definedName name="ref_Eur_Parlament" localSheetId="4">#REF!</definedName>
    <definedName name="ref_Eur_Parlament" localSheetId="19">#REF!</definedName>
    <definedName name="ref_Eur_Parlament" localSheetId="28">#REF!</definedName>
    <definedName name="ref_Eur_Parlament" localSheetId="29">#REF!</definedName>
    <definedName name="ref_Eur_Parlament" localSheetId="37">#REF!</definedName>
    <definedName name="ref_Eur_Parlament" localSheetId="38">#REF!</definedName>
    <definedName name="ref_Eur_Parlament" localSheetId="39">#REF!</definedName>
    <definedName name="ref_Eur_Parlament" localSheetId="40">#REF!</definedName>
    <definedName name="ref_Eur_Parlament">#REF!</definedName>
    <definedName name="ref_JRC_ISPRA" localSheetId="48">#REF!</definedName>
    <definedName name="ref_JRC_ISPRA" localSheetId="1">#REF!</definedName>
    <definedName name="ref_JRC_ISPRA" localSheetId="4">#REF!</definedName>
    <definedName name="ref_JRC_ISPRA" localSheetId="19">#REF!</definedName>
    <definedName name="ref_JRC_ISPRA" localSheetId="28">#REF!</definedName>
    <definedName name="ref_JRC_ISPRA" localSheetId="29">#REF!</definedName>
    <definedName name="ref_JRC_ISPRA" localSheetId="37">#REF!</definedName>
    <definedName name="ref_JRC_ISPRA" localSheetId="38">#REF!</definedName>
    <definedName name="ref_JRC_ISPRA" localSheetId="39">#REF!</definedName>
    <definedName name="ref_JRC_ISPRA" localSheetId="40">#REF!</definedName>
    <definedName name="ref_JRC_ISPRA">#REF!</definedName>
    <definedName name="ref_OPOCE" localSheetId="48">#REF!</definedName>
    <definedName name="ref_OPOCE" localSheetId="1">#REF!</definedName>
    <definedName name="ref_OPOCE" localSheetId="4">#REF!</definedName>
    <definedName name="ref_OPOCE" localSheetId="19">#REF!</definedName>
    <definedName name="ref_OPOCE" localSheetId="28">#REF!</definedName>
    <definedName name="ref_OPOCE" localSheetId="29">#REF!</definedName>
    <definedName name="ref_OPOCE" localSheetId="37">#REF!</definedName>
    <definedName name="ref_OPOCE" localSheetId="38">#REF!</definedName>
    <definedName name="ref_OPOCE" localSheetId="39">#REF!</definedName>
    <definedName name="ref_OPOCE" localSheetId="40">#REF!</definedName>
    <definedName name="ref_OPOCE">#REF!</definedName>
    <definedName name="ref_structural_funds" localSheetId="48">#REF!</definedName>
    <definedName name="ref_structural_funds" localSheetId="1">#REF!</definedName>
    <definedName name="ref_structural_funds" localSheetId="4">#REF!</definedName>
    <definedName name="ref_structural_funds" localSheetId="19">#REF!</definedName>
    <definedName name="ref_structural_funds" localSheetId="28">#REF!</definedName>
    <definedName name="ref_structural_funds" localSheetId="29">#REF!</definedName>
    <definedName name="ref_structural_funds" localSheetId="37">#REF!</definedName>
    <definedName name="ref_structural_funds" localSheetId="38">#REF!</definedName>
    <definedName name="ref_structural_funds" localSheetId="39">#REF!</definedName>
    <definedName name="ref_structural_funds" localSheetId="40">#REF!</definedName>
    <definedName name="ref_structural_funds">#REF!</definedName>
    <definedName name="ref_TOTAL_RTD" localSheetId="48">#REF!</definedName>
    <definedName name="ref_TOTAL_RTD" localSheetId="1">#REF!</definedName>
    <definedName name="ref_TOTAL_RTD" localSheetId="4">#REF!</definedName>
    <definedName name="ref_TOTAL_RTD" localSheetId="19">#REF!</definedName>
    <definedName name="ref_TOTAL_RTD" localSheetId="28">#REF!</definedName>
    <definedName name="ref_TOTAL_RTD" localSheetId="29">#REF!</definedName>
    <definedName name="ref_TOTAL_RTD" localSheetId="37">#REF!</definedName>
    <definedName name="ref_TOTAL_RTD" localSheetId="38">#REF!</definedName>
    <definedName name="ref_TOTAL_RTD" localSheetId="39">#REF!</definedName>
    <definedName name="ref_TOTAL_RTD" localSheetId="40">#REF!</definedName>
    <definedName name="ref_TOTAL_RTD">#REF!</definedName>
    <definedName name="Rentflag" localSheetId="41">IF([36]Comparison!$B$7,"","not ")</definedName>
    <definedName name="Rentflag" localSheetId="43">IF([36]Comparison!$B$7,"","not ")</definedName>
    <definedName name="Rentflag" localSheetId="45">IF([36]Comparison!$B$7,"","not ")</definedName>
    <definedName name="Rentflag" localSheetId="42">IF([36]Comparison!$B$7,"","not ")</definedName>
    <definedName name="Rentflag" localSheetId="46">IF([36]Comparison!$B$7,"","not ")</definedName>
    <definedName name="Rentflag" localSheetId="47">IF([36]Comparison!$B$7,"","not ")</definedName>
    <definedName name="Rentflag" localSheetId="0">IF([37]Comparison!$B$7,"","not ")</definedName>
    <definedName name="Rentflag" localSheetId="1">IF([38]Comparison!$B$7,"","not ")</definedName>
    <definedName name="Rentflag" localSheetId="4">IF([38]Comparison!$B$7,"","not ")</definedName>
    <definedName name="Rentflag" localSheetId="19">IF([36]Comparison!$B$7,"","not ")</definedName>
    <definedName name="Rentflag" localSheetId="28">IF([38]Comparison!$B$7,"","not ")</definedName>
    <definedName name="Rentflag" localSheetId="29">IF([38]Comparison!$B$7,"","not ")</definedName>
    <definedName name="Rentflag" localSheetId="37">IF([38]Comparison!$B$7,"","not ")</definedName>
    <definedName name="Rentflag" localSheetId="38">IF([38]Comparison!$B$7,"","not ")</definedName>
    <definedName name="Rentflag" localSheetId="39">IF([38]Comparison!$B$7,"","not ")</definedName>
    <definedName name="Rentflag" localSheetId="40">IF([38]Comparison!$B$7,"","not ")</definedName>
    <definedName name="Rentflag">IF([37]Comparison!$B$7,"","not ")</definedName>
    <definedName name="ressources" localSheetId="41">#REF!</definedName>
    <definedName name="ressources" localSheetId="43">#REF!</definedName>
    <definedName name="ressources" localSheetId="45">#REF!</definedName>
    <definedName name="ressources" localSheetId="42">#REF!</definedName>
    <definedName name="ressources" localSheetId="46">#REF!</definedName>
    <definedName name="ressources" localSheetId="47">#REF!</definedName>
    <definedName name="ressources" localSheetId="48">#REF!</definedName>
    <definedName name="ressources" localSheetId="0">#REF!</definedName>
    <definedName name="ressources" localSheetId="1">#REF!</definedName>
    <definedName name="ressources" localSheetId="4">#REF!</definedName>
    <definedName name="ressources" localSheetId="19">#REF!</definedName>
    <definedName name="ressources" localSheetId="28">#REF!</definedName>
    <definedName name="ressources" localSheetId="29">#REF!</definedName>
    <definedName name="ressources" localSheetId="37">#REF!</definedName>
    <definedName name="ressources" localSheetId="38">#REF!</definedName>
    <definedName name="ressources" localSheetId="39">#REF!</definedName>
    <definedName name="ressources" localSheetId="40">#REF!</definedName>
    <definedName name="ressources">#REF!</definedName>
    <definedName name="rpflux" localSheetId="41">#REF!</definedName>
    <definedName name="rpflux" localSheetId="43">#REF!</definedName>
    <definedName name="rpflux" localSheetId="45">#REF!</definedName>
    <definedName name="rpflux" localSheetId="42">#REF!</definedName>
    <definedName name="rpflux" localSheetId="46">#REF!</definedName>
    <definedName name="rpflux" localSheetId="47">#REF!</definedName>
    <definedName name="rpflux" localSheetId="48">#REF!</definedName>
    <definedName name="rpflux" localSheetId="0">#REF!</definedName>
    <definedName name="rpflux" localSheetId="1">#REF!</definedName>
    <definedName name="rpflux" localSheetId="4">#REF!</definedName>
    <definedName name="rpflux" localSheetId="19">#REF!</definedName>
    <definedName name="rpflux" localSheetId="28">#REF!</definedName>
    <definedName name="rpflux" localSheetId="29">#REF!</definedName>
    <definedName name="rpflux" localSheetId="37">#REF!</definedName>
    <definedName name="rpflux" localSheetId="38">#REF!</definedName>
    <definedName name="rpflux" localSheetId="39">#REF!</definedName>
    <definedName name="rpflux" localSheetId="40">#REF!</definedName>
    <definedName name="rpflux">#REF!</definedName>
    <definedName name="rptof" localSheetId="41">#REF!</definedName>
    <definedName name="rptof" localSheetId="43">#REF!</definedName>
    <definedName name="rptof" localSheetId="45">#REF!</definedName>
    <definedName name="rptof" localSheetId="42">#REF!</definedName>
    <definedName name="rptof" localSheetId="46">#REF!</definedName>
    <definedName name="rptof" localSheetId="47">#REF!</definedName>
    <definedName name="rptof" localSheetId="48">#REF!</definedName>
    <definedName name="rptof" localSheetId="0">#REF!</definedName>
    <definedName name="rptof" localSheetId="1">#REF!</definedName>
    <definedName name="rptof" localSheetId="4">#REF!</definedName>
    <definedName name="rptof" localSheetId="19">#REF!</definedName>
    <definedName name="rptof" localSheetId="28">#REF!</definedName>
    <definedName name="rptof" localSheetId="29">#REF!</definedName>
    <definedName name="rptof" localSheetId="37">#REF!</definedName>
    <definedName name="rptof" localSheetId="38">#REF!</definedName>
    <definedName name="rptof" localSheetId="39">#REF!</definedName>
    <definedName name="rptof" localSheetId="40">#REF!</definedName>
    <definedName name="rptof">#REF!</definedName>
    <definedName name="rq" localSheetId="41">#REF!</definedName>
    <definedName name="rq" localSheetId="43">#REF!</definedName>
    <definedName name="rq" localSheetId="45">#REF!</definedName>
    <definedName name="rq" localSheetId="42">#REF!</definedName>
    <definedName name="rq" localSheetId="46">#REF!</definedName>
    <definedName name="rq" localSheetId="47">#REF!</definedName>
    <definedName name="rq" localSheetId="48">#REF!</definedName>
    <definedName name="rq" localSheetId="0">#REF!</definedName>
    <definedName name="rq" localSheetId="1">#REF!</definedName>
    <definedName name="rq" localSheetId="4">#REF!</definedName>
    <definedName name="rq" localSheetId="19">#REF!</definedName>
    <definedName name="rq" localSheetId="28">#REF!</definedName>
    <definedName name="rq" localSheetId="29">#REF!</definedName>
    <definedName name="rq" localSheetId="37">#REF!</definedName>
    <definedName name="rq" localSheetId="38">#REF!</definedName>
    <definedName name="rq" localSheetId="39">#REF!</definedName>
    <definedName name="rq" localSheetId="40">#REF!</definedName>
    <definedName name="rq">#REF!</definedName>
    <definedName name="shift">[39]Data_Shifted!$I$1</definedName>
    <definedName name="spanners_level1" localSheetId="41">#REF!</definedName>
    <definedName name="spanners_level1" localSheetId="43">#REF!</definedName>
    <definedName name="spanners_level1" localSheetId="45">#REF!</definedName>
    <definedName name="spanners_level1" localSheetId="42">#REF!</definedName>
    <definedName name="spanners_level1" localSheetId="46">#REF!</definedName>
    <definedName name="spanners_level1" localSheetId="47">#REF!</definedName>
    <definedName name="spanners_level1" localSheetId="48">#REF!</definedName>
    <definedName name="spanners_level1" localSheetId="0">#REF!</definedName>
    <definedName name="spanners_level1" localSheetId="1">#REF!</definedName>
    <definedName name="spanners_level1" localSheetId="4">#REF!</definedName>
    <definedName name="spanners_level1" localSheetId="19">#REF!</definedName>
    <definedName name="spanners_level1" localSheetId="28">#REF!</definedName>
    <definedName name="spanners_level1" localSheetId="29">#REF!</definedName>
    <definedName name="spanners_level1" localSheetId="37">#REF!</definedName>
    <definedName name="spanners_level1" localSheetId="38">#REF!</definedName>
    <definedName name="spanners_level1" localSheetId="39">#REF!</definedName>
    <definedName name="spanners_level1" localSheetId="40">#REF!</definedName>
    <definedName name="spanners_level1">#REF!</definedName>
    <definedName name="spanners_level2" localSheetId="41">#REF!</definedName>
    <definedName name="spanners_level2" localSheetId="43">#REF!</definedName>
    <definedName name="spanners_level2" localSheetId="45">#REF!</definedName>
    <definedName name="spanners_level2" localSheetId="42">#REF!</definedName>
    <definedName name="spanners_level2" localSheetId="46">#REF!</definedName>
    <definedName name="spanners_level2" localSheetId="47">#REF!</definedName>
    <definedName name="spanners_level2" localSheetId="48">#REF!</definedName>
    <definedName name="spanners_level2" localSheetId="0">#REF!</definedName>
    <definedName name="spanners_level2" localSheetId="1">#REF!</definedName>
    <definedName name="spanners_level2" localSheetId="4">#REF!</definedName>
    <definedName name="spanners_level2" localSheetId="19">#REF!</definedName>
    <definedName name="spanners_level2" localSheetId="28">#REF!</definedName>
    <definedName name="spanners_level2" localSheetId="29">#REF!</definedName>
    <definedName name="spanners_level2" localSheetId="37">#REF!</definedName>
    <definedName name="spanners_level2" localSheetId="38">#REF!</definedName>
    <definedName name="spanners_level2" localSheetId="39">#REF!</definedName>
    <definedName name="spanners_level2" localSheetId="40">#REF!</definedName>
    <definedName name="spanners_level2">#REF!</definedName>
    <definedName name="spanners_level3" localSheetId="41">#REF!</definedName>
    <definedName name="spanners_level3" localSheetId="43">#REF!</definedName>
    <definedName name="spanners_level3" localSheetId="45">#REF!</definedName>
    <definedName name="spanners_level3" localSheetId="42">#REF!</definedName>
    <definedName name="spanners_level3" localSheetId="46">#REF!</definedName>
    <definedName name="spanners_level3" localSheetId="47">#REF!</definedName>
    <definedName name="spanners_level3" localSheetId="48">#REF!</definedName>
    <definedName name="spanners_level3" localSheetId="0">#REF!</definedName>
    <definedName name="spanners_level3" localSheetId="1">#REF!</definedName>
    <definedName name="spanners_level3" localSheetId="4">#REF!</definedName>
    <definedName name="spanners_level3" localSheetId="19">#REF!</definedName>
    <definedName name="spanners_level3" localSheetId="28">#REF!</definedName>
    <definedName name="spanners_level3" localSheetId="29">#REF!</definedName>
    <definedName name="spanners_level3" localSheetId="37">#REF!</definedName>
    <definedName name="spanners_level3" localSheetId="38">#REF!</definedName>
    <definedName name="spanners_level3" localSheetId="39">#REF!</definedName>
    <definedName name="spanners_level3" localSheetId="40">#REF!</definedName>
    <definedName name="spanners_level3">#REF!</definedName>
    <definedName name="spanners_level4" localSheetId="41">#REF!</definedName>
    <definedName name="spanners_level4" localSheetId="43">#REF!</definedName>
    <definedName name="spanners_level4" localSheetId="45">#REF!</definedName>
    <definedName name="spanners_level4" localSheetId="42">#REF!</definedName>
    <definedName name="spanners_level4" localSheetId="46">#REF!</definedName>
    <definedName name="spanners_level4" localSheetId="47">#REF!</definedName>
    <definedName name="spanners_level4" localSheetId="48">#REF!</definedName>
    <definedName name="spanners_level4" localSheetId="0">#REF!</definedName>
    <definedName name="spanners_level4" localSheetId="1">#REF!</definedName>
    <definedName name="spanners_level4" localSheetId="4">#REF!</definedName>
    <definedName name="spanners_level4" localSheetId="19">#REF!</definedName>
    <definedName name="spanners_level4" localSheetId="28">#REF!</definedName>
    <definedName name="spanners_level4" localSheetId="29">#REF!</definedName>
    <definedName name="spanners_level4" localSheetId="37">#REF!</definedName>
    <definedName name="spanners_level4" localSheetId="38">#REF!</definedName>
    <definedName name="spanners_level4" localSheetId="39">#REF!</definedName>
    <definedName name="spanners_level4" localSheetId="40">#REF!</definedName>
    <definedName name="spanners_level4">#REF!</definedName>
    <definedName name="spanners_level5" localSheetId="41">#REF!</definedName>
    <definedName name="spanners_level5" localSheetId="43">#REF!</definedName>
    <definedName name="spanners_level5" localSheetId="45">#REF!</definedName>
    <definedName name="spanners_level5" localSheetId="42">#REF!</definedName>
    <definedName name="spanners_level5" localSheetId="46">#REF!</definedName>
    <definedName name="spanners_level5" localSheetId="47">#REF!</definedName>
    <definedName name="spanners_level5" localSheetId="48">#REF!</definedName>
    <definedName name="spanners_level5" localSheetId="0">#REF!</definedName>
    <definedName name="spanners_level5" localSheetId="1">#REF!</definedName>
    <definedName name="spanners_level5" localSheetId="4">#REF!</definedName>
    <definedName name="spanners_level5" localSheetId="19">#REF!</definedName>
    <definedName name="spanners_level5" localSheetId="28">#REF!</definedName>
    <definedName name="spanners_level5" localSheetId="29">#REF!</definedName>
    <definedName name="spanners_level5" localSheetId="37">#REF!</definedName>
    <definedName name="spanners_level5" localSheetId="38">#REF!</definedName>
    <definedName name="spanners_level5" localSheetId="39">#REF!</definedName>
    <definedName name="spanners_level5" localSheetId="40">#REF!</definedName>
    <definedName name="spanners_level5">#REF!</definedName>
    <definedName name="spanners_levelV" localSheetId="41">#REF!</definedName>
    <definedName name="spanners_levelV" localSheetId="43">#REF!</definedName>
    <definedName name="spanners_levelV" localSheetId="45">#REF!</definedName>
    <definedName name="spanners_levelV" localSheetId="42">#REF!</definedName>
    <definedName name="spanners_levelV" localSheetId="46">#REF!</definedName>
    <definedName name="spanners_levelV" localSheetId="47">#REF!</definedName>
    <definedName name="spanners_levelV" localSheetId="48">#REF!</definedName>
    <definedName name="spanners_levelV" localSheetId="0">#REF!</definedName>
    <definedName name="spanners_levelV" localSheetId="1">#REF!</definedName>
    <definedName name="spanners_levelV" localSheetId="4">#REF!</definedName>
    <definedName name="spanners_levelV" localSheetId="19">#REF!</definedName>
    <definedName name="spanners_levelV" localSheetId="28">#REF!</definedName>
    <definedName name="spanners_levelV" localSheetId="29">#REF!</definedName>
    <definedName name="spanners_levelV" localSheetId="37">#REF!</definedName>
    <definedName name="spanners_levelV" localSheetId="38">#REF!</definedName>
    <definedName name="spanners_levelV" localSheetId="39">#REF!</definedName>
    <definedName name="spanners_levelV" localSheetId="40">#REF!</definedName>
    <definedName name="spanners_levelV">#REF!</definedName>
    <definedName name="spanners_levelX" localSheetId="41">#REF!</definedName>
    <definedName name="spanners_levelX" localSheetId="43">#REF!</definedName>
    <definedName name="spanners_levelX" localSheetId="45">#REF!</definedName>
    <definedName name="spanners_levelX" localSheetId="42">#REF!</definedName>
    <definedName name="spanners_levelX" localSheetId="46">#REF!</definedName>
    <definedName name="spanners_levelX" localSheetId="47">#REF!</definedName>
    <definedName name="spanners_levelX" localSheetId="48">#REF!</definedName>
    <definedName name="spanners_levelX" localSheetId="0">#REF!</definedName>
    <definedName name="spanners_levelX" localSheetId="1">#REF!</definedName>
    <definedName name="spanners_levelX" localSheetId="4">#REF!</definedName>
    <definedName name="spanners_levelX" localSheetId="19">#REF!</definedName>
    <definedName name="spanners_levelX" localSheetId="28">#REF!</definedName>
    <definedName name="spanners_levelX" localSheetId="29">#REF!</definedName>
    <definedName name="spanners_levelX" localSheetId="37">#REF!</definedName>
    <definedName name="spanners_levelX" localSheetId="38">#REF!</definedName>
    <definedName name="spanners_levelX" localSheetId="39">#REF!</definedName>
    <definedName name="spanners_levelX" localSheetId="40">#REF!</definedName>
    <definedName name="spanners_levelX">#REF!</definedName>
    <definedName name="spanners_levelY" localSheetId="41">#REF!</definedName>
    <definedName name="spanners_levelY" localSheetId="43">#REF!</definedName>
    <definedName name="spanners_levelY" localSheetId="45">#REF!</definedName>
    <definedName name="spanners_levelY" localSheetId="42">#REF!</definedName>
    <definedName name="spanners_levelY" localSheetId="46">#REF!</definedName>
    <definedName name="spanners_levelY" localSheetId="47">#REF!</definedName>
    <definedName name="spanners_levelY" localSheetId="48">#REF!</definedName>
    <definedName name="spanners_levelY" localSheetId="0">#REF!</definedName>
    <definedName name="spanners_levelY" localSheetId="1">#REF!</definedName>
    <definedName name="spanners_levelY" localSheetId="4">#REF!</definedName>
    <definedName name="spanners_levelY" localSheetId="19">#REF!</definedName>
    <definedName name="spanners_levelY" localSheetId="28">#REF!</definedName>
    <definedName name="spanners_levelY" localSheetId="29">#REF!</definedName>
    <definedName name="spanners_levelY" localSheetId="37">#REF!</definedName>
    <definedName name="spanners_levelY" localSheetId="38">#REF!</definedName>
    <definedName name="spanners_levelY" localSheetId="39">#REF!</definedName>
    <definedName name="spanners_levelY" localSheetId="40">#REF!</definedName>
    <definedName name="spanners_levelY">#REF!</definedName>
    <definedName name="spanners_levelZ" localSheetId="41">#REF!</definedName>
    <definedName name="spanners_levelZ" localSheetId="43">#REF!</definedName>
    <definedName name="spanners_levelZ" localSheetId="45">#REF!</definedName>
    <definedName name="spanners_levelZ" localSheetId="42">#REF!</definedName>
    <definedName name="spanners_levelZ" localSheetId="46">#REF!</definedName>
    <definedName name="spanners_levelZ" localSheetId="47">#REF!</definedName>
    <definedName name="spanners_levelZ" localSheetId="48">#REF!</definedName>
    <definedName name="spanners_levelZ" localSheetId="0">#REF!</definedName>
    <definedName name="spanners_levelZ" localSheetId="1">#REF!</definedName>
    <definedName name="spanners_levelZ" localSheetId="4">#REF!</definedName>
    <definedName name="spanners_levelZ" localSheetId="19">#REF!</definedName>
    <definedName name="spanners_levelZ" localSheetId="28">#REF!</definedName>
    <definedName name="spanners_levelZ" localSheetId="29">#REF!</definedName>
    <definedName name="spanners_levelZ" localSheetId="37">#REF!</definedName>
    <definedName name="spanners_levelZ" localSheetId="38">#REF!</definedName>
    <definedName name="spanners_levelZ" localSheetId="39">#REF!</definedName>
    <definedName name="spanners_levelZ" localSheetId="40">#REF!</definedName>
    <definedName name="spanners_levelZ">#REF!</definedName>
    <definedName name="SPSS" localSheetId="41">[40]Figure5.6!$B$2:$X$30</definedName>
    <definedName name="SPSS" localSheetId="43">[40]Figure5.6!$B$2:$X$30</definedName>
    <definedName name="SPSS" localSheetId="45">[40]Figure5.6!$B$2:$X$30</definedName>
    <definedName name="SPSS" localSheetId="42">[40]Figure5.6!$B$2:$X$30</definedName>
    <definedName name="SPSS" localSheetId="46">[40]Figure5.6!$B$2:$X$30</definedName>
    <definedName name="SPSS" localSheetId="47">[40]Figure5.6!$B$2:$X$30</definedName>
    <definedName name="SPSS" localSheetId="19">[40]Figure5.6!$B$2:$X$30</definedName>
    <definedName name="SPSS">[40]Figure5.6!$B$2:$X$30</definedName>
    <definedName name="stub_lines" localSheetId="41">#REF!</definedName>
    <definedName name="stub_lines" localSheetId="43">#REF!</definedName>
    <definedName name="stub_lines" localSheetId="45">#REF!</definedName>
    <definedName name="stub_lines" localSheetId="42">#REF!</definedName>
    <definedName name="stub_lines" localSheetId="46">#REF!</definedName>
    <definedName name="stub_lines" localSheetId="47">#REF!</definedName>
    <definedName name="stub_lines" localSheetId="48">#REF!</definedName>
    <definedName name="stub_lines" localSheetId="0">#REF!</definedName>
    <definedName name="stub_lines" localSheetId="1">#REF!</definedName>
    <definedName name="stub_lines" localSheetId="4">#REF!</definedName>
    <definedName name="stub_lines" localSheetId="19">#REF!</definedName>
    <definedName name="stub_lines" localSheetId="28">#REF!</definedName>
    <definedName name="stub_lines" localSheetId="29">#REF!</definedName>
    <definedName name="stub_lines" localSheetId="37">#REF!</definedName>
    <definedName name="stub_lines" localSheetId="38">#REF!</definedName>
    <definedName name="stub_lines" localSheetId="39">#REF!</definedName>
    <definedName name="stub_lines" localSheetId="40">#REF!</definedName>
    <definedName name="stub_lines">#REF!</definedName>
    <definedName name="STZN">#N/A</definedName>
    <definedName name="T_A4.3_W_2010">'[41]T_A4.6'!$A$8:$O$55</definedName>
    <definedName name="T_A4.6">'[41]T_A4.8 (Web)'!$A$8:$K$47</definedName>
    <definedName name="T3_L_TOT_MW">[42]T3_L_TOT_MW!$G$1:$M$315</definedName>
    <definedName name="T3_MW_2564">[42]T3_L_EDCAT_MW!$G$1:$N$853</definedName>
    <definedName name="T3_N_MW_2564">[42]T3_N_EDCAT_MW!$G$1:$N$857</definedName>
    <definedName name="T3_N_TOT_MW">[42]T3_N_TOT_MW!$G$1:$M$315</definedName>
    <definedName name="T4_N_EDCAT_MW" localSheetId="41">[43]T4_N_EDCAT_MW!#REF!</definedName>
    <definedName name="T4_N_EDCAT_MW" localSheetId="43">[43]T4_N_EDCAT_MW!#REF!</definedName>
    <definedName name="T4_N_EDCAT_MW" localSheetId="45">[43]T4_N_EDCAT_MW!#REF!</definedName>
    <definedName name="T4_N_EDCAT_MW" localSheetId="42">[43]T4_N_EDCAT_MW!#REF!</definedName>
    <definedName name="T4_N_EDCAT_MW" localSheetId="46">[43]T4_N_EDCAT_MW!#REF!</definedName>
    <definedName name="T4_N_EDCAT_MW" localSheetId="47">[43]T4_N_EDCAT_MW!#REF!</definedName>
    <definedName name="T4_N_EDCAT_MW" localSheetId="48">[43]T4_N_EDCAT_MW!#REF!</definedName>
    <definedName name="T4_N_EDCAT_MW" localSheetId="0">[43]T4_N_EDCAT_MW!#REF!</definedName>
    <definedName name="T4_N_EDCAT_MW" localSheetId="1">[43]T4_N_EDCAT_MW!#REF!</definedName>
    <definedName name="T4_N_EDCAT_MW" localSheetId="4">[43]T4_N_EDCAT_MW!#REF!</definedName>
    <definedName name="T4_N_EDCAT_MW" localSheetId="19">[43]T4_N_EDCAT_MW!#REF!</definedName>
    <definedName name="T4_N_EDCAT_MW" localSheetId="28">[43]T4_N_EDCAT_MW!#REF!</definedName>
    <definedName name="T4_N_EDCAT_MW" localSheetId="29">[43]T4_N_EDCAT_MW!#REF!</definedName>
    <definedName name="T4_N_EDCAT_MW" localSheetId="37">[43]T4_N_EDCAT_MW!#REF!</definedName>
    <definedName name="T4_N_EDCAT_MW" localSheetId="38">[43]T4_N_EDCAT_MW!#REF!</definedName>
    <definedName name="T4_N_EDCAT_MW" localSheetId="39">[43]T4_N_EDCAT_MW!#REF!</definedName>
    <definedName name="T4_N_EDCAT_MW" localSheetId="40">[43]T4_N_EDCAT_MW!#REF!</definedName>
    <definedName name="T4_N_EDCAT_MW">[43]T4_N_EDCAT_MW!#REF!</definedName>
    <definedName name="Table_DE.4b__Sources_of_private_wealth_accumulation_in_Germany__1870_2010___Multiplicative_decomposition" localSheetId="41">[44]TableDE4b!$A$3</definedName>
    <definedName name="Table_DE.4b__Sources_of_private_wealth_accumulation_in_Germany__1870_2010___Multiplicative_decomposition" localSheetId="43">[44]TableDE4b!$A$3</definedName>
    <definedName name="Table_DE.4b__Sources_of_private_wealth_accumulation_in_Germany__1870_2010___Multiplicative_decomposition" localSheetId="45">[44]TableDE4b!$A$3</definedName>
    <definedName name="Table_DE.4b__Sources_of_private_wealth_accumulation_in_Germany__1870_2010___Multiplicative_decomposition" localSheetId="42">[44]TableDE4b!$A$3</definedName>
    <definedName name="Table_DE.4b__Sources_of_private_wealth_accumulation_in_Germany__1870_2010___Multiplicative_decomposition" localSheetId="46">[44]TableDE4b!$A$3</definedName>
    <definedName name="Table_DE.4b__Sources_of_private_wealth_accumulation_in_Germany__1870_2010___Multiplicative_decomposition" localSheetId="47">[44]TableDE4b!$A$3</definedName>
    <definedName name="Table_DE.4b__Sources_of_private_wealth_accumulation_in_Germany__1870_2010___Multiplicative_decomposition" localSheetId="48">#REF!</definedName>
    <definedName name="Table_DE.4b__Sources_of_private_wealth_accumulation_in_Germany__1870_2010___Multiplicative_decomposition" localSheetId="1">[45]TableDE4b!$A$3</definedName>
    <definedName name="Table_DE.4b__Sources_of_private_wealth_accumulation_in_Germany__1870_2010___Multiplicative_decomposition" localSheetId="4">[45]TableDE4b!$A$3</definedName>
    <definedName name="Table_DE.4b__Sources_of_private_wealth_accumulation_in_Germany__1870_2010___Multiplicative_decomposition" localSheetId="19">[44]TableDE4b!$A$3</definedName>
    <definedName name="Table_DE.4b__Sources_of_private_wealth_accumulation_in_Germany__1870_2010___Multiplicative_decomposition" localSheetId="28">[45]TableDE4b!$A$3</definedName>
    <definedName name="Table_DE.4b__Sources_of_private_wealth_accumulation_in_Germany__1870_2010___Multiplicative_decomposition" localSheetId="29">[45]TableDE4b!$A$3</definedName>
    <definedName name="Table_DE.4b__Sources_of_private_wealth_accumulation_in_Germany__1870_2010___Multiplicative_decomposition" localSheetId="37">[45]TableDE4b!$A$3</definedName>
    <definedName name="Table_DE.4b__Sources_of_private_wealth_accumulation_in_Germany__1870_2010___Multiplicative_decomposition" localSheetId="38">[45]TableDE4b!$A$3</definedName>
    <definedName name="Table_DE.4b__Sources_of_private_wealth_accumulation_in_Germany__1870_2010___Multiplicative_decomposition" localSheetId="39">[45]TableDE4b!$A$3</definedName>
    <definedName name="Table_DE.4b__Sources_of_private_wealth_accumulation_in_Germany__1870_2010___Multiplicative_decomposition" localSheetId="40">[45]TableDE4b!$A$3</definedName>
    <definedName name="Table_DE.4b__Sources_of_private_wealth_accumulation_in_Germany__1870_2010___Multiplicative_decomposition">#REF!</definedName>
    <definedName name="tableJEL" localSheetId="41">#REF!</definedName>
    <definedName name="tableJEL" localSheetId="43">#REF!</definedName>
    <definedName name="tableJEL" localSheetId="45">#REF!</definedName>
    <definedName name="tableJEL" localSheetId="42">#REF!</definedName>
    <definedName name="tableJEL" localSheetId="46">#REF!</definedName>
    <definedName name="tableJEL" localSheetId="47">#REF!</definedName>
    <definedName name="tableJEL" localSheetId="48">#REF!</definedName>
    <definedName name="tableJEL" localSheetId="0">#REF!</definedName>
    <definedName name="tableJEL" localSheetId="1">#REF!</definedName>
    <definedName name="tableJEL" localSheetId="4">#REF!</definedName>
    <definedName name="tableJEL" localSheetId="19">#REF!</definedName>
    <definedName name="tableJEL" localSheetId="28">#REF!</definedName>
    <definedName name="tableJEL" localSheetId="29">#REF!</definedName>
    <definedName name="tableJEL" localSheetId="37">#REF!</definedName>
    <definedName name="tableJEL" localSheetId="38">#REF!</definedName>
    <definedName name="tableJEL" localSheetId="39">#REF!</definedName>
    <definedName name="tableJEL" localSheetId="40">#REF!</definedName>
    <definedName name="tableJEL">#REF!</definedName>
    <definedName name="temp" localSheetId="41">#REF!</definedName>
    <definedName name="temp" localSheetId="43">#REF!</definedName>
    <definedName name="temp" localSheetId="45">#REF!</definedName>
    <definedName name="temp" localSheetId="42">#REF!</definedName>
    <definedName name="temp" localSheetId="46">#REF!</definedName>
    <definedName name="temp" localSheetId="47">#REF!</definedName>
    <definedName name="temp" localSheetId="48">#REF!</definedName>
    <definedName name="temp" localSheetId="0">#REF!</definedName>
    <definedName name="temp" localSheetId="1">#REF!</definedName>
    <definedName name="temp" localSheetId="4">#REF!</definedName>
    <definedName name="temp" localSheetId="19">#REF!</definedName>
    <definedName name="temp" localSheetId="28">#REF!</definedName>
    <definedName name="temp" localSheetId="29">#REF!</definedName>
    <definedName name="temp" localSheetId="37">#REF!</definedName>
    <definedName name="temp" localSheetId="38">#REF!</definedName>
    <definedName name="temp" localSheetId="39">#REF!</definedName>
    <definedName name="temp" localSheetId="40">#REF!</definedName>
    <definedName name="temp">#REF!</definedName>
    <definedName name="test" localSheetId="41">[9]Регион!#REF!</definedName>
    <definedName name="test" localSheetId="43">[9]Регион!#REF!</definedName>
    <definedName name="test" localSheetId="45">[9]Регион!#REF!</definedName>
    <definedName name="test" localSheetId="42">[9]Регион!#REF!</definedName>
    <definedName name="test" localSheetId="46">[9]Регион!#REF!</definedName>
    <definedName name="test" localSheetId="47">[9]Регион!#REF!</definedName>
    <definedName name="test" localSheetId="48">[9]Регион!#REF!</definedName>
    <definedName name="test" localSheetId="0">[9]Регион!#REF!</definedName>
    <definedName name="test" localSheetId="1">[9]Регион!#REF!</definedName>
    <definedName name="test" localSheetId="4">[9]Регион!#REF!</definedName>
    <definedName name="test" localSheetId="19">[9]Регион!#REF!</definedName>
    <definedName name="test" localSheetId="28">[9]Регион!#REF!</definedName>
    <definedName name="test" localSheetId="29">[9]Регион!#REF!</definedName>
    <definedName name="test" localSheetId="37">[9]Регион!#REF!</definedName>
    <definedName name="test" localSheetId="38">[9]Регион!#REF!</definedName>
    <definedName name="test" localSheetId="39">[9]Регион!#REF!</definedName>
    <definedName name="test" localSheetId="40">[9]Регион!#REF!</definedName>
    <definedName name="test">[9]Регион!#REF!</definedName>
    <definedName name="Title_A4.3_M_2009">'[41]T_A4.6'!$A$5:$O$5</definedName>
    <definedName name="titles" localSheetId="41">#REF!</definedName>
    <definedName name="titles" localSheetId="43">#REF!</definedName>
    <definedName name="titles" localSheetId="45">#REF!</definedName>
    <definedName name="titles" localSheetId="42">#REF!</definedName>
    <definedName name="titles" localSheetId="46">#REF!</definedName>
    <definedName name="titles" localSheetId="47">#REF!</definedName>
    <definedName name="titles" localSheetId="48">#REF!</definedName>
    <definedName name="titles" localSheetId="0">#REF!</definedName>
    <definedName name="titles" localSheetId="1">#REF!</definedName>
    <definedName name="titles" localSheetId="4">#REF!</definedName>
    <definedName name="titles" localSheetId="19">#REF!</definedName>
    <definedName name="titles" localSheetId="28">#REF!</definedName>
    <definedName name="titles" localSheetId="29">#REF!</definedName>
    <definedName name="titles" localSheetId="37">#REF!</definedName>
    <definedName name="titles" localSheetId="38">#REF!</definedName>
    <definedName name="titles" localSheetId="39">#REF!</definedName>
    <definedName name="titles" localSheetId="40">#REF!</definedName>
    <definedName name="titles">#REF!</definedName>
    <definedName name="totals" localSheetId="41">#REF!</definedName>
    <definedName name="totals" localSheetId="43">#REF!</definedName>
    <definedName name="totals" localSheetId="45">#REF!</definedName>
    <definedName name="totals" localSheetId="42">#REF!</definedName>
    <definedName name="totals" localSheetId="46">#REF!</definedName>
    <definedName name="totals" localSheetId="47">#REF!</definedName>
    <definedName name="totals" localSheetId="48">#REF!</definedName>
    <definedName name="totals" localSheetId="0">#REF!</definedName>
    <definedName name="totals" localSheetId="1">#REF!</definedName>
    <definedName name="totals" localSheetId="4">#REF!</definedName>
    <definedName name="totals" localSheetId="19">#REF!</definedName>
    <definedName name="totals" localSheetId="28">#REF!</definedName>
    <definedName name="totals" localSheetId="29">#REF!</definedName>
    <definedName name="totals" localSheetId="37">#REF!</definedName>
    <definedName name="totals" localSheetId="38">#REF!</definedName>
    <definedName name="totals" localSheetId="39">#REF!</definedName>
    <definedName name="totals" localSheetId="40">#REF!</definedName>
    <definedName name="totals">#REF!</definedName>
    <definedName name="toto" localSheetId="41">'[46]Graph 3.7.a'!$B$125:$C$151</definedName>
    <definedName name="toto" localSheetId="43">'[46]Graph 3.7.a'!$B$125:$C$151</definedName>
    <definedName name="toto" localSheetId="45">'[46]Graph 3.7.a'!$B$125:$C$151</definedName>
    <definedName name="toto" localSheetId="42">'[46]Graph 3.7.a'!$B$125:$C$151</definedName>
    <definedName name="toto" localSheetId="46">'[46]Graph 3.7.a'!$B$125:$C$151</definedName>
    <definedName name="toto" localSheetId="47">'[46]Graph 3.7.a'!$B$125:$C$151</definedName>
    <definedName name="toto" localSheetId="19">'[46]Graph 3.7.a'!$B$125:$C$151</definedName>
    <definedName name="toto">'[47]Graph 3.7.a'!$B$125:$C$151</definedName>
    <definedName name="toto1" localSheetId="41">[48]Data5.11a!$B$3:$C$34</definedName>
    <definedName name="toto1" localSheetId="43">[48]Data5.11a!$B$3:$C$34</definedName>
    <definedName name="toto1" localSheetId="45">[48]Data5.11a!$B$3:$C$34</definedName>
    <definedName name="toto1" localSheetId="42">[48]Data5.11a!$B$3:$C$34</definedName>
    <definedName name="toto1" localSheetId="46">[48]Data5.11a!$B$3:$C$34</definedName>
    <definedName name="toto1" localSheetId="47">[48]Data5.11a!$B$3:$C$34</definedName>
    <definedName name="toto1" localSheetId="19">[48]Data5.11a!$B$3:$C$34</definedName>
    <definedName name="toto1">[49]Data5.11a!$B$3:$C$34</definedName>
    <definedName name="tt" localSheetId="41">#REF!</definedName>
    <definedName name="tt" localSheetId="43">#REF!</definedName>
    <definedName name="tt" localSheetId="45">#REF!</definedName>
    <definedName name="tt" localSheetId="42">#REF!</definedName>
    <definedName name="tt" localSheetId="46">#REF!</definedName>
    <definedName name="tt" localSheetId="47">#REF!</definedName>
    <definedName name="tt" localSheetId="48">#REF!</definedName>
    <definedName name="tt" localSheetId="0">#REF!</definedName>
    <definedName name="tt" localSheetId="1">#REF!</definedName>
    <definedName name="tt" localSheetId="4">#REF!</definedName>
    <definedName name="tt" localSheetId="19">#REF!</definedName>
    <definedName name="tt" localSheetId="28">#REF!</definedName>
    <definedName name="tt" localSheetId="29">#REF!</definedName>
    <definedName name="tt" localSheetId="37">#REF!</definedName>
    <definedName name="tt" localSheetId="38">#REF!</definedName>
    <definedName name="tt" localSheetId="39">#REF!</definedName>
    <definedName name="tt" localSheetId="40">#REF!</definedName>
    <definedName name="tt">#REF!</definedName>
    <definedName name="UHRN96">#N/A</definedName>
    <definedName name="valuevx">42.314159</definedName>
    <definedName name="wealthtaxtables" localSheetId="28" hidden="true">{"'swa xoffs'!$A$4:$Q$37"}</definedName>
    <definedName name="wealthtaxtables" localSheetId="29" hidden="true">{"'swa xoffs'!$A$4:$Q$37"}</definedName>
    <definedName name="wealthtaxtables" localSheetId="37" hidden="true">{"'swa xoffs'!$A$4:$Q$37"}</definedName>
    <definedName name="wealthtaxtables" localSheetId="38" hidden="true">{"'swa xoffs'!$A$4:$Q$37"}</definedName>
    <definedName name="wealthtaxtables" localSheetId="39" hidden="true">{"'swa xoffs'!$A$4:$Q$37"}</definedName>
    <definedName name="wealthtaxtables" localSheetId="40" hidden="true">{"'swa xoffs'!$A$4:$Q$37"}</definedName>
    <definedName name="wealthtaxtables" hidden="true">{"'swa xoffs'!$A$4:$Q$37"}</definedName>
    <definedName name="weight" localSheetId="41">[50]F5_W!$A$1:$C$33</definedName>
    <definedName name="weight" localSheetId="43">[50]F5_W!$A$1:$C$33</definedName>
    <definedName name="weight" localSheetId="45">[50]F5_W!$A$1:$C$33</definedName>
    <definedName name="weight" localSheetId="42">[50]F5_W!$A$1:$C$33</definedName>
    <definedName name="weight" localSheetId="46">[50]F5_W!$A$1:$C$33</definedName>
    <definedName name="weight" localSheetId="47">[50]F5_W!$A$1:$C$33</definedName>
    <definedName name="weight" localSheetId="19">[50]F5_W!$A$1:$C$33</definedName>
    <definedName name="weight">[51]F5_W!$A$1:$C$33</definedName>
    <definedName name="xxx" localSheetId="41">#REF!</definedName>
    <definedName name="xxx" localSheetId="43">#REF!</definedName>
    <definedName name="xxx" localSheetId="45">#REF!</definedName>
    <definedName name="xxx" localSheetId="42">#REF!</definedName>
    <definedName name="xxx" localSheetId="46">#REF!</definedName>
    <definedName name="xxx" localSheetId="47">#REF!</definedName>
    <definedName name="xxx" localSheetId="48">#REF!</definedName>
    <definedName name="xxx" localSheetId="0">#REF!</definedName>
    <definedName name="xxx" localSheetId="1">#REF!</definedName>
    <definedName name="xxx" localSheetId="4">#REF!</definedName>
    <definedName name="xxx" localSheetId="19">#REF!</definedName>
    <definedName name="xxx" localSheetId="28">#REF!</definedName>
    <definedName name="xxx" localSheetId="29">#REF!</definedName>
    <definedName name="xxx" localSheetId="37">#REF!</definedName>
    <definedName name="xxx" localSheetId="38">#REF!</definedName>
    <definedName name="xxx" localSheetId="39">#REF!</definedName>
    <definedName name="xxx" localSheetId="40">#REF!</definedName>
    <definedName name="xxx">#REF!</definedName>
    <definedName name="xxxx" localSheetId="48">#REF!</definedName>
    <definedName name="xxxx" localSheetId="1">#REF!</definedName>
    <definedName name="xxxx" localSheetId="4">#REF!</definedName>
    <definedName name="xxxx" localSheetId="19">#REF!</definedName>
    <definedName name="xxxx" localSheetId="28">#REF!</definedName>
    <definedName name="xxxx" localSheetId="29">#REF!</definedName>
    <definedName name="xxxx" localSheetId="37">#REF!</definedName>
    <definedName name="xxxx" localSheetId="38">#REF!</definedName>
    <definedName name="xxxx" localSheetId="39">#REF!</definedName>
    <definedName name="xxxx" localSheetId="40">#REF!</definedName>
    <definedName name="xxxx">#REF!</definedName>
    <definedName name="Year" localSheetId="41">[36]Output!$C$4:$C$38</definedName>
    <definedName name="Year" localSheetId="43">[36]Output!$C$4:$C$38</definedName>
    <definedName name="Year" localSheetId="45">[36]Output!$C$4:$C$38</definedName>
    <definedName name="Year" localSheetId="42">[36]Output!$C$4:$C$38</definedName>
    <definedName name="Year" localSheetId="46">[36]Output!$C$4:$C$38</definedName>
    <definedName name="Year" localSheetId="47">[36]Output!$C$4:$C$38</definedName>
    <definedName name="Year" localSheetId="0">[37]Output!$C$4:$C$38</definedName>
    <definedName name="Year" localSheetId="1">[38]Output!$C$4:$C$38</definedName>
    <definedName name="Year" localSheetId="4">[38]Output!$C$4:$C$38</definedName>
    <definedName name="Year" localSheetId="19">[36]Output!$C$4:$C$38</definedName>
    <definedName name="Year" localSheetId="28">[38]Output!$C$4:$C$38</definedName>
    <definedName name="Year" localSheetId="29">[38]Output!$C$4:$C$38</definedName>
    <definedName name="Year" localSheetId="37">[38]Output!$C$4:$C$38</definedName>
    <definedName name="Year" localSheetId="38">[38]Output!$C$4:$C$38</definedName>
    <definedName name="Year" localSheetId="39">[38]Output!$C$4:$C$38</definedName>
    <definedName name="Year" localSheetId="40">[38]Output!$C$4:$C$38</definedName>
    <definedName name="Year">[37]Output!$C$4:$C$38</definedName>
    <definedName name="YearLabel" localSheetId="41">[36]Output!$B$15</definedName>
    <definedName name="YearLabel" localSheetId="43">[36]Output!$B$15</definedName>
    <definedName name="YearLabel" localSheetId="45">[36]Output!$B$15</definedName>
    <definedName name="YearLabel" localSheetId="42">[36]Output!$B$15</definedName>
    <definedName name="YearLabel" localSheetId="46">[36]Output!$B$15</definedName>
    <definedName name="YearLabel" localSheetId="47">[36]Output!$B$15</definedName>
    <definedName name="YearLabel" localSheetId="0">[37]Output!$B$15</definedName>
    <definedName name="YearLabel" localSheetId="1">[38]Output!$B$15</definedName>
    <definedName name="YearLabel" localSheetId="4">[38]Output!$B$15</definedName>
    <definedName name="YearLabel" localSheetId="19">[36]Output!$B$15</definedName>
    <definedName name="YearLabel" localSheetId="28">[38]Output!$B$15</definedName>
    <definedName name="YearLabel" localSheetId="29">[38]Output!$B$15</definedName>
    <definedName name="YearLabel" localSheetId="37">[38]Output!$B$15</definedName>
    <definedName name="YearLabel" localSheetId="38">[38]Output!$B$15</definedName>
    <definedName name="YearLabel" localSheetId="39">[38]Output!$B$15</definedName>
    <definedName name="YearLabel" localSheetId="40">[38]Output!$B$15</definedName>
    <definedName name="YearLabel">[37]Output!$B$15</definedName>
    <definedName name="yearly" localSheetId="41">[52]data_sheet!$D$10:$DV$177</definedName>
    <definedName name="yearly" localSheetId="43">[52]data_sheet!$D$10:$DV$177</definedName>
    <definedName name="yearly" localSheetId="45">[52]data_sheet!$D$10:$DV$177</definedName>
    <definedName name="yearly" localSheetId="42">[52]data_sheet!$D$10:$DV$177</definedName>
    <definedName name="yearly" localSheetId="46">[52]data_sheet!$D$10:$DV$177</definedName>
    <definedName name="yearly" localSheetId="47">[52]data_sheet!$D$10:$DV$177</definedName>
    <definedName name="yearly" localSheetId="19">[52]data_sheet!$D$10:$DV$177</definedName>
    <definedName name="yearly">[52]data_sheet!$D$10:$DV$177</definedName>
    <definedName name="ZAM1_96">#N/A</definedName>
    <definedName name="ZAM96">#N/A</definedName>
    <definedName name="_xlnm.Print_Area" localSheetId="41">#REF!</definedName>
    <definedName name="_xlnm.Print_Area" localSheetId="43">#REF!</definedName>
    <definedName name="_xlnm.Print_Area" localSheetId="45">#REF!</definedName>
    <definedName name="_xlnm.Print_Area" localSheetId="42">#REF!</definedName>
    <definedName name="_xlnm.Print_Area" localSheetId="46">#REF!</definedName>
    <definedName name="_xlnm.Print_Area" localSheetId="47">#REF!</definedName>
    <definedName name="_xlnm.Print_Area" localSheetId="0">#REF!</definedName>
    <definedName name="_xlnm.Print_Area" localSheetId="4">#REF!</definedName>
    <definedName name="_xlnm.Print_Area" localSheetId="28">'T4'!$A$1:$F$13</definedName>
    <definedName name="_xlnm.Print_Area" localSheetId="29">'T5'!$A$1:$G$9</definedName>
    <definedName name="_xlnm.Print_Area" localSheetId="37">'T6'!$A$1:$F$14</definedName>
    <definedName name="_xlnm.Print_Area" localSheetId="38">'T7'!$A$1:$F$13</definedName>
    <definedName name="_xlnm.Print_Area" localSheetId="39">'T8'!$A$1:$F$13</definedName>
    <definedName name="_xlnm.Print_Area" localSheetId="40">'T9'!$A$1:$B$10</definedName>
    <definedName name="_xlnm.Print_Area">#REF!</definedName>
  </definedNames>
  <calcPr calcId="152511" fullCalcOnLoad="tru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sharedStrings.xml><?xml version="1.0" encoding="utf-8"?>
<sst xmlns="http://schemas.openxmlformats.org/spreadsheetml/2006/main" count="356" uniqueCount="198">
  <si>
    <t>Main figures and tables</t>
  </si>
  <si>
    <t>Economic Labour</t>
  </si>
  <si>
    <t>Domestic Labour</t>
  </si>
  <si>
    <r>
      <t xml:space="preserve">Labour that is used as an input to produce </t>
    </r>
    <r>
      <rPr>
        <b/>
        <sz val="12"/>
        <color theme="1"/>
        <rFont val="Arial"/>
        <family val="2"/>
      </rPr>
      <t>goods and services</t>
    </r>
    <r>
      <rPr>
        <sz val="12"/>
        <color theme="1"/>
        <rFont val="Arial"/>
        <family val="2"/>
      </rPr>
      <t xml:space="preserve"> that are                   </t>
    </r>
    <r>
      <rPr>
        <b/>
        <u/>
        <sz val="12"/>
        <color theme="1"/>
        <rFont val="Arial"/>
        <family val="2"/>
      </rPr>
      <t>not included in national accounts</t>
    </r>
  </si>
  <si>
    <r>
      <rPr>
        <b/>
        <sz val="12"/>
        <color theme="1"/>
        <rFont val="Arial"/>
        <family val="2"/>
      </rPr>
      <t>Economic labour</t>
    </r>
    <r>
      <rPr>
        <sz val="12"/>
        <color theme="1"/>
        <rFont val="Arial"/>
        <family val="2"/>
      </rPr>
      <t xml:space="preserve"> includes many forms of </t>
    </r>
    <r>
      <rPr>
        <b/>
        <sz val="12"/>
        <color theme="1"/>
        <rFont val="Arial"/>
        <family val="2"/>
      </rPr>
      <t>market &amp; non-market</t>
    </r>
    <r>
      <rPr>
        <sz val="12"/>
        <color theme="1"/>
        <rFont val="Arial"/>
        <family val="2"/>
      </rPr>
      <t xml:space="preserve"> labour, </t>
    </r>
    <r>
      <rPr>
        <b/>
        <sz val="12"/>
        <color theme="1"/>
        <rFont val="Arial"/>
        <family val="2"/>
      </rPr>
      <t>formal &amp; informal</t>
    </r>
    <r>
      <rPr>
        <sz val="12"/>
        <color theme="1"/>
        <rFont val="Arial"/>
        <family val="2"/>
      </rPr>
      <t xml:space="preserve"> labour, </t>
    </r>
    <r>
      <rPr>
        <b/>
        <sz val="12"/>
        <color theme="1"/>
        <rFont val="Arial"/>
        <family val="2"/>
      </rPr>
      <t>paid &amp; unpaid</t>
    </r>
    <r>
      <rPr>
        <sz val="12"/>
        <color theme="1"/>
        <rFont val="Arial"/>
        <family val="2"/>
      </rPr>
      <t xml:space="preserve"> labour, etc.  Examples: </t>
    </r>
    <r>
      <rPr>
        <b/>
        <sz val="12"/>
        <color theme="1"/>
        <rFont val="Arial"/>
        <family val="2"/>
      </rPr>
      <t>public school teachers or nurses/doctors</t>
    </r>
    <r>
      <rPr>
        <sz val="12"/>
        <color theme="1"/>
        <rFont val="Arial"/>
        <family val="2"/>
      </rPr>
      <t xml:space="preserve"> (valued at production costs); </t>
    </r>
    <r>
      <rPr>
        <b/>
        <sz val="12"/>
        <color theme="1"/>
        <rFont val="Arial"/>
        <family val="2"/>
      </rPr>
      <t>unpaid family work in agriculture</t>
    </r>
    <r>
      <rPr>
        <sz val="12"/>
        <color theme="1"/>
        <rFont val="Arial"/>
        <family val="2"/>
      </rPr>
      <t xml:space="preserve"> (valued at output prices); etc.</t>
    </r>
  </si>
  <si>
    <r>
      <t xml:space="preserve">East Asia </t>
    </r>
    <r>
      <rPr>
        <sz val="12"/>
        <color theme="1"/>
        <rFont val="Arial"/>
        <family val="2"/>
      </rPr>
      <t>(5)</t>
    </r>
  </si>
  <si>
    <t>China, Japan, South Korea, Taïwan</t>
  </si>
  <si>
    <t>Other EASA</t>
  </si>
  <si>
    <r>
      <t xml:space="preserve">Europe </t>
    </r>
    <r>
      <rPr>
        <sz val="12"/>
        <color theme="1"/>
        <rFont val="Arial"/>
        <family val="2"/>
      </rPr>
      <t>(11)</t>
    </r>
  </si>
  <si>
    <t xml:space="preserve">Britain, Denmark, France, Germany, Italy, Netherlands, </t>
  </si>
  <si>
    <t>Norway, Spain, Sweden, Other W.EUR, Other E.EUR</t>
  </si>
  <si>
    <r>
      <t xml:space="preserve">Latin America </t>
    </r>
    <r>
      <rPr>
        <sz val="12"/>
        <color theme="1"/>
        <rFont val="Arial"/>
        <family val="2"/>
      </rPr>
      <t>(6)</t>
    </r>
  </si>
  <si>
    <t>Argentina, Brasil, Chile, Colombia</t>
  </si>
  <si>
    <t>Mexico, Other LATAM</t>
  </si>
  <si>
    <t>Algeria, Egypt, Iran, Morocco, Saudi</t>
  </si>
  <si>
    <t xml:space="preserve"> Arabia, Turkey, UAE, Other MENA</t>
  </si>
  <si>
    <r>
      <t xml:space="preserve">North America/          Oceania </t>
    </r>
    <r>
      <rPr>
        <sz val="12"/>
        <color theme="1"/>
        <rFont val="Arial"/>
        <family val="2"/>
      </rPr>
      <t>(5)</t>
    </r>
  </si>
  <si>
    <t>USA, Canana, Australia, New Zealand</t>
  </si>
  <si>
    <t>Other NAOC</t>
  </si>
  <si>
    <r>
      <t xml:space="preserve">Russia/                      Central Asia </t>
    </r>
    <r>
      <rPr>
        <sz val="12"/>
        <color theme="1"/>
        <rFont val="Arial"/>
        <family val="2"/>
      </rPr>
      <t>(2)</t>
    </r>
  </si>
  <si>
    <t>Russia</t>
  </si>
  <si>
    <t>Other RUCA</t>
  </si>
  <si>
    <t xml:space="preserve">Bengladesh, India, Indonesia, Myanmar, Pakistan, </t>
  </si>
  <si>
    <t>Philipinnes, Thailand, Vietnam, Other SSEA</t>
  </si>
  <si>
    <t xml:space="preserve">DR Congo, Ethiopa, Kenya, Ivory Coast, Mali, Niger, </t>
  </si>
  <si>
    <t>Nigeria, Rwanda, Sudan, South Africa, Other SSAF</t>
  </si>
  <si>
    <t>Data series used for economic labour, domestic labour and total labour time</t>
  </si>
  <si>
    <t>Women</t>
  </si>
  <si>
    <t>Men</t>
  </si>
  <si>
    <t>Total Labour Time</t>
  </si>
  <si>
    <t>Low-Income Countries</t>
  </si>
  <si>
    <t>Middle-Income Countries</t>
  </si>
  <si>
    <t>High-Income Countries</t>
  </si>
  <si>
    <t>All Countries</t>
  </si>
  <si>
    <t>Data series used for women's share in labour income</t>
  </si>
  <si>
    <t>1990-1999</t>
  </si>
  <si>
    <t>2000-2009</t>
  </si>
  <si>
    <t>2010-2019</t>
  </si>
  <si>
    <t>2020-2025</t>
  </si>
  <si>
    <t>East Asia</t>
  </si>
  <si>
    <t>Europe</t>
  </si>
  <si>
    <t>Latin America</t>
  </si>
  <si>
    <t>LATAM</t>
  </si>
  <si>
    <t>Middle-East/North Africa</t>
  </si>
  <si>
    <t>MENA</t>
  </si>
  <si>
    <t>North America/Oceania</t>
  </si>
  <si>
    <t>Russia/Central Asia</t>
  </si>
  <si>
    <t>South/South-East Asia</t>
  </si>
  <si>
    <t>SSE Asia</t>
  </si>
  <si>
    <t>Subsaharan Africa</t>
  </si>
  <si>
    <t>SS Africa</t>
  </si>
  <si>
    <t>NAOC</t>
  </si>
  <si>
    <t>RUCA</t>
  </si>
  <si>
    <t>Europe 1960-1980</t>
  </si>
  <si>
    <t>Europe 1980-2000</t>
  </si>
  <si>
    <t>Europe 2000-2025</t>
  </si>
  <si>
    <t>NAOC 1960-1980</t>
  </si>
  <si>
    <t>NAOC 1980-2000</t>
  </si>
  <si>
    <t>NAOC 2000-2025</t>
  </si>
  <si>
    <r>
      <rPr>
        <b/>
        <sz val="12"/>
        <color theme="1"/>
        <rFont val="Arial"/>
        <family val="2"/>
      </rPr>
      <t>Domestic labour</t>
    </r>
    <r>
      <rPr>
        <sz val="12"/>
        <color theme="1"/>
        <rFont val="Arial"/>
        <family val="2"/>
      </rPr>
      <t xml:space="preserve"> also includes many different forms of labour, and in particular </t>
    </r>
    <r>
      <rPr>
        <b/>
        <sz val="12"/>
        <color theme="1"/>
        <rFont val="Arial"/>
        <family val="2"/>
      </rPr>
      <t>housekeeping tasks</t>
    </r>
    <r>
      <rPr>
        <sz val="12"/>
        <color theme="1"/>
        <rFont val="Arial"/>
        <family val="2"/>
      </rPr>
      <t xml:space="preserve"> (cleaning, cooking, child-caring, etc), </t>
    </r>
    <r>
      <rPr>
        <b/>
        <sz val="12"/>
        <color theme="1"/>
        <rFont val="Arial"/>
        <family val="2"/>
      </rPr>
      <t>unpaid volunteering and community work</t>
    </r>
    <r>
      <rPr>
        <sz val="12"/>
        <color theme="1"/>
        <rFont val="Arial"/>
        <family val="2"/>
      </rPr>
      <t xml:space="preserve">, etc. This excludes self-care, education and leisure time. </t>
    </r>
  </si>
  <si>
    <t>Table 1. Economic Labour vs Domestic Labour:                                                                                   Concepts Used in this Research</t>
  </si>
  <si>
    <t>Data series used for wage work, self-employment and unpaid work</t>
  </si>
  <si>
    <t xml:space="preserve">Authors' computations using time-use surveys run in 35 countries over 1970-2025 period (see computer code dohours). </t>
  </si>
  <si>
    <t>Wage work</t>
  </si>
  <si>
    <t>Self-employment</t>
  </si>
  <si>
    <t>Unpaid family work</t>
  </si>
  <si>
    <t>Europe 1970-1990</t>
  </si>
  <si>
    <t>Europe 1990-2010</t>
  </si>
  <si>
    <t>Europe 2010-2025</t>
  </si>
  <si>
    <t>NAOC 1970-1990</t>
  </si>
  <si>
    <t>NAOC 1990-2010</t>
  </si>
  <si>
    <t>NAOC 2010-2025</t>
  </si>
  <si>
    <t>Series on employment structure at the world level 1800-2100</t>
  </si>
  <si>
    <t>Employment stucture by sector</t>
  </si>
  <si>
    <t>annee</t>
  </si>
  <si>
    <t>Agriculture, food industry</t>
  </si>
  <si>
    <t>Manufacturing, energy, construction (excl. food industry)</t>
  </si>
  <si>
    <t>Banking, insurance, consulting, etc.</t>
  </si>
  <si>
    <t>Public administration</t>
  </si>
  <si>
    <t xml:space="preserve">Shops, restaurants, leisure, etc. </t>
  </si>
  <si>
    <t>Education, health, research, etc.</t>
  </si>
  <si>
    <t>Total</t>
  </si>
  <si>
    <t xml:space="preserve">Annual real growth rate of productivity (hourly NDP)                 </t>
  </si>
  <si>
    <t>1800-2025</t>
  </si>
  <si>
    <t>1800-1910</t>
  </si>
  <si>
    <t>1910-1950</t>
  </si>
  <si>
    <t>1950-1990</t>
  </si>
  <si>
    <t>1990-2025</t>
  </si>
  <si>
    <t xml:space="preserve">East Asia </t>
  </si>
  <si>
    <t xml:space="preserve">Europe </t>
  </si>
  <si>
    <t xml:space="preserve">Middle East/           North Africa </t>
  </si>
  <si>
    <t xml:space="preserve">North America/ Oceania </t>
  </si>
  <si>
    <t>Russia/              Central Asia</t>
  </si>
  <si>
    <t>Sub Saharan           Africa</t>
  </si>
  <si>
    <t xml:space="preserve">World </t>
  </si>
  <si>
    <t>Average Annual Labour Hours per Employed Individual (log)</t>
  </si>
  <si>
    <t>Average Annual Labour Hours per Working-Age Individual (15-64) (log)</t>
  </si>
  <si>
    <t>Hourly Productivity (log)</t>
  </si>
  <si>
    <t>(s.e.)</t>
  </si>
  <si>
    <t>(0.001)</t>
  </si>
  <si>
    <t>(0.003)</t>
  </si>
  <si>
    <t>(0.005)</t>
  </si>
  <si>
    <t>Country Fixed Effects</t>
  </si>
  <si>
    <t>NO</t>
  </si>
  <si>
    <t>YES</t>
  </si>
  <si>
    <t>Period Covered</t>
  </si>
  <si>
    <t>1980-2025</t>
  </si>
  <si>
    <t>R2</t>
  </si>
  <si>
    <t>N.obs</t>
  </si>
  <si>
    <r>
      <t xml:space="preserve">Productivity 2025      </t>
    </r>
    <r>
      <rPr>
        <sz val="14"/>
        <color theme="1"/>
        <rFont val="Arial Narrow"/>
        <family val="2"/>
      </rPr>
      <t>(hourly NDP) (PPP € 2025)</t>
    </r>
  </si>
  <si>
    <t>Business-as-Usual Scenario</t>
  </si>
  <si>
    <t>Global Convergence Scenario</t>
  </si>
  <si>
    <t>Productivity growth rate 2025-2100</t>
  </si>
  <si>
    <r>
      <rPr>
        <b/>
        <sz val="12"/>
        <color theme="1"/>
        <rFont val="Arial"/>
        <family val="2"/>
      </rPr>
      <t>Interpretation</t>
    </r>
    <r>
      <rPr>
        <sz val="12"/>
        <color theme="1"/>
        <rFont val="Arial"/>
        <family val="2"/>
      </rPr>
      <t xml:space="preserve">. In the "business-as-usual" scenario, productivity growth in 2025-2100 is the same as in 1900-2025 (except in East Asia, where it is assumed to drop from 4.4% to 2.5% as the region catches up with the world productivity frontier, and in Europe/NAOC, where it is assumed to drop from 1.6-1.7% to 1.4%). In the "global convergence" scenario, productivity growth rates are assumed to be such that all regions converge to about 100-120€ in hourly productivity by 2100. This requires in particular a large acceleration of productivity growth in Subsaharan Africa, thanks to massive investment in human capital and infrastructures.  </t>
    </r>
    <r>
      <rPr>
        <b/>
        <sz val="12"/>
        <color theme="1"/>
        <rFont val="Arial"/>
        <family val="2"/>
      </rPr>
      <t>Sources and series</t>
    </r>
    <r>
      <rPr>
        <sz val="12"/>
        <color theme="1"/>
        <rFont val="Arial"/>
        <family val="2"/>
      </rPr>
      <t>: wid.world</t>
    </r>
  </si>
  <si>
    <r>
      <t xml:space="preserve">Share of Productivity Gains Devoted to Extra Leisure </t>
    </r>
    <r>
      <rPr>
        <sz val="14"/>
        <color theme="1"/>
        <rFont val="Arial"/>
        <family val="2"/>
      </rPr>
      <t>(vs Extra Production)</t>
    </r>
  </si>
  <si>
    <t>incl. 1800-1860</t>
  </si>
  <si>
    <t>incl. 1860-1980</t>
  </si>
  <si>
    <t>incl. 1980-2025</t>
  </si>
  <si>
    <r>
      <t xml:space="preserve">Middle East/                                        North Africa </t>
    </r>
    <r>
      <rPr>
        <sz val="12"/>
        <color theme="1"/>
        <rFont val="Arial"/>
        <family val="2"/>
      </rPr>
      <t>(8)</t>
    </r>
  </si>
  <si>
    <r>
      <t xml:space="preserve">South/South-East                                                         Asia </t>
    </r>
    <r>
      <rPr>
        <sz val="12"/>
        <color theme="1"/>
        <rFont val="Arial"/>
        <family val="2"/>
      </rPr>
      <t>(9)</t>
    </r>
  </si>
  <si>
    <r>
      <t xml:space="preserve">Labour that is used as an input to produce </t>
    </r>
    <r>
      <rPr>
        <b/>
        <sz val="12"/>
        <color theme="1"/>
        <rFont val="Arial"/>
        <family val="2"/>
      </rPr>
      <t>goods and services</t>
    </r>
    <r>
      <rPr>
        <sz val="12"/>
        <color theme="1"/>
        <rFont val="Arial"/>
        <family val="2"/>
      </rPr>
      <t xml:space="preserve"> that are                                 </t>
    </r>
    <r>
      <rPr>
        <b/>
        <u/>
        <sz val="12"/>
        <color theme="1"/>
        <rFont val="Arial"/>
        <family val="2"/>
      </rPr>
      <t>included in national accounts</t>
    </r>
  </si>
  <si>
    <r>
      <t xml:space="preserve">Sub-Saharan                            Africa </t>
    </r>
    <r>
      <rPr>
        <sz val="12"/>
        <color theme="1"/>
        <rFont val="Arial"/>
        <family val="2"/>
      </rPr>
      <t>(11)</t>
    </r>
  </si>
  <si>
    <t>Unpaid family work (women)</t>
  </si>
  <si>
    <t>Unpaid family work (men)</t>
  </si>
  <si>
    <t>Forced labor</t>
  </si>
  <si>
    <t>Data Series on Shares of Unpaid Work (economic labour hours)</t>
  </si>
  <si>
    <t>Domestic work (women)</t>
  </si>
  <si>
    <r>
      <t xml:space="preserve">Table 2. A New Global Labour Hours Database: Geographical Coverage                                                     </t>
    </r>
    <r>
      <rPr>
        <sz val="12"/>
        <color theme="1"/>
        <rFont val="Arial"/>
        <family val="2"/>
      </rPr>
      <t>(57 core territories = 48 main countries + 9 residual regions)</t>
    </r>
  </si>
  <si>
    <t xml:space="preserve">M. Andreescu, R. Loubes, T. Piketty, A.S. Robilliard, "Global Labour Hours in Paid and Unpaid Work: Inequality, Productivity and Structural Transformation, 1800-2100", WIL WP, 2025
</t>
  </si>
  <si>
    <t>Share of unpaid work in total labour hours (economic + domestic)</t>
  </si>
  <si>
    <t>Share of unpaid work in economic labour hours</t>
  </si>
  <si>
    <t>WID series on women's share in labour income (dowloaded on WID.world on 16-09-2024)</t>
  </si>
  <si>
    <t>Domestic work (men)</t>
  </si>
  <si>
    <r>
      <rPr>
        <b/>
        <sz val="12"/>
        <color theme="1"/>
        <rFont val="Arial"/>
        <family val="2"/>
      </rPr>
      <t>Note.</t>
    </r>
    <r>
      <rPr>
        <sz val="12"/>
        <color theme="1"/>
        <rFont val="Arial"/>
        <family val="2"/>
      </rPr>
      <t xml:space="preserve"> The series presented below were constructed by adjusting historical series on employment structures available for rich countries (see e.g. Cagé and Piketty (Une histoire du conflit politique, Seuil, 2023, graphique 2.18, p.128) on the basis of ILO-WB global employment series 1990-2025 and by making projections over the 2025-2100 period (see formulas). By construction, the resulting series should be viewed as approximate and suggestive.  These series will be revised as more historical research becomes available, but the orders of magnitude are unlikely to change very much. </t>
    </r>
  </si>
  <si>
    <t>All Countries 2000-2025</t>
  </si>
  <si>
    <t>Relative      (W-M)/M</t>
  </si>
  <si>
    <t>Absolute  (W-M)</t>
  </si>
  <si>
    <t>Gender gap in total labour time</t>
  </si>
  <si>
    <t>Interpretation. Our global historical database on labour hours aims to cover 57 core territories (48 main countries + 9 residual regions) over the 1800-2025 period. Whenever possible, we provide estimates for average annual working hours for working-age population (15-to-64-year-old) broken down by gender, status (wage work; self-employed; unpaid work) and employment sector (manufacturing vs non-manufacturing).</t>
  </si>
  <si>
    <t>Share of in total labour time</t>
  </si>
  <si>
    <t>Women Domestic Labour</t>
  </si>
  <si>
    <t>Men Domestic Labour</t>
  </si>
  <si>
    <t>Total Domestic Labour</t>
  </si>
  <si>
    <t>Women Economic Labour</t>
  </si>
  <si>
    <t xml:space="preserve">Authors' computations using time-use surveys run in 35 countries over 2000-2025 period (see computer code dohours) </t>
  </si>
  <si>
    <t>Men EconomicLabour</t>
  </si>
  <si>
    <t>Total Economic Labour</t>
  </si>
  <si>
    <r>
      <t xml:space="preserve">The following figures are extracted from Andreescuetal2025Appendix.xlsx </t>
    </r>
    <r>
      <rPr>
        <sz val="12"/>
        <color theme="1"/>
        <rFont val="Arial"/>
        <family val="2"/>
      </rPr>
      <t>(see this file for corresponding data series)</t>
    </r>
    <r>
      <rPr>
        <b/>
        <sz val="12"/>
        <color theme="1"/>
        <rFont val="Arial"/>
        <family val="2"/>
      </rPr>
      <t xml:space="preserve">:  </t>
    </r>
  </si>
  <si>
    <t>Data series on the real gender gap</t>
  </si>
  <si>
    <t>Figures 3-9: See Appendix Figures B11, B1-B5 and B7</t>
  </si>
  <si>
    <t>Middle East/North Africa</t>
  </si>
  <si>
    <t>South &amp; Sout-East Asia</t>
  </si>
  <si>
    <t>Women share in labour time</t>
  </si>
  <si>
    <t>Note. Due to data limitations, the global historical labour hours database constructed in this paper focuses for the most part on economic labour. In effect, this is the only form of labour for which we can construct long-run series on labour hours and labour productivity covering two centuries (1800-2025) and a large set of countries. For recent decades (1960-2025), we also provide series on domestic labour for an incomplete set of countries based on time-use surveys.</t>
  </si>
  <si>
    <r>
      <t>Interpretation</t>
    </r>
    <r>
      <rPr>
        <sz val="11"/>
        <color rgb="FF000000"/>
        <rFont val="Arial"/>
        <family val="2"/>
      </rPr>
      <t xml:space="preserve">. If we look at total labour time (economic + domestic), women work more men in all categories of countries, particularly in low-income countries (per capita NNI&lt;10k€ PPP 2023) &amp; middle-income countries (btw 10k &amp; 30k). </t>
    </r>
    <r>
      <rPr>
        <b/>
        <sz val="11"/>
        <color rgb="FF000000"/>
        <rFont val="Arial Narrow"/>
        <family val="2"/>
      </rPr>
      <t>Note.</t>
    </r>
    <r>
      <rPr>
        <sz val="11"/>
        <color rgb="FF000000"/>
        <rFont val="Arial Narrow"/>
        <family val="2"/>
      </rPr>
      <t xml:space="preserve"> Economic labour includes labour used to produce goods &amp; services included in national accounts. Domestic labour includes all other forms of labour: household cleaning, cooking, child-care, etc. Authors' computations using time-use surveys run in 35 countries over 2000-2025 period. </t>
    </r>
    <r>
      <rPr>
        <b/>
        <sz val="11"/>
        <color rgb="FF000000"/>
        <rFont val="Arial Narrow"/>
        <family val="2"/>
      </rPr>
      <t>Sources &amp; series</t>
    </r>
    <r>
      <rPr>
        <sz val="11"/>
        <color rgb="FF000000"/>
        <rFont val="Arial Narrow"/>
        <family val="2"/>
      </rPr>
      <t>: wid.world</t>
    </r>
  </si>
  <si>
    <t>Data series on the conventional gender gap</t>
  </si>
  <si>
    <t>Data series on alternative measures of the gender gap (Europe 2020-2025)</t>
  </si>
  <si>
    <t>Excluding domestic work</t>
  </si>
  <si>
    <t>Including domestic work</t>
  </si>
  <si>
    <t>Women share in labour income</t>
  </si>
  <si>
    <r>
      <t xml:space="preserve">Note. </t>
    </r>
    <r>
      <rPr>
        <sz val="12"/>
        <color theme="1"/>
        <rFont val="Arial"/>
        <family val="2"/>
      </rPr>
      <t xml:space="preserve">As explained in the text (section 3.3), the series provided here should be viewed as approximate. The historical estimates on unpaid family work and domestic work are based on observed series in micro surveys available over the 1960-2025 period and the evolution of the share of agriculture and self-employment. The historical estimates on forced labour (6% of total economic labour hours in 1800-1860, down to 3% in 1910 and 1% in 2025) are based upon the references indicated in the text. In particular, the 1% estimate in 2025 is based upon ILO (2022). The 6% estimate for 1800-1860 is based on several observations. First, the extent of forced labour (in the form of slavery, serfdom or corvée labour) varies a lot across territories. For instance, forced labour makes about 90% of the workforce in the British and French slave islands of the Caribbean and the Indian Ocean until the abolition of slavery by Britain in 1833-1843 and by France in 1848, 30-40% in Southern US (and about 10-15% for the US as a whole) before the Civil War and the end of slavery in 1865, 15-20% in Brasil prior to the abolition of slavery in 1888, and 35-40% in Russia prior to the abolition of serfdom in 1881. See Piketty (2020, Figures 6.1-6.4 and Table 6.1, p.215-232 and p.246-250). In addition, we can estimate from the work of Van Waijenburg (2018) that corvée labour makes about 4-5% of total labour hours in French Africa in 1910-1940 (see note in section 3.3). In other parts of the world, including East Asia, South &amp; South East Asia, Subsaharan Africa, MENA, we do not have explicit estimates of the share of forced labour over the 1800-1950 period, but it is unlikely that it was much less than 2-3% (and it might have been around 5% or higher). The a global estimate of 6% in 1800-1860 was estimated assuming a share of 3% in other parts of the world and should be considered as a lower-bound estimate (the true global share might be as large as 8-10%). The decline after the 1860s and the abolitions of 1861 (Russia), 1865 (US) and 1888 (Brasil, Cuba) has necessarily been gradual, especially given the gradual owner compensation schemes put in place after most abolitions, and the high level of corvée labour in European colonial empires until the 1950s. Here again we are bound to make an approximate assumption. These series will be revised as more historical research becomes available, but the orders of magnitude are unlikely to change very much. </t>
    </r>
  </si>
  <si>
    <t>-0.128***</t>
  </si>
  <si>
    <t>-0.176***</t>
  </si>
  <si>
    <t>-0.082***</t>
  </si>
  <si>
    <t>-0.145***</t>
  </si>
  <si>
    <t>-0.192***</t>
  </si>
  <si>
    <t>-0.116***</t>
  </si>
  <si>
    <r>
      <rPr>
        <b/>
        <sz val="12"/>
        <color theme="1"/>
        <rFont val="Arial"/>
        <family val="2"/>
      </rPr>
      <t>Interpretation</t>
    </r>
    <r>
      <rPr>
        <sz val="12"/>
        <color theme="1"/>
        <rFont val="Arial"/>
        <family val="2"/>
      </rPr>
      <t xml:space="preserve">. When hourly productivity increases by 1%, labour hours decline by 0.13% (specification without country fixed effects) or by 0.18% (specification with country fixed effects). The estimated coefficients are smaller if we restrict to the post-1980 and do not use the full historical variations. </t>
    </r>
    <r>
      <rPr>
        <b/>
        <sz val="12"/>
        <color theme="1"/>
        <rFont val="Arial"/>
        <family val="2"/>
      </rPr>
      <t/>
    </r>
  </si>
  <si>
    <r>
      <t xml:space="preserve">Productivity    2100      </t>
    </r>
    <r>
      <rPr>
        <sz val="14"/>
        <color theme="1"/>
        <rFont val="Arial Narrow"/>
        <family val="2"/>
      </rPr>
      <t>(hourly NDP) (PPP € 2025)</t>
    </r>
  </si>
  <si>
    <r>
      <t xml:space="preserve">Productivity   2025      </t>
    </r>
    <r>
      <rPr>
        <sz val="14"/>
        <color theme="1"/>
        <rFont val="Arial Narrow"/>
        <family val="2"/>
      </rPr>
      <t>(hourly NDP) (PPP € 2025)</t>
    </r>
  </si>
  <si>
    <r>
      <t xml:space="preserve">Productivity    2100    </t>
    </r>
    <r>
      <rPr>
        <sz val="14"/>
        <color theme="1"/>
        <rFont val="Arial Narrow"/>
        <family val="2"/>
      </rPr>
      <t>(hourly NDP) (PPP € 2025)</t>
    </r>
  </si>
  <si>
    <r>
      <t xml:space="preserve">Share of Productivity Gains Devoted to Extra Leisure                 </t>
    </r>
    <r>
      <rPr>
        <sz val="14"/>
        <color theme="1"/>
        <rFont val="Arial"/>
        <family val="2"/>
      </rPr>
      <t>(vs Extra Production)</t>
    </r>
  </si>
  <si>
    <r>
      <t xml:space="preserve">Less Ambitious Scenario 2025-2100 </t>
    </r>
    <r>
      <rPr>
        <sz val="14"/>
        <color theme="1"/>
        <rFont val="Arial"/>
        <family val="2"/>
      </rPr>
      <t>(Target 2100: 1260h = 30h/w x 42w)</t>
    </r>
  </si>
  <si>
    <t>Table 3. Women Work Than Men: Summary Statistics</t>
  </si>
  <si>
    <t>Figures 22-24 and Tables 4-5: See Appendix Figures C1-C3 and Tables C2-C3</t>
  </si>
  <si>
    <t>Table 4. Productivity Growth by World Regions (1800-2025)</t>
  </si>
  <si>
    <t>Table 5. The Elasticity of Labor Hours With Respect to Productivity</t>
  </si>
  <si>
    <t>Table 6. Projections for Productivity Growth (2025-2100)</t>
  </si>
  <si>
    <t xml:space="preserve">              Table 9. Using Productivity Gains to Reduce Work Time:               Lessons from the Past and Scenarios for the Future                 </t>
  </si>
  <si>
    <r>
      <t xml:space="preserve">        Table 7. Using Productivity Gains to Reduce Work Time &amp; Material Footprint                </t>
    </r>
    <r>
      <rPr>
        <sz val="14"/>
        <color theme="1"/>
        <rFont val="Arial"/>
        <family val="2"/>
      </rPr>
      <t xml:space="preserve">Global Convergence Scenario: 1000h worktime in 2100 </t>
    </r>
    <r>
      <rPr>
        <sz val="14"/>
        <color theme="1"/>
        <rFont val="Arial Narrow"/>
        <family val="2"/>
      </rPr>
      <t>(25h x 40w)</t>
    </r>
  </si>
  <si>
    <r>
      <t xml:space="preserve">Global Convergence Scenario 2025-2100                                  </t>
    </r>
    <r>
      <rPr>
        <sz val="14"/>
        <color theme="1"/>
        <rFont val="Arial"/>
        <family val="2"/>
      </rPr>
      <t>(Target 2100: 1000h = 25h/w x 40w)</t>
    </r>
  </si>
  <si>
    <t xml:space="preserve"> Average labour time                 (hours per week)            among all working-age individuals (15-to-64-year-old) (working or not)</t>
  </si>
  <si>
    <t>(last update: 08/05/2025)</t>
  </si>
  <si>
    <t>Gender Gap in Hourly Labour Income (% Men Labour Income) (excluding domestic work) (see formulas)</t>
  </si>
  <si>
    <t>Gender Gap in Hourly Labour Income (% Men Labour Income) (including economic + domestic work) (see formulas)</t>
  </si>
  <si>
    <t>Gender gap in hourly income (% Men hourly income)</t>
  </si>
  <si>
    <r>
      <rPr>
        <b/>
        <sz val="12"/>
        <color theme="1"/>
        <rFont val="Arial"/>
        <family val="2"/>
      </rPr>
      <t>Interpretation</t>
    </r>
    <r>
      <rPr>
        <sz val="12"/>
        <color theme="1"/>
        <rFont val="Arial"/>
        <family val="2"/>
      </rPr>
      <t xml:space="preserve">. Productivity (as defined by net domestic product per hour of economic labour) has been multiplied by about 24 at the global level between 1800 and 2025 (from about 0.7€/h in 1800 to about 16€/h in 2025) (PPP 2025 €). This corresponds to an average annual real growth rate of 1.4%. Productivity growth has increased from 0.9% over the 1800-1910 period to 1.7% over 1910-1950 and 2.2% and 1.8% over 1950-1990 and 1990-2025. </t>
    </r>
    <r>
      <rPr>
        <b/>
        <sz val="12"/>
        <color theme="1"/>
        <rFont val="Arial"/>
        <family val="2"/>
      </rPr>
      <t>Sources and series</t>
    </r>
    <r>
      <rPr>
        <sz val="12"/>
        <color theme="1"/>
        <rFont val="Arial"/>
        <family val="2"/>
      </rPr>
      <t>: wid.world</t>
    </r>
  </si>
  <si>
    <t>Figures 25-26 and 28-31 and Tables 6-9: See Appendix Figures D1-D3, D5, D8, D11 and Tables D1-D4</t>
  </si>
  <si>
    <r>
      <rPr>
        <b/>
        <sz val="12"/>
        <color theme="1"/>
        <rFont val="Arial"/>
        <family val="2"/>
      </rPr>
      <t>Interpretation</t>
    </r>
    <r>
      <rPr>
        <sz val="12"/>
        <color theme="1"/>
        <rFont val="Arial"/>
        <family val="2"/>
      </rPr>
      <t xml:space="preserve">. According to the "global convergence" scenario, 45% of productivity gains will be devoted to extra leisure (as opposed to extra production) at the global level over the 2025-2100 period.                                                                            </t>
    </r>
    <r>
      <rPr>
        <b/>
        <sz val="12"/>
        <color theme="1"/>
        <rFont val="Arial Narrow"/>
        <family val="2"/>
      </rPr>
      <t>Note</t>
    </r>
    <r>
      <rPr>
        <sz val="12"/>
        <color theme="1"/>
        <rFont val="Arial Narrow"/>
        <family val="2"/>
      </rPr>
      <t>. Computations are made under the assumption that employment rate converges to 80% for working-age men and women in 2100 and that fraction of working-age population in total population is equal to 60% in 2100.</t>
    </r>
    <r>
      <rPr>
        <sz val="12"/>
        <color theme="1"/>
        <rFont val="Arial"/>
        <family val="2"/>
      </rPr>
      <t xml:space="preserve">   </t>
    </r>
    <r>
      <rPr>
        <b/>
        <sz val="12"/>
        <color theme="1"/>
        <rFont val="Arial"/>
        <family val="2"/>
      </rPr>
      <t>Sources and series</t>
    </r>
    <r>
      <rPr>
        <sz val="12"/>
        <color theme="1"/>
        <rFont val="Arial"/>
        <family val="2"/>
      </rPr>
      <t>: wid.world</t>
    </r>
  </si>
  <si>
    <r>
      <rPr>
        <b/>
        <sz val="12"/>
        <color theme="1"/>
        <rFont val="Arial"/>
        <family val="2"/>
      </rPr>
      <t>Interpretation</t>
    </r>
    <r>
      <rPr>
        <sz val="12"/>
        <color theme="1"/>
        <rFont val="Arial"/>
        <family val="2"/>
      </rPr>
      <t xml:space="preserve">. According to the less ambitious scenario, 31% of productivity gains will be devoted to extra leisure (as opposed to extra production) at the global level over the 2025-2100 period.                                   </t>
    </r>
    <r>
      <rPr>
        <b/>
        <sz val="12"/>
        <color theme="1"/>
        <rFont val="Arial Narrow"/>
        <family val="2"/>
      </rPr>
      <t>Note</t>
    </r>
    <r>
      <rPr>
        <sz val="12"/>
        <color theme="1"/>
        <rFont val="Arial Narrow"/>
        <family val="2"/>
      </rPr>
      <t xml:space="preserve">. Computations are made under the assumption that employment rate converges to 80% for working-age men and women in 2100 and that fraction of working-age population in total population is equal to 60% in 2100.   </t>
    </r>
    <r>
      <rPr>
        <b/>
        <sz val="12"/>
        <color theme="1"/>
        <rFont val="Arial"/>
        <family val="2"/>
      </rPr>
      <t>Sources and series</t>
    </r>
    <r>
      <rPr>
        <sz val="12"/>
        <color theme="1"/>
        <rFont val="Arial"/>
        <family val="2"/>
      </rPr>
      <t>: wid.world</t>
    </r>
  </si>
  <si>
    <r>
      <rPr>
        <b/>
        <sz val="12"/>
        <color theme="1"/>
        <rFont val="Arial"/>
        <family val="2"/>
      </rPr>
      <t>Interpretation</t>
    </r>
    <r>
      <rPr>
        <sz val="12"/>
        <color theme="1"/>
        <rFont val="Arial"/>
        <family val="2"/>
      </rPr>
      <t xml:space="preserve">. According to the "global convergence" scenario, 45% of productivity gains will be devoted to extra leisure (as opposed to extra production) at the global level over the 2025-2100 period. This is roughly in line with the historical record observed during the 1860-1980 period (slightly more ambitious).  </t>
    </r>
    <r>
      <rPr>
        <b/>
        <sz val="12"/>
        <color theme="1"/>
        <rFont val="Arial"/>
        <family val="2"/>
      </rPr>
      <t>Sources and series</t>
    </r>
    <r>
      <rPr>
        <sz val="12"/>
        <color theme="1"/>
        <rFont val="Arial"/>
        <family val="2"/>
      </rPr>
      <t>: wid.world</t>
    </r>
  </si>
  <si>
    <r>
      <t xml:space="preserve">       Table 8. Using Productivity Gains to Reduce Work Time &amp; Material Footprint                                                                                                                                                                                                                                                                                                                                                                                                                                                                                                                                                            </t>
    </r>
    <r>
      <rPr>
        <sz val="14"/>
        <color theme="1"/>
        <rFont val="Arial"/>
        <family val="2"/>
      </rPr>
      <t xml:space="preserve">Less Ambitious Scenario: 1260h worktime 2100 </t>
    </r>
    <r>
      <rPr>
        <sz val="14"/>
        <color theme="1"/>
        <rFont val="Arial Narrow"/>
        <family val="2"/>
      </rPr>
      <t>(30h x 42w)</t>
    </r>
  </si>
  <si>
    <r>
      <t xml:space="preserve">Productivity    2100              </t>
    </r>
    <r>
      <rPr>
        <sz val="14"/>
        <color theme="1"/>
        <rFont val="Arial Narrow"/>
        <family val="2"/>
      </rPr>
      <t>(PPP € 2025)</t>
    </r>
  </si>
  <si>
    <r>
      <t xml:space="preserve">Productivity      2100             </t>
    </r>
    <r>
      <rPr>
        <sz val="14"/>
        <color theme="1"/>
        <rFont val="Arial Narrow"/>
        <family val="2"/>
      </rPr>
      <t>(PPP € 2025)</t>
    </r>
  </si>
  <si>
    <r>
      <t xml:space="preserve">Living Standards       2025          </t>
    </r>
    <r>
      <rPr>
        <sz val="12"/>
        <color theme="1"/>
        <rFont val="Arial Narrow"/>
        <family val="2"/>
      </rPr>
      <t xml:space="preserve">(per capita NDP) </t>
    </r>
    <r>
      <rPr>
        <sz val="13"/>
        <color theme="1"/>
        <rFont val="Arial Narrow"/>
        <family val="2"/>
      </rPr>
      <t>(PPP € 2025)</t>
    </r>
  </si>
  <si>
    <r>
      <t xml:space="preserve">Living Standards       2100             </t>
    </r>
    <r>
      <rPr>
        <sz val="12"/>
        <color theme="1"/>
        <rFont val="Arial Narrow"/>
        <family val="2"/>
      </rPr>
      <t xml:space="preserve">(per capita NDP) </t>
    </r>
    <r>
      <rPr>
        <sz val="13"/>
        <color theme="1"/>
        <rFont val="Arial Narrow"/>
        <family val="2"/>
      </rPr>
      <t>(PPP € 2025)</t>
    </r>
  </si>
  <si>
    <r>
      <t xml:space="preserve">Living Standards       2025             </t>
    </r>
    <r>
      <rPr>
        <sz val="12"/>
        <color theme="1"/>
        <rFont val="Arial Narrow"/>
        <family val="2"/>
      </rPr>
      <t xml:space="preserve">(per capita NDP) </t>
    </r>
    <r>
      <rPr>
        <sz val="13"/>
        <color theme="1"/>
        <rFont val="Arial Narrow"/>
        <family val="2"/>
      </rPr>
      <t>(PPP € 2025)</t>
    </r>
  </si>
  <si>
    <r>
      <t xml:space="preserve">Living   Standards       2025            </t>
    </r>
    <r>
      <rPr>
        <sz val="12"/>
        <color theme="1"/>
        <rFont val="Arial Narrow"/>
        <family val="2"/>
      </rPr>
      <t xml:space="preserve">(per capita NDP) </t>
    </r>
    <r>
      <rPr>
        <sz val="13"/>
        <color theme="1"/>
        <rFont val="Arial Narrow"/>
        <family val="2"/>
      </rPr>
      <t>(PPP € 2025)</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</si>
</sst>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_-* #,##0.00_-;\-* #,##0.00_-;_-* &quot;-&quot;??_-;_-@_-"/>
    <numFmt numFmtId="166" formatCode="0.0%"/>
    <numFmt numFmtId="167" formatCode="0.000000000000000%"/>
  </numFmts>
  <fonts count="39"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b/>
      <sz val="12"/>
      <color theme="1"/>
      <name val="Arial"/>
      <family val="2"/>
    </font>
    <font>
      <b/>
      <sz val="11"/>
      <color theme="1"/>
      <name val="Arial"/>
      <family val="2"/>
    </font>
    <font>
      <sz val="12"/>
      <color theme="1"/>
      <name val="Calibri"/>
      <family val="2"/>
      <scheme val="minor"/>
    </font>
    <font>
      <sz val="11"/>
      <color theme="1"/>
      <name val="Calibri"/>
      <family val="2"/>
      <scheme val="minor"/>
    </font>
    <font>
      <b/>
      <sz val="12"/>
      <color theme="1"/>
      <name val="Calibri"/>
      <family val="2"/>
      <scheme val="minor"/>
    </font>
    <font>
      <sz val="11"/>
      <color theme="1"/>
      <name val="Arial"/>
      <family val="2"/>
    </font>
    <font>
      <u/>
      <sz val="12"/>
      <color theme="10"/>
      <name val="Calibri"/>
      <family val="2"/>
      <scheme val="minor"/>
    </font>
    <font>
      <b/>
      <u/>
      <sz val="12"/>
      <color theme="1"/>
      <name val="Arial"/>
      <family val="2"/>
    </font>
    <font>
      <b/>
      <sz val="14"/>
      <color theme="1"/>
      <name val="Arial"/>
      <family val="2"/>
    </font>
    <font>
      <sz val="14"/>
      <color theme="1"/>
      <name val="Arial"/>
      <family val="2"/>
    </font>
    <font>
      <sz val="14"/>
      <color theme="1"/>
      <name val="Arial Narrow"/>
      <family val="2"/>
    </font>
    <font>
      <sz val="12"/>
      <color theme="1"/>
      <name val="Arial Narrow"/>
      <family val="2"/>
    </font>
    <font>
      <sz val="13"/>
      <color theme="1"/>
      <name val="Arial Narrow"/>
      <family val="2"/>
    </font>
    <font>
      <b/>
      <sz val="11"/>
      <color rgb="FF000000"/>
      <name val="Arial"/>
      <family val="2"/>
    </font>
    <font>
      <sz val="11"/>
      <color rgb="FF000000"/>
      <name val="Arial"/>
      <family val="2"/>
    </font>
    <font>
      <b/>
      <sz val="11"/>
      <color rgb="FF000000"/>
      <name val="Arial Narrow"/>
      <family val="2"/>
    </font>
    <font>
      <sz val="11"/>
      <color rgb="FF000000"/>
      <name val="Arial Narrow"/>
      <family val="2"/>
    </font>
    <font>
      <b/>
      <sz val="12"/>
      <color theme="1"/>
      <name val="Arial Narrow"/>
      <family val="2"/>
    </font>
    <font>
      <b/>
      <sz val="16"/>
      <color theme="1"/>
      <name val="Arial"/>
      <family val="2"/>
    </font>
  </fonts>
  <fills count="3">
    <fill>
      <patternFill patternType="none"/>
    </fill>
    <fill>
      <patternFill patternType="gray125"/>
    </fill>
    <fill>
      <patternFill patternType="solid">
        <fgColor theme="0"/>
        <bgColor indexed="64"/>
      </patternFill>
    </fill>
  </fills>
  <borders count="47">
    <border>
      <left/>
      <right/>
      <top/>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style="medium">
        <color indexed="64"/>
      </left>
      <right style="thick">
        <color indexed="64"/>
      </right>
      <top/>
      <bottom/>
      <diagonal/>
    </border>
    <border>
      <left style="thick">
        <color indexed="64"/>
      </left>
      <right/>
      <top/>
      <bottom style="medium">
        <color indexed="64"/>
      </bottom>
      <diagonal/>
    </border>
    <border>
      <left style="medium">
        <color indexed="64"/>
      </left>
      <right style="thick">
        <color indexed="64"/>
      </right>
      <top/>
      <bottom style="medium">
        <color indexed="64"/>
      </bottom>
      <diagonal/>
    </border>
    <border>
      <left style="thick">
        <color indexed="64"/>
      </left>
      <right/>
      <top style="medium">
        <color indexed="64"/>
      </top>
      <bottom/>
      <diagonal/>
    </border>
    <border>
      <left style="medium">
        <color indexed="64"/>
      </left>
      <right style="thick">
        <color indexed="64"/>
      </right>
      <top style="medium">
        <color indexed="64"/>
      </top>
      <bottom/>
      <diagonal/>
    </border>
    <border>
      <left style="thick">
        <color indexed="64"/>
      </left>
      <right style="medium">
        <color indexed="64"/>
      </right>
      <top style="medium">
        <color indexed="64"/>
      </top>
      <bottom/>
      <diagonal/>
    </border>
    <border>
      <left style="thick">
        <color indexed="64"/>
      </left>
      <right style="medium">
        <color indexed="64"/>
      </right>
      <top/>
      <bottom style="medium">
        <color indexed="64"/>
      </bottom>
      <diagonal/>
    </border>
    <border>
      <left/>
      <right style="thick">
        <color indexed="64"/>
      </right>
      <top style="medium">
        <color indexed="64"/>
      </top>
      <bottom/>
      <diagonal/>
    </border>
    <border>
      <left style="thick">
        <color indexed="64"/>
      </left>
      <right/>
      <top/>
      <bottom style="thick">
        <color indexed="64"/>
      </bottom>
      <diagonal/>
    </border>
    <border>
      <left/>
      <right style="thick">
        <color indexed="64"/>
      </right>
      <top/>
      <bottom style="thick">
        <color indexed="64"/>
      </bottom>
      <diagonal/>
    </border>
    <border>
      <left style="thick">
        <color indexed="64"/>
      </left>
      <right/>
      <top style="thick">
        <color indexed="64"/>
      </top>
      <bottom/>
      <diagonal/>
    </border>
    <border>
      <left style="thick">
        <color indexed="64"/>
      </left>
      <right style="thick">
        <color indexed="64"/>
      </right>
      <top style="thick">
        <color indexed="64"/>
      </top>
      <bottom/>
      <diagonal/>
    </border>
    <border>
      <left style="thick">
        <color indexed="64"/>
      </left>
      <right style="thick">
        <color indexed="64"/>
      </right>
      <top/>
      <bottom style="medium">
        <color indexed="64"/>
      </bottom>
      <diagonal/>
    </border>
    <border>
      <left style="thick">
        <color indexed="64"/>
      </left>
      <right style="thick">
        <color indexed="64"/>
      </right>
      <top style="medium">
        <color indexed="64"/>
      </top>
      <bottom/>
      <diagonal/>
    </border>
    <border>
      <left style="thick">
        <color indexed="64"/>
      </left>
      <right style="thick">
        <color indexed="64"/>
      </right>
      <top/>
      <bottom/>
      <diagonal/>
    </border>
    <border>
      <left/>
      <right/>
      <top style="thick">
        <color auto="true"/>
      </top>
      <bottom style="thick">
        <color auto="true"/>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ck">
        <color auto="true"/>
      </top>
      <bottom/>
      <diagonal/>
    </border>
    <border>
      <left/>
      <right style="thick">
        <color auto="true"/>
      </right>
      <top style="thick">
        <color auto="true"/>
      </top>
      <bottom/>
      <diagonal/>
    </border>
    <border>
      <left/>
      <right style="thick">
        <color auto="true"/>
      </right>
      <top/>
      <bottom/>
      <diagonal/>
    </border>
    <border>
      <left/>
      <right/>
      <top/>
      <bottom style="thick">
        <color auto="true"/>
      </bottom>
      <diagonal/>
    </border>
    <border>
      <left style="medium">
        <color auto="true"/>
      </left>
      <right/>
      <top/>
      <bottom/>
      <diagonal/>
    </border>
    <border>
      <left/>
      <right style="medium">
        <color auto="true"/>
      </right>
      <top/>
      <bottom/>
      <diagonal/>
    </border>
    <border>
      <left style="medium">
        <color auto="true"/>
      </left>
      <right/>
      <top/>
      <bottom style="thick">
        <color auto="true"/>
      </bottom>
      <diagonal/>
    </border>
    <border>
      <left/>
      <right style="medium">
        <color auto="true"/>
      </right>
      <top/>
      <bottom style="thick">
        <color auto="true"/>
      </bottom>
      <diagonal/>
    </border>
    <border>
      <left style="medium">
        <color auto="true"/>
      </left>
      <right/>
      <top style="thick">
        <color indexed="64"/>
      </top>
      <bottom/>
      <diagonal/>
    </border>
    <border>
      <left/>
      <right style="medium">
        <color auto="true"/>
      </right>
      <top style="thick">
        <color indexed="64"/>
      </top>
      <bottom/>
      <diagonal/>
    </border>
    <border>
      <left style="thick">
        <color indexed="64"/>
      </left>
      <right style="medium">
        <color auto="true"/>
      </right>
      <top/>
      <bottom style="thick">
        <color indexed="64"/>
      </bottom>
      <diagonal/>
    </border>
    <border>
      <left style="thick">
        <color indexed="64"/>
      </left>
      <right/>
      <top style="medium">
        <color indexed="64"/>
      </top>
      <bottom style="medium">
        <color indexed="64"/>
      </bottom>
      <diagonal/>
    </border>
    <border>
      <left style="medium">
        <color indexed="64"/>
      </left>
      <right style="thick">
        <color indexed="64"/>
      </right>
      <top style="medium">
        <color indexed="64"/>
      </top>
      <bottom style="medium">
        <color indexed="64"/>
      </bottom>
      <diagonal/>
    </border>
    <border>
      <left style="thick">
        <color indexed="64"/>
      </left>
      <right/>
      <top style="medium">
        <color indexed="64"/>
      </top>
      <bottom style="thick">
        <color indexed="64"/>
      </bottom>
      <diagonal/>
    </border>
    <border>
      <left/>
      <right style="thick">
        <color indexed="64"/>
      </right>
      <top style="medium">
        <color indexed="64"/>
      </top>
      <bottom style="thick">
        <color indexed="64"/>
      </bottom>
      <diagonal/>
    </border>
  </borders>
  <cellStyleXfs count="11">
    <xf numFmtId="0" fontId="0" fillId="0" borderId="0"/>
    <xf numFmtId="0" fontId="22" fillId="0" borderId="0"/>
    <xf numFmtId="9" fontId="23" fillId="0" borderId="0" applyFont="false" applyFill="false" applyBorder="false" applyAlignment="false" applyProtection="false"/>
    <xf numFmtId="9" fontId="22" fillId="0" borderId="0" applyFont="false" applyFill="false" applyBorder="false" applyAlignment="false" applyProtection="false"/>
    <xf numFmtId="0" fontId="26" fillId="0" borderId="0" applyNumberFormat="false" applyFill="false" applyBorder="false" applyAlignment="false" applyProtection="false"/>
    <xf numFmtId="0" fontId="22" fillId="0" borderId="0"/>
    <xf numFmtId="165" fontId="23" fillId="0" borderId="0" applyFont="false" applyFill="false" applyBorder="false" applyAlignment="false" applyProtection="false"/>
    <xf numFmtId="0" fontId="23" fillId="0" borderId="0"/>
    <xf numFmtId="0" fontId="12" fillId="0" borderId="0"/>
    <xf numFmtId="9" fontId="12" fillId="0" borderId="0" applyFont="false" applyFill="false" applyBorder="false" applyAlignment="false" applyProtection="false"/>
    <xf numFmtId="0" fontId="22" fillId="0" borderId="0"/>
  </cellStyleXfs>
  <cellXfs count="212">
    <xf numFmtId="0" fontId="0" fillId="0" borderId="0" xfId="0"/>
    <xf numFmtId="0" fontId="21" fillId="0" borderId="0" xfId="0" applyFont="true"/>
    <xf numFmtId="0" fontId="20" fillId="0" borderId="0" xfId="0" applyFont="true"/>
    <xf numFmtId="0" fontId="22" fillId="0" borderId="0" xfId="1"/>
    <xf numFmtId="0" fontId="22" fillId="2" borderId="0" xfId="1" applyFill="true"/>
    <xf numFmtId="0" fontId="24" fillId="2" borderId="0" xfId="1" applyFont="true" applyFill="true"/>
    <xf numFmtId="0" fontId="26" fillId="2" borderId="0" xfId="4" applyFill="true"/>
    <xf numFmtId="0" fontId="19" fillId="0" borderId="0" xfId="0" applyFont="true"/>
    <xf numFmtId="9" fontId="19" fillId="2" borderId="4" xfId="3" applyFont="true" applyFill="true" applyBorder="true" applyAlignment="true">
      <alignment horizontal="center"/>
    </xf>
    <xf numFmtId="9" fontId="19" fillId="2" borderId="6" xfId="3" applyFont="true" applyFill="true" applyBorder="true" applyAlignment="true">
      <alignment horizontal="center"/>
    </xf>
    <xf numFmtId="9" fontId="19" fillId="2" borderId="8" xfId="3" applyFont="true" applyFill="true" applyBorder="true" applyAlignment="true">
      <alignment horizontal="center"/>
    </xf>
    <xf numFmtId="0" fontId="19" fillId="0" borderId="0" xfId="1" applyFont="true" applyAlignment="true">
      <alignment horizontal="center" wrapText="true"/>
    </xf>
    <xf numFmtId="0" fontId="19" fillId="0" borderId="0" xfId="1" applyFont="true"/>
    <xf numFmtId="164" fontId="19" fillId="0" borderId="0" xfId="1" applyNumberFormat="true" applyFont="true" applyAlignment="true">
      <alignment horizontal="center"/>
    </xf>
    <xf numFmtId="9" fontId="19" fillId="0" borderId="0" xfId="2" applyFont="true" applyAlignment="true">
      <alignment horizontal="center"/>
    </xf>
    <xf numFmtId="164" fontId="22" fillId="0" borderId="0" xfId="1" applyNumberFormat="true"/>
    <xf numFmtId="0" fontId="18" fillId="0" borderId="0" xfId="1" applyFont="true"/>
    <xf numFmtId="0" fontId="17" fillId="0" borderId="0" xfId="1" applyFont="true"/>
    <xf numFmtId="0" fontId="16" fillId="0" borderId="0" xfId="1" applyFont="true"/>
    <xf numFmtId="0" fontId="14" fillId="0" borderId="0" xfId="0" applyFont="true"/>
    <xf numFmtId="0" fontId="14" fillId="0" borderId="0" xfId="1" applyFont="true" applyAlignment="true">
      <alignment horizontal="center" wrapText="true"/>
    </xf>
    <xf numFmtId="0" fontId="13" fillId="0" borderId="0" xfId="1" applyFont="true"/>
    <xf numFmtId="0" fontId="20" fillId="0" borderId="0" xfId="7" applyFont="true"/>
    <xf numFmtId="0" fontId="23" fillId="0" borderId="0" xfId="7"/>
    <xf numFmtId="0" fontId="12" fillId="0" borderId="0" xfId="7" applyFont="true"/>
    <xf numFmtId="0" fontId="12" fillId="0" borderId="0" xfId="7" applyFont="true" applyAlignment="true">
      <alignment horizontal="center"/>
    </xf>
    <xf numFmtId="0" fontId="12" fillId="0" borderId="0" xfId="8" applyFont="true" applyAlignment="true">
      <alignment horizontal="center" vertical="center" wrapText="true"/>
    </xf>
    <xf numFmtId="0" fontId="12" fillId="0" borderId="0" xfId="7" applyFont="true" applyAlignment="true">
      <alignment horizontal="center" vertical="center"/>
    </xf>
    <xf numFmtId="1" fontId="12" fillId="0" borderId="0" xfId="7" applyNumberFormat="true" applyFont="true" applyAlignment="true">
      <alignment horizontal="center"/>
    </xf>
    <xf numFmtId="0" fontId="22" fillId="2" borderId="0" xfId="10" applyFill="true"/>
    <xf numFmtId="0" fontId="29" fillId="0" borderId="24" xfId="10" applyFont="true" applyBorder="true" applyAlignment="true">
      <alignment horizontal="center" vertical="center" wrapText="true"/>
    </xf>
    <xf numFmtId="0" fontId="24" fillId="2" borderId="0" xfId="10" applyFont="true" applyFill="true"/>
    <xf numFmtId="0" fontId="29" fillId="2" borderId="23" xfId="10" applyFont="true" applyFill="true" applyBorder="true" applyAlignment="true">
      <alignment horizontal="center" vertical="center"/>
    </xf>
    <xf numFmtId="166" fontId="29" fillId="2" borderId="24" xfId="2" applyNumberFormat="true" applyFont="true" applyFill="true" applyBorder="true" applyAlignment="true">
      <alignment horizontal="center" vertical="center"/>
    </xf>
    <xf numFmtId="166" fontId="28" fillId="2" borderId="24" xfId="2" applyNumberFormat="true" applyFont="true" applyFill="true" applyBorder="true" applyAlignment="true">
      <alignment horizontal="center" vertical="center"/>
    </xf>
    <xf numFmtId="0" fontId="28" fillId="2" borderId="23" xfId="10" applyFont="true" applyFill="true" applyBorder="true" applyAlignment="true">
      <alignment horizontal="center" vertical="center" wrapText="true"/>
    </xf>
    <xf numFmtId="0" fontId="29" fillId="2" borderId="20" xfId="10" applyFont="true" applyFill="true" applyBorder="true" applyAlignment="true">
      <alignment horizontal="center" vertical="center" wrapText="true"/>
    </xf>
    <xf numFmtId="49" fontId="29" fillId="2" borderId="30" xfId="2" applyNumberFormat="true" applyFont="true" applyFill="true" applyBorder="true" applyAlignment="true">
      <alignment horizontal="center" vertical="center"/>
    </xf>
    <xf numFmtId="0" fontId="29" fillId="2" borderId="25" xfId="10" applyFont="true" applyFill="true" applyBorder="true" applyAlignment="true">
      <alignment horizontal="center" vertical="center"/>
    </xf>
    <xf numFmtId="49" fontId="29" fillId="2" borderId="31" xfId="2" applyNumberFormat="true" applyFont="true" applyFill="true" applyBorder="true" applyAlignment="true">
      <alignment horizontal="center" vertical="center"/>
    </xf>
    <xf numFmtId="2" fontId="29" fillId="2" borderId="24" xfId="2" applyNumberFormat="true" applyFont="true" applyFill="true" applyBorder="true" applyAlignment="true">
      <alignment horizontal="center" vertical="center"/>
    </xf>
    <xf numFmtId="1" fontId="29" fillId="2" borderId="24" xfId="2" applyNumberFormat="true" applyFont="true" applyFill="true" applyBorder="true" applyAlignment="true">
      <alignment horizontal="center" vertical="center"/>
    </xf>
    <xf numFmtId="164" fontId="28" fillId="2" borderId="24" xfId="2" applyNumberFormat="true" applyFont="true" applyFill="true" applyBorder="true" applyAlignment="true">
      <alignment horizontal="center" vertical="center"/>
    </xf>
    <xf numFmtId="164" fontId="29" fillId="2" borderId="24" xfId="2" applyNumberFormat="true" applyFont="true" applyFill="true" applyBorder="true" applyAlignment="true">
      <alignment horizontal="center" vertical="center"/>
    </xf>
    <xf numFmtId="3" fontId="29" fillId="2" borderId="24" xfId="2" applyNumberFormat="true" applyFont="true" applyFill="true" applyBorder="true" applyAlignment="true">
      <alignment horizontal="center" vertical="center"/>
    </xf>
    <xf numFmtId="9" fontId="29" fillId="2" borderId="24" xfId="2" applyFont="true" applyFill="true" applyBorder="true" applyAlignment="true">
      <alignment horizontal="center" vertical="center"/>
    </xf>
    <xf numFmtId="3" fontId="28" fillId="2" borderId="24" xfId="2" applyNumberFormat="true" applyFont="true" applyFill="true" applyBorder="true" applyAlignment="true">
      <alignment horizontal="center" vertical="center"/>
    </xf>
    <xf numFmtId="9" fontId="28" fillId="2" borderId="24" xfId="2" applyFont="true" applyFill="true" applyBorder="true" applyAlignment="true">
      <alignment horizontal="center" vertical="center"/>
    </xf>
    <xf numFmtId="0" fontId="10" fillId="0" borderId="0" xfId="0" applyFont="true"/>
    <xf numFmtId="0" fontId="9" fillId="0" borderId="0" xfId="0" applyFont="true"/>
    <xf numFmtId="0" fontId="9" fillId="0" borderId="0" xfId="0" applyFont="true" applyAlignment="true">
      <alignment horizontal="center" vertical="center" wrapText="true"/>
    </xf>
    <xf numFmtId="9" fontId="9" fillId="0" borderId="0" xfId="2" applyFont="true" applyAlignment="true">
      <alignment horizontal="center"/>
    </xf>
    <xf numFmtId="0" fontId="20" fillId="0" borderId="0" xfId="0" applyFont="true" applyAlignment="true"/>
    <xf numFmtId="9" fontId="8" fillId="0" borderId="0" xfId="9" applyFont="true" applyAlignment="true">
      <alignment horizontal="center"/>
    </xf>
    <xf numFmtId="9" fontId="8" fillId="0" borderId="0" xfId="9" applyNumberFormat="true" applyFont="true" applyAlignment="true">
      <alignment horizontal="center"/>
    </xf>
    <xf numFmtId="9" fontId="8" fillId="0" borderId="0" xfId="2" applyFont="true" applyAlignment="true">
      <alignment horizontal="center"/>
    </xf>
    <xf numFmtId="9" fontId="8" fillId="0" borderId="0" xfId="2" applyNumberFormat="true" applyFont="true" applyAlignment="true">
      <alignment horizontal="center"/>
    </xf>
    <xf numFmtId="0" fontId="8" fillId="0" borderId="0" xfId="1" applyFont="true"/>
    <xf numFmtId="0" fontId="8" fillId="0" borderId="0" xfId="0" applyFont="true"/>
    <xf numFmtId="0" fontId="7" fillId="0" borderId="0" xfId="0" applyFont="true" applyAlignment="true">
      <alignment horizontal="center" vertical="center" wrapText="true"/>
    </xf>
    <xf numFmtId="0" fontId="9" fillId="0" borderId="0" xfId="0" applyFont="true" applyAlignment="true">
      <alignment horizontal="center"/>
    </xf>
    <xf numFmtId="0" fontId="6" fillId="0" borderId="0" xfId="1" applyFont="true" applyAlignment="true">
      <alignment horizontal="center" wrapText="true"/>
    </xf>
    <xf numFmtId="0" fontId="6" fillId="0" borderId="0" xfId="0" applyFont="true"/>
    <xf numFmtId="0" fontId="6" fillId="0" borderId="0" xfId="1" applyFont="true"/>
    <xf numFmtId="0" fontId="6" fillId="0" borderId="0" xfId="0" applyFont="true" applyAlignment="true">
      <alignment horizontal="center" vertical="center" wrapText="true"/>
    </xf>
    <xf numFmtId="0" fontId="6" fillId="0" borderId="0" xfId="1" applyFont="true" applyAlignment="true">
      <alignment horizontal="center" vertical="center" wrapText="true"/>
    </xf>
    <xf numFmtId="9" fontId="6" fillId="0" borderId="0" xfId="2" applyFont="true" applyAlignment="true">
      <alignment horizontal="center"/>
    </xf>
    <xf numFmtId="9" fontId="9" fillId="0" borderId="0" xfId="2" applyNumberFormat="true" applyFont="true" applyAlignment="true">
      <alignment horizontal="center"/>
    </xf>
    <xf numFmtId="9" fontId="6" fillId="0" borderId="0" xfId="2" applyNumberFormat="true" applyFont="true" applyAlignment="true">
      <alignment horizontal="center"/>
    </xf>
    <xf numFmtId="0" fontId="0" fillId="0" borderId="0" xfId="0" applyAlignment="true">
      <alignment horizontal="center"/>
    </xf>
    <xf numFmtId="0" fontId="5" fillId="0" borderId="0" xfId="0" applyFont="true"/>
    <xf numFmtId="0" fontId="5" fillId="0" borderId="0" xfId="1" applyFont="true"/>
    <xf numFmtId="0" fontId="19" fillId="0" borderId="0" xfId="1" applyFont="true" applyBorder="true" applyAlignment="true">
      <alignment horizontal="center" wrapText="true"/>
    </xf>
    <xf numFmtId="0" fontId="19" fillId="0" borderId="3" xfId="1" applyFont="true" applyBorder="true"/>
    <xf numFmtId="164" fontId="19" fillId="0" borderId="0" xfId="1" applyNumberFormat="true" applyFont="true" applyBorder="true" applyAlignment="true">
      <alignment horizontal="center"/>
    </xf>
    <xf numFmtId="9" fontId="19" fillId="0" borderId="0" xfId="2" applyFont="true" applyBorder="true" applyAlignment="true">
      <alignment horizontal="center"/>
    </xf>
    <xf numFmtId="0" fontId="18" fillId="0" borderId="3" xfId="1" applyFont="true" applyBorder="true"/>
    <xf numFmtId="0" fontId="5" fillId="0" borderId="3" xfId="1" applyFont="true" applyBorder="true"/>
    <xf numFmtId="0" fontId="17" fillId="0" borderId="3" xfId="1" applyFont="true" applyBorder="true"/>
    <xf numFmtId="0" fontId="16" fillId="0" borderId="3" xfId="1" applyFont="true" applyBorder="true"/>
    <xf numFmtId="0" fontId="16" fillId="0" borderId="12" xfId="1" applyFont="true" applyBorder="true"/>
    <xf numFmtId="164" fontId="19" fillId="0" borderId="35" xfId="1" applyNumberFormat="true" applyFont="true" applyBorder="true" applyAlignment="true">
      <alignment horizontal="center"/>
    </xf>
    <xf numFmtId="9" fontId="19" fillId="0" borderId="35" xfId="2" applyFont="true" applyBorder="true" applyAlignment="true">
      <alignment horizontal="center"/>
    </xf>
    <xf numFmtId="0" fontId="19" fillId="0" borderId="36" xfId="1" applyFont="true" applyBorder="true" applyAlignment="true">
      <alignment horizontal="center" wrapText="true"/>
    </xf>
    <xf numFmtId="0" fontId="19" fillId="0" borderId="37" xfId="1" applyFont="true" applyBorder="true" applyAlignment="true">
      <alignment horizontal="center" wrapText="true"/>
    </xf>
    <xf numFmtId="164" fontId="19" fillId="0" borderId="36" xfId="1" applyNumberFormat="true" applyFont="true" applyBorder="true" applyAlignment="true">
      <alignment horizontal="center"/>
    </xf>
    <xf numFmtId="164" fontId="19" fillId="0" borderId="38" xfId="1" applyNumberFormat="true" applyFont="true" applyBorder="true" applyAlignment="true">
      <alignment horizontal="center"/>
    </xf>
    <xf numFmtId="0" fontId="6" fillId="0" borderId="36" xfId="1" applyFont="true" applyBorder="true" applyAlignment="true">
      <alignment horizontal="center" wrapText="true"/>
    </xf>
    <xf numFmtId="0" fontId="6" fillId="0" borderId="37" xfId="1" applyFont="true" applyBorder="true" applyAlignment="true">
      <alignment horizontal="center" wrapText="true"/>
    </xf>
    <xf numFmtId="9" fontId="19" fillId="0" borderId="37" xfId="2" applyFont="true" applyBorder="true" applyAlignment="true">
      <alignment horizontal="center"/>
    </xf>
    <xf numFmtId="9" fontId="19" fillId="0" borderId="39" xfId="2" applyFont="true" applyBorder="true" applyAlignment="true">
      <alignment horizontal="center"/>
    </xf>
    <xf numFmtId="0" fontId="19" fillId="0" borderId="14" xfId="1" applyFont="true" applyBorder="true"/>
    <xf numFmtId="164" fontId="19" fillId="0" borderId="40" xfId="1" applyNumberFormat="true" applyFont="true" applyBorder="true" applyAlignment="true">
      <alignment horizontal="center"/>
    </xf>
    <xf numFmtId="164" fontId="19" fillId="0" borderId="32" xfId="1" applyNumberFormat="true" applyFont="true" applyBorder="true" applyAlignment="true">
      <alignment horizontal="center"/>
    </xf>
    <xf numFmtId="9" fontId="19" fillId="0" borderId="41" xfId="2" applyFont="true" applyBorder="true" applyAlignment="true">
      <alignment horizontal="center"/>
    </xf>
    <xf numFmtId="0" fontId="6" fillId="0" borderId="12" xfId="1" applyFont="true" applyBorder="true"/>
    <xf numFmtId="0" fontId="17" fillId="0" borderId="14" xfId="1" applyFont="true" applyBorder="true"/>
    <xf numFmtId="0" fontId="17" fillId="0" borderId="12" xfId="1" applyFont="true" applyBorder="true"/>
    <xf numFmtId="9" fontId="19" fillId="0" borderId="32" xfId="2" applyFont="true" applyBorder="true" applyAlignment="true">
      <alignment horizontal="center"/>
    </xf>
    <xf numFmtId="164" fontId="20" fillId="0" borderId="41" xfId="1" applyNumberFormat="true" applyFont="true" applyBorder="true" applyAlignment="true">
      <alignment horizontal="center"/>
    </xf>
    <xf numFmtId="164" fontId="20" fillId="0" borderId="37" xfId="1" applyNumberFormat="true" applyFont="true" applyBorder="true" applyAlignment="true">
      <alignment horizontal="center"/>
    </xf>
    <xf numFmtId="164" fontId="20" fillId="0" borderId="39" xfId="1" applyNumberFormat="true" applyFont="true" applyBorder="true" applyAlignment="true">
      <alignment horizontal="center"/>
    </xf>
    <xf numFmtId="164" fontId="20" fillId="0" borderId="40" xfId="1" applyNumberFormat="true" applyFont="true" applyBorder="true" applyAlignment="true">
      <alignment horizontal="center"/>
    </xf>
    <xf numFmtId="164" fontId="20" fillId="0" borderId="36" xfId="1" applyNumberFormat="true" applyFont="true" applyBorder="true" applyAlignment="true">
      <alignment horizontal="center"/>
    </xf>
    <xf numFmtId="164" fontId="20" fillId="0" borderId="38" xfId="1" applyNumberFormat="true" applyFont="true" applyBorder="true" applyAlignment="true">
      <alignment horizontal="center"/>
    </xf>
    <xf numFmtId="0" fontId="19" fillId="0" borderId="34" xfId="1" applyFont="true" applyBorder="true" applyAlignment="true">
      <alignment horizontal="center" wrapText="true"/>
    </xf>
    <xf numFmtId="9" fontId="20" fillId="0" borderId="33" xfId="2" applyFont="true" applyBorder="true" applyAlignment="true">
      <alignment horizontal="center"/>
    </xf>
    <xf numFmtId="9" fontId="20" fillId="0" borderId="34" xfId="2" applyFont="true" applyBorder="true" applyAlignment="true">
      <alignment horizontal="center"/>
    </xf>
    <xf numFmtId="9" fontId="20" fillId="0" borderId="13" xfId="2" applyFont="true" applyBorder="true" applyAlignment="true">
      <alignment horizontal="center"/>
    </xf>
    <xf numFmtId="0" fontId="5" fillId="0" borderId="0" xfId="1" applyFont="true" applyAlignment="true">
      <alignment horizontal="center" wrapText="true"/>
    </xf>
    <xf numFmtId="9" fontId="22" fillId="0" borderId="0" xfId="1" applyNumberFormat="true"/>
    <xf numFmtId="167" fontId="22" fillId="0" borderId="0" xfId="1" applyNumberFormat="true"/>
    <xf numFmtId="0" fontId="29" fillId="0" borderId="24" xfId="10" applyFont="true" applyBorder="true" applyAlignment="true">
      <alignment horizontal="center" wrapText="true"/>
    </xf>
    <xf numFmtId="0" fontId="28" fillId="2" borderId="43" xfId="10" applyFont="true" applyFill="true" applyBorder="true" applyAlignment="true">
      <alignment horizontal="center" vertical="center"/>
    </xf>
    <xf numFmtId="9" fontId="28" fillId="2" borderId="44" xfId="2" applyFont="true" applyFill="true" applyBorder="true" applyAlignment="true">
      <alignment horizontal="center" vertical="center"/>
    </xf>
    <xf numFmtId="0" fontId="29" fillId="2" borderId="43" xfId="10" applyFont="true" applyFill="true" applyBorder="true" applyAlignment="true">
      <alignment horizontal="center" vertical="center"/>
    </xf>
    <xf numFmtId="9" fontId="29" fillId="2" borderId="44" xfId="2" applyFont="true" applyFill="true" applyBorder="true" applyAlignment="true">
      <alignment horizontal="center" vertical="center"/>
    </xf>
    <xf numFmtId="0" fontId="28" fillId="2" borderId="43" xfId="10" applyFont="true" applyFill="true" applyBorder="true" applyAlignment="true">
      <alignment horizontal="center" vertical="center" wrapText="true"/>
    </xf>
    <xf numFmtId="0" fontId="4" fillId="0" borderId="0" xfId="0" applyFont="true"/>
    <xf numFmtId="0" fontId="29" fillId="2" borderId="23" xfId="10" applyFont="true" applyFill="true" applyBorder="true" applyAlignment="true">
      <alignment horizontal="center" vertical="center" wrapText="true"/>
    </xf>
    <xf numFmtId="0" fontId="2" fillId="0" borderId="0" xfId="0" applyFont="true"/>
    <xf numFmtId="0" fontId="2" fillId="0" borderId="0" xfId="1" applyFont="true" applyAlignment="true">
      <alignment horizontal="center" wrapText="true"/>
    </xf>
    <xf numFmtId="0" fontId="25" fillId="2" borderId="7" xfId="1" applyFont="true" applyFill="true" applyBorder="true" applyAlignment="true">
      <alignment vertical="top" wrapText="true"/>
    </xf>
    <xf numFmtId="0" fontId="25" fillId="2" borderId="11" xfId="1" applyFont="true" applyFill="true" applyBorder="true" applyAlignment="true">
      <alignment vertical="top" wrapText="true"/>
    </xf>
    <xf numFmtId="0" fontId="25" fillId="2" borderId="12" xfId="1" applyFont="true" applyFill="true" applyBorder="true" applyAlignment="true">
      <alignment vertical="top" wrapText="true"/>
    </xf>
    <xf numFmtId="0" fontId="25" fillId="2" borderId="13" xfId="1" applyFont="true" applyFill="true" applyBorder="true" applyAlignment="true">
      <alignment vertical="top" wrapText="true"/>
    </xf>
    <xf numFmtId="0" fontId="20" fillId="2" borderId="15" xfId="1" applyFont="true" applyFill="true" applyBorder="true" applyAlignment="true">
      <alignment horizontal="center" vertical="center"/>
    </xf>
    <xf numFmtId="0" fontId="20" fillId="2" borderId="16" xfId="1" applyFont="true" applyFill="true" applyBorder="true" applyAlignment="true">
      <alignment horizontal="center" vertical="center"/>
    </xf>
    <xf numFmtId="0" fontId="19" fillId="2" borderId="17" xfId="1" applyFont="true" applyFill="true" applyBorder="true" applyAlignment="true">
      <alignment horizontal="center" vertical="center" wrapText="true"/>
    </xf>
    <xf numFmtId="0" fontId="19" fillId="2" borderId="18" xfId="1" applyFont="true" applyFill="true" applyBorder="true" applyAlignment="true">
      <alignment horizontal="center" vertical="center" wrapText="true"/>
    </xf>
    <xf numFmtId="0" fontId="19" fillId="2" borderId="16" xfId="1" applyFont="true" applyFill="true" applyBorder="true" applyAlignment="true">
      <alignment horizontal="center" vertical="center" wrapText="true"/>
    </xf>
    <xf numFmtId="0" fontId="15" fillId="2" borderId="17" xfId="1" applyFont="true" applyFill="true" applyBorder="true" applyAlignment="true">
      <alignment horizontal="center" vertical="center" wrapText="true"/>
    </xf>
    <xf numFmtId="0" fontId="20" fillId="2" borderId="16" xfId="1" applyFont="true" applyFill="true" applyBorder="true" applyAlignment="true">
      <alignment horizontal="center" vertical="center" wrapText="true"/>
    </xf>
    <xf numFmtId="0" fontId="20" fillId="2" borderId="1" xfId="1" applyFont="true" applyFill="true" applyBorder="true" applyAlignment="true">
      <alignment horizontal="center" vertical="center" wrapText="true"/>
    </xf>
    <xf numFmtId="0" fontId="20" fillId="2" borderId="2" xfId="1" applyFont="true" applyFill="true" applyBorder="true" applyAlignment="true">
      <alignment horizontal="center" vertical="center" wrapText="true"/>
    </xf>
    <xf numFmtId="0" fontId="20" fillId="2" borderId="14" xfId="1" applyFont="true" applyFill="true" applyBorder="true" applyAlignment="true">
      <alignment horizontal="center" vertical="center"/>
    </xf>
    <xf numFmtId="0" fontId="20" fillId="2" borderId="5" xfId="1" applyFont="true" applyFill="true" applyBorder="true" applyAlignment="true">
      <alignment horizontal="center" vertical="center"/>
    </xf>
    <xf numFmtId="0" fontId="11" fillId="2" borderId="7" xfId="1" applyFont="true" applyFill="true" applyBorder="true" applyAlignment="true">
      <alignment horizontal="center" vertical="center" wrapText="true"/>
    </xf>
    <xf numFmtId="0" fontId="19" fillId="2" borderId="3" xfId="1" applyFont="true" applyFill="true" applyBorder="true" applyAlignment="true">
      <alignment horizontal="center" vertical="center" wrapText="true"/>
    </xf>
    <xf numFmtId="0" fontId="19" fillId="2" borderId="5" xfId="1" applyFont="true" applyFill="true" applyBorder="true" applyAlignment="true">
      <alignment horizontal="center" vertical="center" wrapText="true"/>
    </xf>
    <xf numFmtId="0" fontId="19" fillId="2" borderId="7" xfId="1" applyFont="true" applyFill="true" applyBorder="true" applyAlignment="true">
      <alignment horizontal="center" vertical="center" wrapText="true"/>
    </xf>
    <xf numFmtId="0" fontId="20" fillId="2" borderId="5" xfId="1" applyFont="true" applyFill="true" applyBorder="true" applyAlignment="true">
      <alignment horizontal="center" vertical="center" wrapText="true"/>
    </xf>
    <xf numFmtId="0" fontId="20" fillId="2" borderId="3" xfId="1" applyFont="true" applyFill="true" applyBorder="true" applyAlignment="true">
      <alignment horizontal="center" vertical="center"/>
    </xf>
    <xf numFmtId="0" fontId="20" fillId="2" borderId="7" xfId="1" applyFont="true" applyFill="true" applyBorder="true" applyAlignment="true">
      <alignment horizontal="center" vertical="center"/>
    </xf>
    <xf numFmtId="0" fontId="20" fillId="2" borderId="9" xfId="1" applyFont="true" applyFill="true" applyBorder="true" applyAlignment="true">
      <alignment horizontal="center" vertical="center" wrapText="true"/>
    </xf>
    <xf numFmtId="0" fontId="20" fillId="2" borderId="10" xfId="1" applyFont="true" applyFill="true" applyBorder="true" applyAlignment="true">
      <alignment horizontal="center" vertical="center" wrapText="true"/>
    </xf>
    <xf numFmtId="0" fontId="20" fillId="2" borderId="7" xfId="1" applyFont="true" applyFill="true" applyBorder="true" applyAlignment="true">
      <alignment horizontal="center" vertical="center" wrapText="true"/>
    </xf>
    <xf numFmtId="0" fontId="20" fillId="2" borderId="3" xfId="1" applyFont="true" applyFill="true" applyBorder="true" applyAlignment="true">
      <alignment horizontal="center" vertical="center" wrapText="true"/>
    </xf>
    <xf numFmtId="0" fontId="33" fillId="0" borderId="1" xfId="0" applyFont="true" applyBorder="true" applyAlignment="true">
      <alignment horizontal="left" vertical="top" wrapText="true" readingOrder="1"/>
    </xf>
    <xf numFmtId="0" fontId="33" fillId="0" borderId="19" xfId="0" applyFont="true" applyBorder="true" applyAlignment="true">
      <alignment horizontal="left" vertical="top" wrapText="true" readingOrder="1"/>
    </xf>
    <xf numFmtId="0" fontId="33" fillId="0" borderId="2" xfId="0" applyFont="true" applyBorder="true" applyAlignment="true">
      <alignment horizontal="left" vertical="top" wrapText="true" readingOrder="1"/>
    </xf>
    <xf numFmtId="0" fontId="19" fillId="0" borderId="20" xfId="1" applyFont="true" applyBorder="true" applyAlignment="true">
      <alignment horizontal="center" vertical="center"/>
    </xf>
    <xf numFmtId="0" fontId="19" fillId="0" borderId="21" xfId="1" applyFont="true" applyBorder="true" applyAlignment="true">
      <alignment horizontal="center" vertical="center"/>
    </xf>
    <xf numFmtId="0" fontId="19" fillId="0" borderId="22" xfId="1" applyFont="true" applyBorder="true" applyAlignment="true">
      <alignment horizontal="center" vertical="center"/>
    </xf>
    <xf numFmtId="0" fontId="6" fillId="0" borderId="20" xfId="1" applyFont="true" applyBorder="true" applyAlignment="true">
      <alignment horizontal="center" vertical="center" wrapText="true"/>
    </xf>
    <xf numFmtId="0" fontId="6" fillId="0" borderId="22" xfId="1" applyFont="true" applyBorder="true" applyAlignment="true">
      <alignment horizontal="center" vertical="center" wrapText="true"/>
    </xf>
    <xf numFmtId="0" fontId="38" fillId="0" borderId="14" xfId="1" applyFont="true" applyBorder="true" applyAlignment="true">
      <alignment horizontal="center" vertical="center"/>
    </xf>
    <xf numFmtId="0" fontId="38" fillId="0" borderId="32" xfId="1" applyFont="true" applyBorder="true" applyAlignment="true">
      <alignment horizontal="center" vertical="center"/>
    </xf>
    <xf numFmtId="0" fontId="38" fillId="0" borderId="33" xfId="1" applyFont="true" applyBorder="true" applyAlignment="true">
      <alignment horizontal="center" vertical="center"/>
    </xf>
    <xf numFmtId="0" fontId="3" fillId="0" borderId="9" xfId="1" applyFont="true" applyBorder="true" applyAlignment="true">
      <alignment horizontal="center" vertical="center" wrapText="true"/>
    </xf>
    <xf numFmtId="0" fontId="5" fillId="0" borderId="42" xfId="1" applyFont="true" applyBorder="true" applyAlignment="true">
      <alignment horizontal="center" vertical="center" wrapText="true"/>
    </xf>
    <xf numFmtId="0" fontId="5" fillId="0" borderId="20" xfId="1" applyFont="true" applyBorder="true" applyAlignment="true">
      <alignment horizontal="center" vertical="center"/>
    </xf>
    <xf numFmtId="0" fontId="19" fillId="0" borderId="11" xfId="1" applyFont="true" applyBorder="true" applyAlignment="true">
      <alignment horizontal="center" vertical="center"/>
    </xf>
    <xf numFmtId="0" fontId="28" fillId="2" borderId="20" xfId="10" applyFont="true" applyFill="true" applyBorder="true" applyAlignment="true">
      <alignment horizontal="center" vertical="center"/>
    </xf>
    <xf numFmtId="0" fontId="28" fillId="2" borderId="21" xfId="10" applyFont="true" applyFill="true" applyBorder="true" applyAlignment="true">
      <alignment horizontal="center" vertical="center"/>
    </xf>
    <xf numFmtId="0" fontId="28" fillId="2" borderId="22" xfId="10" applyFont="true" applyFill="true" applyBorder="true" applyAlignment="true">
      <alignment horizontal="center" vertical="center"/>
    </xf>
    <xf numFmtId="0" fontId="2" fillId="0" borderId="20" xfId="10" applyFont="true" applyBorder="true" applyAlignment="true">
      <alignment horizontal="left" vertical="top" wrapText="true"/>
    </xf>
    <xf numFmtId="0" fontId="2" fillId="0" borderId="21" xfId="10" applyFont="true" applyBorder="true" applyAlignment="true">
      <alignment horizontal="left" vertical="top" wrapText="true"/>
    </xf>
    <xf numFmtId="0" fontId="2" fillId="0" borderId="22" xfId="10" applyFont="true" applyBorder="true" applyAlignment="true">
      <alignment horizontal="left" vertical="top" wrapText="true"/>
    </xf>
    <xf numFmtId="0" fontId="2" fillId="0" borderId="25" xfId="10" applyFont="true" applyBorder="true" applyAlignment="true">
      <alignment horizontal="left" vertical="top" wrapText="true"/>
    </xf>
    <xf numFmtId="0" fontId="2" fillId="0" borderId="26" xfId="10" applyFont="true" applyBorder="true" applyAlignment="true">
      <alignment horizontal="left" vertical="top" wrapText="true"/>
    </xf>
    <xf numFmtId="0" fontId="2" fillId="0" borderId="27" xfId="10" applyFont="true" applyBorder="true" applyAlignment="true">
      <alignment horizontal="left" vertical="top" wrapText="true"/>
    </xf>
    <xf numFmtId="0" fontId="29" fillId="2" borderId="23" xfId="10" applyFont="true" applyFill="true" applyBorder="true" applyAlignment="true">
      <alignment horizontal="center" vertical="center" wrapText="true"/>
    </xf>
    <xf numFmtId="0" fontId="29" fillId="2" borderId="28" xfId="10" applyFont="true" applyFill="true" applyBorder="true" applyAlignment="true">
      <alignment horizontal="center" vertical="center" wrapText="true"/>
    </xf>
    <xf numFmtId="0" fontId="29" fillId="2" borderId="29" xfId="10" applyFont="true" applyFill="true" applyBorder="true" applyAlignment="true">
      <alignment horizontal="center" vertical="center" wrapText="true"/>
    </xf>
    <xf numFmtId="0" fontId="2" fillId="0" borderId="23" xfId="10" applyFont="true" applyBorder="true" applyAlignment="true">
      <alignment horizontal="left" vertical="top" wrapText="true"/>
    </xf>
    <xf numFmtId="0" fontId="2" fillId="0" borderId="28" xfId="10" applyFont="true" applyBorder="true" applyAlignment="true">
      <alignment horizontal="left" vertical="top" wrapText="true"/>
    </xf>
    <xf numFmtId="0" fontId="2" fillId="0" borderId="29" xfId="10" applyFont="true" applyBorder="true" applyAlignment="true">
      <alignment horizontal="left" vertical="top" wrapText="true"/>
    </xf>
    <xf numFmtId="0" fontId="29" fillId="2" borderId="30" xfId="10" applyFont="true" applyFill="true" applyBorder="true" applyAlignment="true">
      <alignment horizontal="center" vertical="center" wrapText="true"/>
    </xf>
    <xf numFmtId="0" fontId="29" fillId="2" borderId="31" xfId="10" applyFont="true" applyFill="true" applyBorder="true" applyAlignment="true">
      <alignment horizontal="center" vertical="center" wrapText="true"/>
    </xf>
    <xf numFmtId="0" fontId="29" fillId="0" borderId="30" xfId="10" applyFont="true" applyBorder="true" applyAlignment="true">
      <alignment horizontal="center" vertical="center" wrapText="true"/>
    </xf>
    <xf numFmtId="0" fontId="29" fillId="0" borderId="31" xfId="10" applyFont="true" applyBorder="true" applyAlignment="true">
      <alignment horizontal="center" vertical="center" wrapText="true"/>
    </xf>
    <xf numFmtId="0" fontId="28" fillId="0" borderId="23" xfId="10" applyFont="true" applyBorder="true" applyAlignment="true">
      <alignment horizontal="center" vertical="center" wrapText="true"/>
    </xf>
    <xf numFmtId="0" fontId="28" fillId="0" borderId="29" xfId="10" applyFont="true" applyBorder="true" applyAlignment="true">
      <alignment horizontal="center" vertical="center" wrapText="true"/>
    </xf>
    <xf numFmtId="0" fontId="28" fillId="2" borderId="20" xfId="10" applyFont="true" applyFill="true" applyBorder="true" applyAlignment="true">
      <alignment horizontal="center" vertical="center" wrapText="true"/>
    </xf>
    <xf numFmtId="0" fontId="28" fillId="2" borderId="21" xfId="10" applyFont="true" applyFill="true" applyBorder="true" applyAlignment="true">
      <alignment horizontal="center" vertical="center" wrapText="true"/>
    </xf>
    <xf numFmtId="0" fontId="28" fillId="2" borderId="22" xfId="10" applyFont="true" applyFill="true" applyBorder="true" applyAlignment="true">
      <alignment horizontal="center" vertical="center" wrapText="true"/>
    </xf>
    <xf numFmtId="0" fontId="28" fillId="0" borderId="30" xfId="10" applyFont="true" applyBorder="true" applyAlignment="true">
      <alignment horizontal="center" vertical="center" wrapText="true"/>
    </xf>
    <xf numFmtId="0" fontId="28" fillId="0" borderId="31" xfId="10" applyFont="true" applyBorder="true" applyAlignment="true">
      <alignment horizontal="center" vertical="center" wrapText="true"/>
    </xf>
    <xf numFmtId="0" fontId="28" fillId="2" borderId="14" xfId="10" applyFont="true" applyFill="true" applyBorder="true" applyAlignment="true">
      <alignment horizontal="center" vertical="center" wrapText="true"/>
    </xf>
    <xf numFmtId="0" fontId="28" fillId="2" borderId="33" xfId="10" applyFont="true" applyFill="true" applyBorder="true" applyAlignment="true">
      <alignment horizontal="center" vertical="center" wrapText="true"/>
    </xf>
    <xf numFmtId="0" fontId="28" fillId="0" borderId="9" xfId="10" applyFont="true" applyBorder="true" applyAlignment="true">
      <alignment horizontal="center" vertical="center" wrapText="true"/>
    </xf>
    <xf numFmtId="0" fontId="28" fillId="0" borderId="10" xfId="10" applyFont="true" applyBorder="true" applyAlignment="true">
      <alignment horizontal="center" vertical="center" wrapText="true"/>
    </xf>
    <xf numFmtId="0" fontId="28" fillId="0" borderId="8" xfId="10" applyFont="true" applyBorder="true" applyAlignment="true">
      <alignment horizontal="center" vertical="center" wrapText="true"/>
    </xf>
    <xf numFmtId="0" fontId="28" fillId="0" borderId="6" xfId="10" applyFont="true" applyBorder="true" applyAlignment="true">
      <alignment horizontal="center" vertical="center" wrapText="true"/>
    </xf>
    <xf numFmtId="0" fontId="2" fillId="0" borderId="45" xfId="10" applyFont="true" applyBorder="true" applyAlignment="true">
      <alignment horizontal="left" vertical="top" wrapText="true"/>
    </xf>
    <xf numFmtId="0" fontId="2" fillId="0" borderId="46" xfId="10" applyFont="true" applyBorder="true" applyAlignment="true">
      <alignment horizontal="left" vertical="top" wrapText="true"/>
    </xf>
    <xf numFmtId="0" fontId="19" fillId="0" borderId="0" xfId="1" applyFont="true" applyAlignment="true">
      <alignment horizontal="center"/>
    </xf>
    <xf numFmtId="0" fontId="6" fillId="0" borderId="0" xfId="1" applyFont="true" applyAlignment="true">
      <alignment horizontal="center" vertical="center" wrapText="true"/>
    </xf>
    <xf numFmtId="0" fontId="5" fillId="0" borderId="0" xfId="1" applyFont="true" applyAlignment="true">
      <alignment horizontal="center"/>
    </xf>
    <xf numFmtId="0" fontId="8" fillId="0" borderId="0" xfId="0" applyFont="true" applyAlignment="true">
      <alignment horizontal="center"/>
    </xf>
    <xf numFmtId="0" fontId="9" fillId="0" borderId="0" xfId="0" applyFont="true" applyAlignment="true">
      <alignment horizontal="center"/>
    </xf>
    <xf numFmtId="0" fontId="20" fillId="0" borderId="1" xfId="0" applyFont="true" applyBorder="true" applyAlignment="true">
      <alignment horizontal="left" wrapText="true"/>
    </xf>
    <xf numFmtId="0" fontId="20" fillId="0" borderId="19" xfId="0" applyFont="true" applyBorder="true" applyAlignment="true">
      <alignment horizontal="left" wrapText="true"/>
    </xf>
    <xf numFmtId="0" fontId="20" fillId="0" borderId="2" xfId="0" applyFont="true" applyBorder="true" applyAlignment="true">
      <alignment horizontal="left" wrapText="true"/>
    </xf>
    <xf numFmtId="0" fontId="6" fillId="0" borderId="0" xfId="0" applyFont="true" applyAlignment="true">
      <alignment horizontal="center"/>
    </xf>
    <xf numFmtId="0" fontId="12" fillId="0" borderId="1" xfId="7" applyFont="true" applyBorder="true" applyAlignment="true">
      <alignment horizontal="center"/>
    </xf>
    <xf numFmtId="0" fontId="12" fillId="0" borderId="19" xfId="7" applyFont="true" applyBorder="true" applyAlignment="true">
      <alignment horizontal="center"/>
    </xf>
    <xf numFmtId="0" fontId="12" fillId="0" borderId="2" xfId="7" applyFont="true" applyBorder="true" applyAlignment="true">
      <alignment horizontal="center"/>
    </xf>
    <xf numFmtId="0" fontId="7" fillId="0" borderId="1" xfId="7" applyFont="true" applyBorder="true" applyAlignment="true">
      <alignment horizontal="left" wrapText="true"/>
    </xf>
    <xf numFmtId="0" fontId="8" fillId="0" borderId="19" xfId="7" applyFont="true" applyBorder="true" applyAlignment="true">
      <alignment horizontal="left" wrapText="true"/>
    </xf>
    <xf numFmtId="0" fontId="8" fillId="0" borderId="2" xfId="7" applyFont="true" applyBorder="true" applyAlignment="true">
      <alignment horizontal="left" wrapText="true"/>
    </xf>
  </cellXfs>
  <cellStyles count="11">
    <cellStyle name="Lien hypertexte" xfId="4" builtinId="8"/>
    <cellStyle name="Milliers 2" xfId="6"/>
    <cellStyle name="Normal" xfId="0" builtinId="0"/>
    <cellStyle name="Normal 15 12 2" xfId="1"/>
    <cellStyle name="Normal 2" xfId="5"/>
    <cellStyle name="Normal 2 2" xfId="7"/>
    <cellStyle name="Normal 2 2 2" xfId="10"/>
    <cellStyle name="Normal 3" xfId="8"/>
    <cellStyle name="Pourcentage" xfId="2" builtinId="5"/>
    <cellStyle name="Pourcentage 2" xfId="3"/>
    <cellStyle name="Pourcentage 2 2" xfId="9"/>
  </cellStyles>
  <dxfs count="0"/>
  <tableStyles count="0" defaultTableStyle="TableStyleMedium2" defaultPivotStyle="PivotStyleLight16"/>
  <colors>
    <mruColors>
      <color rgb="FFFF00FF"/>
      <color rgb="FF06D4EA"/>
      <color rgb="FFFD8BE7"/>
      <color rgb="FFFEC6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Relationships xmlns="http://schemas.openxmlformats.org/package/2006/relationships"><Relationship Target="chartsheets/sheet22.xml" Type="http://schemas.openxmlformats.org/officeDocument/2006/relationships/chartsheet" Id="rId26"/><Relationship Target="chartsheets/sheet17.xml" Type="http://schemas.openxmlformats.org/officeDocument/2006/relationships/chartsheet" Id="rId21"/><Relationship Target="worksheets/sheet11.xml" Type="http://schemas.openxmlformats.org/officeDocument/2006/relationships/worksheet" Id="rId42"/><Relationship Target="worksheets/sheet16.xml" Type="http://schemas.openxmlformats.org/officeDocument/2006/relationships/worksheet" Id="rId47"/><Relationship Target="externalLinks/externalLink14.xml" Type="http://schemas.openxmlformats.org/officeDocument/2006/relationships/externalLink" Id="rId63"/><Relationship Target="externalLinks/externalLink19.xml" Type="http://schemas.openxmlformats.org/officeDocument/2006/relationships/externalLink" Id="rId68"/><Relationship Target="externalLinks/externalLink35.xml" Type="http://schemas.openxmlformats.org/officeDocument/2006/relationships/externalLink" Id="rId84"/><Relationship Target="externalLinks/externalLink40.xml" Type="http://schemas.openxmlformats.org/officeDocument/2006/relationships/externalLink" Id="rId89"/><Relationship Target="chartsheets/sheet4.xml" Type="http://schemas.openxmlformats.org/officeDocument/2006/relationships/chartsheet" Id="rId7"/><Relationship Target="externalLinks/externalLink22.xml" Type="http://schemas.openxmlformats.org/officeDocument/2006/relationships/externalLink" Id="rId71"/><Relationship Target="externalLinks/externalLink43.xml" Type="http://schemas.openxmlformats.org/officeDocument/2006/relationships/externalLink" Id="rId92"/><Relationship Target="worksheets/sheet2.xml" Type="http://schemas.openxmlformats.org/officeDocument/2006/relationships/worksheet" Id="rId2"/><Relationship Target="chartsheets/sheet13.xml" Type="http://schemas.openxmlformats.org/officeDocument/2006/relationships/chartsheet" Id="rId16"/><Relationship Target="worksheets/sheet5.xml" Type="http://schemas.openxmlformats.org/officeDocument/2006/relationships/worksheet" Id="rId29"/><Relationship Target="chartsheets/sheet8.xml" Type="http://schemas.openxmlformats.org/officeDocument/2006/relationships/chartsheet" Id="rId11"/><Relationship Target="chartsheets/sheet20.xml" Type="http://schemas.openxmlformats.org/officeDocument/2006/relationships/chartsheet" Id="rId24"/><Relationship Target="chartsheets/sheet26.xml" Type="http://schemas.openxmlformats.org/officeDocument/2006/relationships/chartsheet" Id="rId32"/><Relationship Target="chartsheets/sheet31.xml" Type="http://schemas.openxmlformats.org/officeDocument/2006/relationships/chartsheet" Id="rId37"/><Relationship Target="worksheets/sheet9.xml" Type="http://schemas.openxmlformats.org/officeDocument/2006/relationships/worksheet" Id="rId40"/><Relationship Target="worksheets/sheet14.xml" Type="http://schemas.openxmlformats.org/officeDocument/2006/relationships/worksheet" Id="rId45"/><Relationship Target="externalLinks/externalLink4.xml" Type="http://schemas.openxmlformats.org/officeDocument/2006/relationships/externalLink" Id="rId53"/><Relationship Target="externalLinks/externalLink9.xml" Type="http://schemas.openxmlformats.org/officeDocument/2006/relationships/externalLink" Id="rId58"/><Relationship Target="externalLinks/externalLink17.xml" Type="http://schemas.openxmlformats.org/officeDocument/2006/relationships/externalLink" Id="rId66"/><Relationship Target="externalLinks/externalLink25.xml" Type="http://schemas.openxmlformats.org/officeDocument/2006/relationships/externalLink" Id="rId74"/><Relationship Target="externalLinks/externalLink30.xml" Type="http://schemas.openxmlformats.org/officeDocument/2006/relationships/externalLink" Id="rId79"/><Relationship Target="externalLinks/externalLink38.xml" Type="http://schemas.openxmlformats.org/officeDocument/2006/relationships/externalLink" Id="rId87"/><Relationship Target="theme/theme1.xml" Type="http://schemas.openxmlformats.org/officeDocument/2006/relationships/theme" Id="rId102"/><Relationship Target="worksheets/sheet3.xml" Type="http://schemas.openxmlformats.org/officeDocument/2006/relationships/worksheet" Id="rId5"/><Relationship Target="externalLinks/externalLink12.xml" Type="http://schemas.openxmlformats.org/officeDocument/2006/relationships/externalLink" Id="rId61"/><Relationship Target="externalLinks/externalLink33.xml" Type="http://schemas.openxmlformats.org/officeDocument/2006/relationships/externalLink" Id="rId82"/><Relationship Target="externalLinks/externalLink41.xml" Type="http://schemas.openxmlformats.org/officeDocument/2006/relationships/externalLink" Id="rId90"/><Relationship Target="externalLinks/externalLink46.xml" Type="http://schemas.openxmlformats.org/officeDocument/2006/relationships/externalLink" Id="rId95"/><Relationship Target="chartsheets/sheet16.xml" Type="http://schemas.openxmlformats.org/officeDocument/2006/relationships/chartsheet" Id="rId19"/><Relationship Target="chartsheets/sheet11.xml" Type="http://schemas.openxmlformats.org/officeDocument/2006/relationships/chartsheet" Id="rId14"/><Relationship Target="chartsheets/sheet18.xml" Type="http://schemas.openxmlformats.org/officeDocument/2006/relationships/chartsheet" Id="rId22"/><Relationship Target="chartsheets/sheet23.xml" Type="http://schemas.openxmlformats.org/officeDocument/2006/relationships/chartsheet" Id="rId27"/><Relationship Target="worksheets/sheet6.xml" Type="http://schemas.openxmlformats.org/officeDocument/2006/relationships/worksheet" Id="rId30"/><Relationship Target="chartsheets/sheet29.xml" Type="http://schemas.openxmlformats.org/officeDocument/2006/relationships/chartsheet" Id="rId35"/><Relationship Target="worksheets/sheet12.xml" Type="http://schemas.openxmlformats.org/officeDocument/2006/relationships/worksheet" Id="rId43"/><Relationship Target="worksheets/sheet17.xml" Type="http://schemas.openxmlformats.org/officeDocument/2006/relationships/worksheet" Id="rId48"/><Relationship Target="externalLinks/externalLink7.xml" Type="http://schemas.openxmlformats.org/officeDocument/2006/relationships/externalLink" Id="rId56"/><Relationship Target="externalLinks/externalLink15.xml" Type="http://schemas.openxmlformats.org/officeDocument/2006/relationships/externalLink" Id="rId64"/><Relationship Target="externalLinks/externalLink20.xml" Type="http://schemas.openxmlformats.org/officeDocument/2006/relationships/externalLink" Id="rId69"/><Relationship Target="externalLinks/externalLink28.xml" Type="http://schemas.openxmlformats.org/officeDocument/2006/relationships/externalLink" Id="rId77"/><Relationship Target="externalLinks/externalLink51.xml" Type="http://schemas.openxmlformats.org/officeDocument/2006/relationships/externalLink" Id="rId100"/><Relationship Target="chartsheets/sheet5.xml" Type="http://schemas.openxmlformats.org/officeDocument/2006/relationships/chartsheet" Id="rId8"/><Relationship Target="externalLinks/externalLink2.xml" Type="http://schemas.openxmlformats.org/officeDocument/2006/relationships/externalLink" Id="rId51"/><Relationship Target="externalLinks/externalLink23.xml" Type="http://schemas.openxmlformats.org/officeDocument/2006/relationships/externalLink" Id="rId72"/><Relationship Target="externalLinks/externalLink31.xml" Type="http://schemas.openxmlformats.org/officeDocument/2006/relationships/externalLink" Id="rId80"/><Relationship Target="externalLinks/externalLink36.xml" Type="http://schemas.openxmlformats.org/officeDocument/2006/relationships/externalLink" Id="rId85"/><Relationship Target="externalLinks/externalLink44.xml" Type="http://schemas.openxmlformats.org/officeDocument/2006/relationships/externalLink" Id="rId93"/><Relationship Target="externalLinks/externalLink49.xml" Type="http://schemas.openxmlformats.org/officeDocument/2006/relationships/externalLink" Id="rId98"/><Relationship Target="chartsheets/sheet1.xml" Type="http://schemas.openxmlformats.org/officeDocument/2006/relationships/chartsheet" Id="rId3"/><Relationship Target="chartsheets/sheet9.xml" Type="http://schemas.openxmlformats.org/officeDocument/2006/relationships/chartsheet" Id="rId12"/><Relationship Target="chartsheets/sheet14.xml" Type="http://schemas.openxmlformats.org/officeDocument/2006/relationships/chartsheet" Id="rId17"/><Relationship Target="chartsheets/sheet21.xml" Type="http://schemas.openxmlformats.org/officeDocument/2006/relationships/chartsheet" Id="rId25"/><Relationship Target="chartsheets/sheet27.xml" Type="http://schemas.openxmlformats.org/officeDocument/2006/relationships/chartsheet" Id="rId33"/><Relationship Target="worksheets/sheet7.xml" Type="http://schemas.openxmlformats.org/officeDocument/2006/relationships/worksheet" Id="rId38"/><Relationship Target="worksheets/sheet15.xml" Type="http://schemas.openxmlformats.org/officeDocument/2006/relationships/worksheet" Id="rId46"/><Relationship Target="externalLinks/externalLink10.xml" Type="http://schemas.openxmlformats.org/officeDocument/2006/relationships/externalLink" Id="rId59"/><Relationship Target="externalLinks/externalLink18.xml" Type="http://schemas.openxmlformats.org/officeDocument/2006/relationships/externalLink" Id="rId67"/><Relationship Target="styles.xml" Type="http://schemas.openxmlformats.org/officeDocument/2006/relationships/styles" Id="rId103"/><Relationship Target="worksheets/sheet4.xml" Type="http://schemas.openxmlformats.org/officeDocument/2006/relationships/worksheet" Id="rId20"/><Relationship Target="worksheets/sheet10.xml" Type="http://schemas.openxmlformats.org/officeDocument/2006/relationships/worksheet" Id="rId41"/><Relationship Target="externalLinks/externalLink5.xml" Type="http://schemas.openxmlformats.org/officeDocument/2006/relationships/externalLink" Id="rId54"/><Relationship Target="externalLinks/externalLink13.xml" Type="http://schemas.openxmlformats.org/officeDocument/2006/relationships/externalLink" Id="rId62"/><Relationship Target="externalLinks/externalLink21.xml" Type="http://schemas.openxmlformats.org/officeDocument/2006/relationships/externalLink" Id="rId70"/><Relationship Target="externalLinks/externalLink26.xml" Type="http://schemas.openxmlformats.org/officeDocument/2006/relationships/externalLink" Id="rId75"/><Relationship Target="externalLinks/externalLink34.xml" Type="http://schemas.openxmlformats.org/officeDocument/2006/relationships/externalLink" Id="rId83"/><Relationship Target="externalLinks/externalLink39.xml" Type="http://schemas.openxmlformats.org/officeDocument/2006/relationships/externalLink" Id="rId88"/><Relationship Target="externalLinks/externalLink42.xml" Type="http://schemas.openxmlformats.org/officeDocument/2006/relationships/externalLink" Id="rId91"/><Relationship Target="externalLinks/externalLink47.xml" Type="http://schemas.openxmlformats.org/officeDocument/2006/relationships/externalLink" Id="rId96"/><Relationship Target="worksheets/sheet1.xml" Type="http://schemas.openxmlformats.org/officeDocument/2006/relationships/worksheet" Id="rId1"/><Relationship Target="chartsheets/sheet3.xml" Type="http://schemas.openxmlformats.org/officeDocument/2006/relationships/chartsheet" Id="rId6"/><Relationship Target="chartsheets/sheet12.xml" Type="http://schemas.openxmlformats.org/officeDocument/2006/relationships/chartsheet" Id="rId15"/><Relationship Target="chartsheets/sheet19.xml" Type="http://schemas.openxmlformats.org/officeDocument/2006/relationships/chartsheet" Id="rId23"/><Relationship Target="chartsheets/sheet24.xml" Type="http://schemas.openxmlformats.org/officeDocument/2006/relationships/chartsheet" Id="rId28"/><Relationship Target="chartsheets/sheet30.xml" Type="http://schemas.openxmlformats.org/officeDocument/2006/relationships/chartsheet" Id="rId36"/><Relationship Target="worksheets/sheet18.xml" Type="http://schemas.openxmlformats.org/officeDocument/2006/relationships/worksheet" Id="rId49"/><Relationship Target="externalLinks/externalLink8.xml" Type="http://schemas.openxmlformats.org/officeDocument/2006/relationships/externalLink" Id="rId57"/><Relationship Target="chartsheets/sheet7.xml" Type="http://schemas.openxmlformats.org/officeDocument/2006/relationships/chartsheet" Id="rId10"/><Relationship Target="chartsheets/sheet25.xml" Type="http://schemas.openxmlformats.org/officeDocument/2006/relationships/chartsheet" Id="rId31"/><Relationship Target="worksheets/sheet13.xml" Type="http://schemas.openxmlformats.org/officeDocument/2006/relationships/worksheet" Id="rId44"/><Relationship Target="externalLinks/externalLink3.xml" Type="http://schemas.openxmlformats.org/officeDocument/2006/relationships/externalLink" Id="rId52"/><Relationship Target="externalLinks/externalLink11.xml" Type="http://schemas.openxmlformats.org/officeDocument/2006/relationships/externalLink" Id="rId60"/><Relationship Target="externalLinks/externalLink16.xml" Type="http://schemas.openxmlformats.org/officeDocument/2006/relationships/externalLink" Id="rId65"/><Relationship Target="externalLinks/externalLink24.xml" Type="http://schemas.openxmlformats.org/officeDocument/2006/relationships/externalLink" Id="rId73"/><Relationship Target="externalLinks/externalLink29.xml" Type="http://schemas.openxmlformats.org/officeDocument/2006/relationships/externalLink" Id="rId78"/><Relationship Target="externalLinks/externalLink32.xml" Type="http://schemas.openxmlformats.org/officeDocument/2006/relationships/externalLink" Id="rId81"/><Relationship Target="externalLinks/externalLink37.xml" Type="http://schemas.openxmlformats.org/officeDocument/2006/relationships/externalLink" Id="rId86"/><Relationship Target="externalLinks/externalLink45.xml" Type="http://schemas.openxmlformats.org/officeDocument/2006/relationships/externalLink" Id="rId94"/><Relationship Target="externalLinks/externalLink50.xml" Type="http://schemas.openxmlformats.org/officeDocument/2006/relationships/externalLink" Id="rId99"/><Relationship Target="externalLinks/externalLink52.xml" Type="http://schemas.openxmlformats.org/officeDocument/2006/relationships/externalLink" Id="rId101"/><Relationship Target="chartsheets/sheet2.xml" Type="http://schemas.openxmlformats.org/officeDocument/2006/relationships/chartsheet" Id="rId4"/><Relationship Target="chartsheets/sheet6.xml" Type="http://schemas.openxmlformats.org/officeDocument/2006/relationships/chartsheet" Id="rId9"/><Relationship Target="chartsheets/sheet10.xml" Type="http://schemas.openxmlformats.org/officeDocument/2006/relationships/chartsheet" Id="rId13"/><Relationship Target="chartsheets/sheet15.xml" Type="http://schemas.openxmlformats.org/officeDocument/2006/relationships/chartsheet" Id="rId18"/><Relationship Target="worksheets/sheet8.xml" Type="http://schemas.openxmlformats.org/officeDocument/2006/relationships/worksheet" Id="rId39"/><Relationship Target="chartsheets/sheet28.xml" Type="http://schemas.openxmlformats.org/officeDocument/2006/relationships/chartsheet" Id="rId34"/><Relationship Target="externalLinks/externalLink1.xml" Type="http://schemas.openxmlformats.org/officeDocument/2006/relationships/externalLink" Id="rId50"/><Relationship Target="externalLinks/externalLink6.xml" Type="http://schemas.openxmlformats.org/officeDocument/2006/relationships/externalLink" Id="rId55"/><Relationship Target="externalLinks/externalLink27.xml" Type="http://schemas.openxmlformats.org/officeDocument/2006/relationships/externalLink" Id="rId76"/><Relationship Target="externalLinks/externalLink48.xml" Type="http://schemas.openxmlformats.org/officeDocument/2006/relationships/externalLink" Id="rId97"/><Relationship Target="sharedStrings.xml" Type="http://schemas.openxmlformats.org/officeDocument/2006/relationships/sharedStrings" Id="rId104"/></Relationships>
</file>

<file path=xl/charts/_rels/chart1.xml.rels><?xml version="1.0" encoding="UTF-8"?><Relationships xmlns="http://schemas.openxmlformats.org/package/2006/relationships"><Relationship Target="../theme/themeOverride1.xml" Type="http://schemas.openxmlformats.org/officeDocument/2006/relationships/themeOverride" Id="rId3"/><Relationship Target="colors1.xml" Type="http://schemas.microsoft.com/office/2011/relationships/chartColorStyle" Id="rId2"/><Relationship Target="style1.xml" Type="http://schemas.microsoft.com/office/2011/relationships/chartStyle" Id="rId1"/></Relationships>
</file>

<file path=xl/charts/_rels/chart2.xml.rels><?xml version="1.0" encoding="UTF-8"?><Relationships xmlns="http://schemas.openxmlformats.org/package/2006/relationships"><Relationship Target="../drawings/drawing3.xml" Type="http://schemas.openxmlformats.org/officeDocument/2006/relationships/chartUserShapes" Id="rId1"/></Relationships>
</file>

<file path=xl/charts/_rels/chart3.xml.rels><?xml version="1.0" encoding="UTF-8"?><Relationships xmlns="http://schemas.openxmlformats.org/package/2006/relationships"><Relationship Target="../drawings/drawing5.xml" Type="http://schemas.openxmlformats.org/officeDocument/2006/relationships/chartUserShapes" Id="rId1"/></Relationships>
</file>

<file path=xl/charts/_rels/chart4.xml.rels><?xml version="1.0" encoding="UTF-8"?><Relationships xmlns="http://schemas.openxmlformats.org/package/2006/relationships"><Relationship Target="../theme/themeOverride2.xml" Type="http://schemas.openxmlformats.org/officeDocument/2006/relationships/themeOverride" Id="rId3"/><Relationship Target="colors2.xml" Type="http://schemas.microsoft.com/office/2011/relationships/chartColorStyle" Id="rId2"/><Relationship Target="style2.xml" Type="http://schemas.microsoft.com/office/2011/relationships/chartStyle" Id="rId1"/></Relationships>
</file>

<file path=xl/charts/_rels/chart5.xml.rels><?xml version="1.0" encoding="UTF-8"?><Relationships xmlns="http://schemas.openxmlformats.org/package/2006/relationships"><Relationship Target="../drawings/drawing8.xml" Type="http://schemas.openxmlformats.org/officeDocument/2006/relationships/chartUserShapes" Id="rId1"/></Relationships>
</file>

<file path=xl/charts/_rels/chart6.xml.rels><?xml version="1.0" encoding="UTF-8"?><Relationships xmlns="http://schemas.openxmlformats.org/package/2006/relationships"><Relationship Target="../drawings/drawing10.xml" Type="http://schemas.openxmlformats.org/officeDocument/2006/relationships/chartUserShapes" Id="rId1"/></Relationships>
</file>

<file path=xl/charts/_rels/chart7.xml.rels><?xml version="1.0" encoding="UTF-8"?><Relationships xmlns="http://schemas.openxmlformats.org/package/2006/relationships"><Relationship Target="../drawings/drawing12.xml" Type="http://schemas.openxmlformats.org/officeDocument/2006/relationships/chartUserShapes" Id="rId1"/></Relationships>
</file>

<file path=xl/charts/_rels/chart8.xml.rels><?xml version="1.0" encoding="UTF-8"?><Relationships xmlns="http://schemas.openxmlformats.org/package/2006/relationships"><Relationship Target="../drawings/drawing14.xml" Type="http://schemas.openxmlformats.org/officeDocument/2006/relationships/chartUserShapes" Id="rId1"/></Relationships>
</file>

<file path=xl/charts/_rels/chart9.xml.rels><?xml version="1.0" encoding="UTF-8"?><Relationships xmlns="http://schemas.openxmlformats.org/package/2006/relationships"><Relationship Target="../drawings/drawing16.xml" Type="http://schemas.openxmlformats.org/officeDocument/2006/relationships/chartUserShapes" Id="rId1"/></Relationships>
</file>

<file path=xl/charts/_rels/chart10.xml.rels><?xml version="1.0" encoding="UTF-8"?><Relationships xmlns="http://schemas.openxmlformats.org/package/2006/relationships"><Relationship Target="../drawings/drawing18.xml" Type="http://schemas.openxmlformats.org/officeDocument/2006/relationships/chartUserShapes" Id="rId1"/></Relationships>
</file>

<file path=xl/charts/_rels/chart11.xml.rels><?xml version="1.0" encoding="UTF-8"?><Relationships xmlns="http://schemas.openxmlformats.org/package/2006/relationships"><Relationship Target="../drawings/drawing20.xml" Type="http://schemas.openxmlformats.org/officeDocument/2006/relationships/chartUserShapes" Id="rId1"/></Relationships>
</file>

<file path=xl/charts/_rels/chart12.xml.rels><?xml version="1.0" encoding="UTF-8"?><Relationships xmlns="http://schemas.openxmlformats.org/package/2006/relationships"><Relationship Target="../drawings/drawing22.xml" Type="http://schemas.openxmlformats.org/officeDocument/2006/relationships/chartUserShapes" Id="rId1"/></Relationships>
</file>

<file path=xl/charts/_rels/chart13.xml.rels><?xml version="1.0" encoding="UTF-8"?><Relationships xmlns="http://schemas.openxmlformats.org/package/2006/relationships"><Relationship Target="../drawings/drawing24.xml" Type="http://schemas.openxmlformats.org/officeDocument/2006/relationships/chartUserShapes" Id="rId1"/></Relationships>
</file>

<file path=xl/charts/_rels/chart14.xml.rels><?xml version="1.0" encoding="UTF-8"?><Relationships xmlns="http://schemas.openxmlformats.org/package/2006/relationships"><Relationship Target="../drawings/drawing26.xml" Type="http://schemas.openxmlformats.org/officeDocument/2006/relationships/chartUserShapes" Id="rId1"/></Relationships>
</file>

<file path=xl/charts/_rels/chart15.xml.rels><?xml version="1.0" encoding="UTF-8"?><Relationships xmlns="http://schemas.openxmlformats.org/package/2006/relationships"><Relationship Target="../drawings/drawing28.xml" Type="http://schemas.openxmlformats.org/officeDocument/2006/relationships/chartUserShapes" Id="rId1"/></Relationships>
</file>

<file path=xl/charts/_rels/chart16.xml.rels><?xml version="1.0" encoding="UTF-8"?><Relationships xmlns="http://schemas.openxmlformats.org/package/2006/relationships"><Relationship Target="../drawings/drawing30.xml" Type="http://schemas.openxmlformats.org/officeDocument/2006/relationships/chartUserShapes" Id="rId1"/></Relationships>
</file>

<file path=xl/charts/_rels/chart17.xml.rels><?xml version="1.0" encoding="UTF-8"?><Relationships xmlns="http://schemas.openxmlformats.org/package/2006/relationships"><Relationship Target="../drawings/drawing32.xml" Type="http://schemas.openxmlformats.org/officeDocument/2006/relationships/chartUserShapes" Id="rId1"/></Relationships>
</file>

<file path=xl/charts/_rels/chart18.xml.rels><?xml version="1.0" encoding="UTF-8"?><Relationships xmlns="http://schemas.openxmlformats.org/package/2006/relationships"><Relationship Target="../drawings/drawing34.xml" Type="http://schemas.openxmlformats.org/officeDocument/2006/relationships/chartUserShapes" Id="rId1"/></Relationships>
</file>

<file path=xl/charts/_rels/chart19.xml.rels><?xml version="1.0" encoding="UTF-8"?><Relationships xmlns="http://schemas.openxmlformats.org/package/2006/relationships"><Relationship Target="../drawings/drawing36.xml" Type="http://schemas.openxmlformats.org/officeDocument/2006/relationships/chartUserShapes" Id="rId2"/><Relationship Target="../theme/themeOverride3.xml" Type="http://schemas.openxmlformats.org/officeDocument/2006/relationships/themeOverride" Id="rId1"/></Relationships>
</file>

<file path=xl/charts/_rels/chart20.xml.rels><?xml version="1.0" encoding="UTF-8"?><Relationships xmlns="http://schemas.openxmlformats.org/package/2006/relationships"><Relationship Target="../drawings/drawing38.xml" Type="http://schemas.openxmlformats.org/officeDocument/2006/relationships/chartUserShapes" Id="rId2"/><Relationship Target="../theme/themeOverride4.xml" Type="http://schemas.openxmlformats.org/officeDocument/2006/relationships/themeOverride" Id="rId1"/></Relationships>
</file>

<file path=xl/charts/_rels/chart21.xml.rels><?xml version="1.0" encoding="UTF-8"?><Relationships xmlns="http://schemas.openxmlformats.org/package/2006/relationships"><Relationship Target="../drawings/drawing40.xml" Type="http://schemas.openxmlformats.org/officeDocument/2006/relationships/chartUserShapes" Id="rId1"/></Relationships>
</file>

<file path=xl/charts/_rels/chart22.xml.rels><?xml version="1.0" encoding="UTF-8"?><Relationships xmlns="http://schemas.openxmlformats.org/package/2006/relationships"><Relationship Target="../drawings/drawing42.xml" Type="http://schemas.openxmlformats.org/officeDocument/2006/relationships/chartUserShapes" Id="rId1"/></Relationships>
</file>

<file path=xl/charts/_rels/chart23.xml.rels><?xml version="1.0" encoding="UTF-8"?><Relationships xmlns="http://schemas.openxmlformats.org/package/2006/relationships"><Relationship Target="../drawings/drawing44.xml" Type="http://schemas.openxmlformats.org/officeDocument/2006/relationships/chartUserShapes" Id="rId1"/></Relationships>
</file>

<file path=xl/charts/_rels/chart24.xml.rels><?xml version="1.0" encoding="UTF-8"?><Relationships xmlns="http://schemas.openxmlformats.org/package/2006/relationships"><Relationship Target="../drawings/drawing46.xml" Type="http://schemas.openxmlformats.org/officeDocument/2006/relationships/chartUserShapes" Id="rId1"/></Relationships>
</file>

<file path=xl/charts/_rels/chart25.xml.rels><?xml version="1.0" encoding="UTF-8"?><Relationships xmlns="http://schemas.openxmlformats.org/package/2006/relationships"><Relationship Target="../drawings/drawing48.xml" Type="http://schemas.openxmlformats.org/officeDocument/2006/relationships/chartUserShapes" Id="rId1"/></Relationships>
</file>

<file path=xl/charts/_rels/chart26.xml.rels><?xml version="1.0" encoding="UTF-8"?><Relationships xmlns="http://schemas.openxmlformats.org/package/2006/relationships"><Relationship Target="../drawings/drawing50.xml" Type="http://schemas.openxmlformats.org/officeDocument/2006/relationships/chartUserShapes" Id="rId1"/></Relationships>
</file>

<file path=xl/charts/_rels/chart27.xml.rels><?xml version="1.0" encoding="UTF-8"?><Relationships xmlns="http://schemas.openxmlformats.org/package/2006/relationships"><Relationship Target="../drawings/drawing52.xml" Type="http://schemas.openxmlformats.org/officeDocument/2006/relationships/chartUserShapes" Id="rId1"/></Relationships>
</file>

<file path=xl/charts/_rels/chart28.xml.rels><?xml version="1.0" encoding="UTF-8"?><Relationships xmlns="http://schemas.openxmlformats.org/package/2006/relationships"><Relationship Target="../drawings/drawing54.xml" Type="http://schemas.openxmlformats.org/officeDocument/2006/relationships/chartUserShapes" Id="rId1"/></Relationships>
</file>

<file path=xl/charts/_rels/chart29.xml.rels><?xml version="1.0" encoding="UTF-8"?><Relationships xmlns="http://schemas.openxmlformats.org/package/2006/relationships"><Relationship Target="../drawings/drawing56.xml" Type="http://schemas.openxmlformats.org/officeDocument/2006/relationships/chartUserShapes" Id="rId2"/><Relationship Target="../theme/themeOverride5.xml" Type="http://schemas.openxmlformats.org/officeDocument/2006/relationships/themeOverride" Id="rId1"/></Relationships>
</file>

<file path=xl/charts/_rels/chart30.xml.rels><?xml version="1.0" encoding="UTF-8"?><Relationships xmlns="http://schemas.openxmlformats.org/package/2006/relationships"><Relationship Target="../drawings/drawing58.xml" Type="http://schemas.openxmlformats.org/officeDocument/2006/relationships/chartUserShapes" Id="rId1"/></Relationships>
</file>

<file path=xl/charts/_rels/chart31.xml.rels><?xml version="1.0" encoding="UTF-8"?><Relationships xmlns="http://schemas.openxmlformats.org/package/2006/relationships"><Relationship Target="../drawings/drawing60.xml" Type="http://schemas.openxmlformats.org/officeDocument/2006/relationships/chartUserShapes" Id="rId1"/></Relationships>
</file>

<file path=xl/charts/_rels/chart32.xml.rels><?xml version="1.0" encoding="UTF-8"?><Relationships xmlns="http://schemas.openxmlformats.org/package/2006/relationships"><Relationship Target="../drawings/drawing62.xml" Type="http://schemas.openxmlformats.org/officeDocument/2006/relationships/chartUserShapes" Id="rId1"/></Relationships>
</file>

<file path=xl/charts/_rels/chart33.xml.rels><?xml version="1.0" encoding="UTF-8"?><Relationships xmlns="http://schemas.openxmlformats.org/package/2006/relationships"><Relationship Target="../drawings/drawing64.xml" Type="http://schemas.openxmlformats.org/officeDocument/2006/relationships/chartUserShapes" Id="rId2"/><Relationship Target="../theme/themeOverride6.xml" Type="http://schemas.openxmlformats.org/officeDocument/2006/relationships/themeOverride" Id="rId1"/></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'T1'!$A$7</c:f>
              <c:strCache>
                <c:ptCount val="1"/>
                <c:pt idx="0">
                  <c:v>Economic labour includes many forms of market &amp; non-market labour, formal &amp; informal labour, paid &amp; unpaid labour, etc.  Examples: public school teachers or nurses/doctors (valued at production costs); unpaid family work in agriculture (valued at output p</c:v>
                </c:pt>
              </c:strCache>
            </c:strRef>
          </c:tx>
          <c:spPr>
            <a:ln w="38100" cap="rnd">
              <a:solidFill>
                <a:schemeClr val="accent1"/>
              </a:solidFill>
              <a:round/>
            </a:ln>
            <a:effectLst/>
          </c:spPr>
          <c:marker>
            <c:symbol val="none"/>
          </c:marker>
          <c:xVal>
            <c:strRef>
              <c:f>[53]CoreTerritories!#REF!</c:f>
              <c:strCache>
                <c:ptCount val="1"/>
                <c:pt idx="0">
                  <c:v>#REF!</c:v>
                </c:pt>
              </c:strCache>
            </c:strRef>
          </c:xVal>
          <c:yVal>
            <c:numRef>
              <c:f>'T1'!$B$7</c:f>
              <c:numCache>
                <c:formatCode>General</c:formatCode>
                <c:ptCount val="1"/>
                <c:pt idx="0">
                  <c:v>0</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'T1'!#REF!</c:f>
              <c:strCache>
                <c:ptCount val="1"/>
                <c:pt idx="0">
                  <c:v>#REF!</c:v>
                </c:pt>
              </c:strCache>
            </c:strRef>
          </c:tx>
          <c:spPr>
            <a:ln w="19050" cap="rnd">
              <a:solidFill>
                <a:schemeClr val="accent2"/>
              </a:solidFill>
              <a:round/>
            </a:ln>
            <a:effectLst/>
          </c:spPr>
          <c:marker>
            <c:symbol val="none"/>
          </c:marker>
          <c:xVal>
            <c:strRef>
              <c:f>[53]CoreTerritories!#REF!</c:f>
              <c:strCache>
                <c:ptCount val="1"/>
                <c:pt idx="0">
                  <c:v>#REF!</c:v>
                </c:pt>
              </c:strCache>
            </c:strRef>
          </c:xVal>
          <c:yVal>
            <c:numRef>
              <c:f>'T1'!#REF!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'T1'!#REF!</c:f>
              <c:strCache>
                <c:ptCount val="1"/>
                <c:pt idx="0">
                  <c:v>#REF!</c:v>
                </c:pt>
              </c:strCache>
            </c:strRef>
          </c:tx>
          <c:spPr>
            <a:ln w="19050" cap="rnd">
              <a:solidFill>
                <a:schemeClr val="accent3"/>
              </a:solidFill>
              <a:round/>
            </a:ln>
            <a:effectLst/>
          </c:spPr>
          <c:marker>
            <c:symbol val="none"/>
          </c:marker>
          <c:xVal>
            <c:strRef>
              <c:f>[53]CoreTerritories!#REF!</c:f>
              <c:strCache>
                <c:ptCount val="1"/>
                <c:pt idx="0">
                  <c:v>#REF!</c:v>
                </c:pt>
              </c:strCache>
            </c:strRef>
          </c:xVal>
          <c:yVal>
            <c:numRef>
              <c:f>'T1'!#REF!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126362944"/>
        <c:axId val="126367648"/>
      </c:scatterChart>
      <c:valAx>
        <c:axId val="126362944"/>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26367648"/>
        <c:crosses val="autoZero"/>
        <c:crossBetween val="midCat"/>
      </c:valAx>
      <c:valAx>
        <c:axId val="12636764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26362944"/>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 Women Work More Than Men</a:t>
            </a:r>
            <a:endParaRPr lang="fr-FR" sz="1800" b="0" baseline="0">
              <a:latin typeface="Arial Narrow" panose="020B0606020202030204" pitchFamily="34" charset="0"/>
            </a:endParaRPr>
          </a:p>
          <a:p>
            <a:pPr>
              <a:defRPr sz="2000">
                <a:latin typeface="Arial"/>
              </a:defRPr>
            </a:pPr>
            <a:r>
              <a:rPr lang="fr-FR" sz="1800" b="0" baseline="0">
                <a:latin typeface="Arial Narrow" panose="020B0606020202030204" pitchFamily="34" charset="0"/>
              </a:rPr>
              <a:t>(Evidence from Time-Use Surveys conducted in Poor &amp; Rich Countries, 2000-2025)</a:t>
            </a:r>
            <a:endParaRPr lang="fr-FR" sz="1800" b="0">
              <a:latin typeface="Arial Narrow" panose="020B0606020202030204" pitchFamily="34" charset="0"/>
            </a:endParaRPr>
          </a:p>
        </c:rich>
      </c:tx>
      <c:layout>
        <c:manualLayout>
          <c:xMode val="edge"/>
          <c:yMode val="edge"/>
          <c:x val="0.12047455711914541"/>
          <c:y val="2.2510936521692739E-3"/>
        </c:manualLayout>
      </c:layout>
      <c:overlay val="0"/>
    </c:title>
    <c:autoTitleDeleted val="0"/>
    <c:plotArea>
      <c:layout>
        <c:manualLayout>
          <c:layoutTarget val="inner"/>
          <c:xMode val="edge"/>
          <c:yMode val="edge"/>
          <c:x val="7.4819096500104806E-2"/>
          <c:y val="0.10770972811121002"/>
          <c:w val="0.91262419204944423"/>
          <c:h val="0.68616893342877594"/>
        </c:manualLayout>
      </c:layout>
      <c:barChart>
        <c:barDir val="col"/>
        <c:grouping val="clustered"/>
        <c:varyColors val="0"/>
        <c:ser>
          <c:idx val="0"/>
          <c:order val="0"/>
          <c:tx>
            <c:v>Economic labour (women)</c:v>
          </c:tx>
          <c:spPr>
            <a:solidFill>
              <a:srgbClr val="06D4EA"/>
            </a:solidFill>
            <a:ln>
              <a:solidFill>
                <a:srgbClr val="06D4EA"/>
              </a:solidFill>
            </a:ln>
          </c:spPr>
          <c:invertIfNegative val="0"/>
          <c:cat>
            <c:strRef>
              <c:f>DataF1!$A$6:$A$8</c:f>
              <c:strCache>
                <c:ptCount val="3"/>
                <c:pt idx="0">
                  <c:v>Low-Income Countries</c:v>
                </c:pt>
                <c:pt idx="1">
                  <c:v>Middle-Income Countries</c:v>
                </c:pt>
                <c:pt idx="2">
                  <c:v>High-Income Countries</c:v>
                </c:pt>
              </c:strCache>
            </c:strRef>
          </c:cat>
          <c:val>
            <c:numRef>
              <c:f>DataF1!$B$6:$B$8</c:f>
              <c:numCache>
                <c:formatCode>0.0</c:formatCode>
                <c:ptCount val="3"/>
                <c:pt idx="0">
                  <c:v>25.364160537719727</c:v>
                </c:pt>
                <c:pt idx="1">
                  <c:v>17.168249130249023</c:v>
                </c:pt>
                <c:pt idx="2">
                  <c:v>20.75901985168457</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Domestic labour (women)</c:v>
          </c:tx>
          <c:spPr>
            <a:solidFill>
              <a:srgbClr val="00B0F0"/>
            </a:solidFill>
            <a:ln>
              <a:solidFill>
                <a:srgbClr val="00B0F0"/>
              </a:solidFill>
            </a:ln>
          </c:spPr>
          <c:invertIfNegative val="0"/>
          <c:cat>
            <c:strRef>
              <c:f>DataF1!$A$6:$A$8</c:f>
              <c:strCache>
                <c:ptCount val="3"/>
                <c:pt idx="0">
                  <c:v>Low-Income Countries</c:v>
                </c:pt>
                <c:pt idx="1">
                  <c:v>Middle-Income Countries</c:v>
                </c:pt>
                <c:pt idx="2">
                  <c:v>High-Income Countries</c:v>
                </c:pt>
              </c:strCache>
            </c:strRef>
          </c:cat>
          <c:val>
            <c:numRef>
              <c:f>DataF1!$C$6:$C$8</c:f>
              <c:numCache>
                <c:formatCode>0.0</c:formatCode>
                <c:ptCount val="3"/>
                <c:pt idx="0">
                  <c:v>29.021417617797852</c:v>
                </c:pt>
                <c:pt idx="1">
                  <c:v>36.482822418212891</c:v>
                </c:pt>
                <c:pt idx="2">
                  <c:v>30.922082901000977</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Total labour time (women)</c:v>
          </c:tx>
          <c:spPr>
            <a:solidFill>
              <a:srgbClr val="0070C0"/>
            </a:solidFill>
            <a:ln>
              <a:solidFill>
                <a:srgbClr val="0070C0"/>
              </a:solidFill>
            </a:ln>
          </c:spPr>
          <c:invertIfNegative val="0"/>
          <c:cat>
            <c:strRef>
              <c:f>DataF1!$A$6:$A$8</c:f>
              <c:strCache>
                <c:ptCount val="3"/>
                <c:pt idx="0">
                  <c:v>Low-Income Countries</c:v>
                </c:pt>
                <c:pt idx="1">
                  <c:v>Middle-Income Countries</c:v>
                </c:pt>
                <c:pt idx="2">
                  <c:v>High-Income Countries</c:v>
                </c:pt>
              </c:strCache>
            </c:strRef>
          </c:cat>
          <c:val>
            <c:numRef>
              <c:f>DataF1!$D$6:$D$8</c:f>
              <c:numCache>
                <c:formatCode>0.0</c:formatCode>
                <c:ptCount val="3"/>
                <c:pt idx="0">
                  <c:v>54.385578155517578</c:v>
                </c:pt>
                <c:pt idx="1">
                  <c:v>53.651073455810547</c:v>
                </c:pt>
                <c:pt idx="2">
                  <c:v>51.681102752685547</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Economic labour (men)</c:v>
          </c:tx>
          <c:spPr>
            <a:solidFill>
              <a:srgbClr val="FEC6F3"/>
            </a:solidFill>
            <a:ln>
              <a:solidFill>
                <a:srgbClr val="FEC6F3"/>
              </a:solidFill>
            </a:ln>
          </c:spPr>
          <c:invertIfNegative val="0"/>
          <c:cat>
            <c:strRef>
              <c:f>DataF1!$A$6:$A$8</c:f>
              <c:strCache>
                <c:ptCount val="3"/>
                <c:pt idx="0">
                  <c:v>Low-Income Countries</c:v>
                </c:pt>
                <c:pt idx="1">
                  <c:v>Middle-Income Countries</c:v>
                </c:pt>
                <c:pt idx="2">
                  <c:v>High-Income Countries</c:v>
                </c:pt>
              </c:strCache>
            </c:strRef>
          </c:cat>
          <c:val>
            <c:numRef>
              <c:f>DataF1!$E$6:$E$8</c:f>
              <c:numCache>
                <c:formatCode>0.0</c:formatCode>
                <c:ptCount val="3"/>
                <c:pt idx="0">
                  <c:v>37.585323333740234</c:v>
                </c:pt>
                <c:pt idx="1">
                  <c:v>31.91954231262207</c:v>
                </c:pt>
                <c:pt idx="2">
                  <c:v>28.625728607177734</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Domestic labour (men)</c:v>
          </c:tx>
          <c:spPr>
            <a:solidFill>
              <a:srgbClr val="FD8BE7"/>
            </a:solidFill>
            <a:ln>
              <a:solidFill>
                <a:srgbClr val="FD8BE7"/>
              </a:solidFill>
            </a:ln>
          </c:spPr>
          <c:invertIfNegative val="0"/>
          <c:cat>
            <c:strRef>
              <c:f>DataF1!$A$6:$A$8</c:f>
              <c:strCache>
                <c:ptCount val="3"/>
                <c:pt idx="0">
                  <c:v>Low-Income Countries</c:v>
                </c:pt>
                <c:pt idx="1">
                  <c:v>Middle-Income Countries</c:v>
                </c:pt>
                <c:pt idx="2">
                  <c:v>High-Income Countries</c:v>
                </c:pt>
              </c:strCache>
            </c:strRef>
          </c:cat>
          <c:val>
            <c:numRef>
              <c:f>DataF1!$F$6:$F$8</c:f>
              <c:numCache>
                <c:formatCode>0.0</c:formatCode>
                <c:ptCount val="3"/>
                <c:pt idx="0">
                  <c:v>6.4010415077209473</c:v>
                </c:pt>
                <c:pt idx="1">
                  <c:v>10.32676887512207</c:v>
                </c:pt>
                <c:pt idx="2">
                  <c:v>15.388846397399902</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Total labour time (men)</c:v>
          </c:tx>
          <c:spPr>
            <a:solidFill>
              <a:srgbClr val="FF0000"/>
            </a:solidFill>
            <a:ln>
              <a:solidFill>
                <a:srgbClr val="FF0000"/>
              </a:solidFill>
            </a:ln>
          </c:spPr>
          <c:invertIfNegative val="0"/>
          <c:cat>
            <c:strRef>
              <c:f>DataF1!$A$6:$A$8</c:f>
              <c:strCache>
                <c:ptCount val="3"/>
                <c:pt idx="0">
                  <c:v>Low-Income Countries</c:v>
                </c:pt>
                <c:pt idx="1">
                  <c:v>Middle-Income Countries</c:v>
                </c:pt>
                <c:pt idx="2">
                  <c:v>High-Income Countries</c:v>
                </c:pt>
              </c:strCache>
            </c:strRef>
          </c:cat>
          <c:val>
            <c:numRef>
              <c:f>DataF1!$G$6:$G$8</c:f>
              <c:numCache>
                <c:formatCode>0.0</c:formatCode>
                <c:ptCount val="3"/>
                <c:pt idx="0">
                  <c:v>43.986366271972656</c:v>
                </c:pt>
                <c:pt idx="1">
                  <c:v>42.246311187744141</c:v>
                </c:pt>
                <c:pt idx="2">
                  <c:v>44.014575958251953</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126366864"/>
        <c:axId val="126363728"/>
      </c:barChart>
      <c:catAx>
        <c:axId val="126366864"/>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126363728"/>
        <c:crosses val="autoZero"/>
        <c:auto val="1"/>
        <c:lblAlgn val="ctr"/>
        <c:lblOffset val="100"/>
        <c:tickLblSkip val="1"/>
        <c:noMultiLvlLbl val="0"/>
      </c:catAx>
      <c:valAx>
        <c:axId val="126363728"/>
        <c:scaling>
          <c:orientation val="minMax"/>
          <c:max val="65"/>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labour time (hours per week) (15-64-year-old) </a:t>
                </a:r>
                <a:endParaRPr lang="fr-FR" sz="1300" b="0">
                  <a:latin typeface="Arial" panose="020B0604020202020204" pitchFamily="34" charset="0"/>
                  <a:cs typeface="Arial" panose="020B0604020202020204" pitchFamily="34" charset="0"/>
                </a:endParaRPr>
              </a:p>
            </c:rich>
          </c:tx>
          <c:layout>
            <c:manualLayout>
              <c:xMode val="edge"/>
              <c:yMode val="edge"/>
              <c:x val="2.7587899309062464E-3"/>
              <c:y val="8.0451974497835352E-2"/>
            </c:manualLayout>
          </c:layout>
          <c:overlay val="0"/>
        </c:title>
        <c:numFmt formatCode="#,##0" sourceLinked="0"/>
        <c:majorTickMark val="out"/>
        <c:minorTickMark val="none"/>
        <c:tickLblPos val="nextTo"/>
        <c:txPr>
          <a:bodyPr/>
          <a:lstStyle/>
          <a:p>
            <a:pPr>
              <a:defRPr sz="1500" b="0" i="0">
                <a:latin typeface="Arial"/>
              </a:defRPr>
            </a:pPr>
            <a:endParaRPr lang="fr-FR"/>
          </a:p>
        </c:txPr>
        <c:crossAx val="126366864"/>
        <c:crosses val="autoZero"/>
        <c:crossBetween val="between"/>
        <c:majorUnit val="5"/>
      </c:valAx>
      <c:spPr>
        <a:noFill/>
        <a:ln w="28575">
          <a:solidFill>
            <a:schemeClr val="tx1"/>
          </a:solidFill>
        </a:ln>
      </c:spPr>
    </c:plotArea>
    <c:legend>
      <c:legendPos val="t"/>
      <c:layout>
        <c:manualLayout>
          <c:xMode val="edge"/>
          <c:yMode val="edge"/>
          <c:x val="0.18065516311527666"/>
          <c:y val="0.11962949739195382"/>
          <c:w val="0.74749166246414789"/>
          <c:h val="8.2767895490336432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2. Women Earn (A Lot) Less Than Men </a:t>
            </a:r>
          </a:p>
          <a:p>
            <a:pPr>
              <a:defRPr sz="2000">
                <a:latin typeface="Arial"/>
              </a:defRPr>
            </a:pPr>
            <a:r>
              <a:rPr lang="fr-FR" sz="1800" b="0" baseline="0">
                <a:latin typeface="Arial Narrow" panose="020B0606020202030204" pitchFamily="34" charset="0"/>
              </a:rPr>
              <a:t>(Evidence from WID Series on Women's Labour Income Share, 1990-2025)</a:t>
            </a:r>
            <a:endParaRPr lang="fr-FR" sz="1800" b="0">
              <a:latin typeface="Arial Narrow" panose="020B0606020202030204" pitchFamily="34" charset="0"/>
            </a:endParaRPr>
          </a:p>
        </c:rich>
      </c:tx>
      <c:layout>
        <c:manualLayout>
          <c:xMode val="edge"/>
          <c:yMode val="edge"/>
          <c:x val="0.16738022386142223"/>
          <c:y val="2.2510737294201858E-3"/>
        </c:manualLayout>
      </c:layout>
      <c:overlay val="0"/>
    </c:title>
    <c:autoTitleDeleted val="0"/>
    <c:plotArea>
      <c:layout>
        <c:manualLayout>
          <c:layoutTarget val="inner"/>
          <c:xMode val="edge"/>
          <c:yMode val="edge"/>
          <c:x val="9.1396637130580008E-2"/>
          <c:y val="0.10770973514674302"/>
          <c:w val="0.89604663727742817"/>
          <c:h val="0.68616893342877594"/>
        </c:manualLayout>
      </c:layout>
      <c:barChart>
        <c:barDir val="col"/>
        <c:grouping val="clustered"/>
        <c:varyColors val="0"/>
        <c:ser>
          <c:idx val="0"/>
          <c:order val="0"/>
          <c:tx>
            <c:v>1990-1999</c:v>
          </c:tx>
          <c:spPr>
            <a:solidFill>
              <a:srgbClr val="FF00FF"/>
            </a:solidFill>
            <a:ln>
              <a:solidFill>
                <a:srgbClr val="FF00FF"/>
              </a:solidFill>
            </a:ln>
          </c:spPr>
          <c:invertIfNegative val="0"/>
          <c:cat>
            <c:strRef>
              <c:f>DataF2!$B$5:$B$12</c:f>
              <c:strCache>
                <c:ptCount val="8"/>
                <c:pt idx="0">
                  <c:v>East Asia</c:v>
                </c:pt>
                <c:pt idx="1">
                  <c:v>Europe</c:v>
                </c:pt>
                <c:pt idx="2">
                  <c:v>LATAM</c:v>
                </c:pt>
                <c:pt idx="3">
                  <c:v>MENA</c:v>
                </c:pt>
                <c:pt idx="4">
                  <c:v>NAOC</c:v>
                </c:pt>
                <c:pt idx="5">
                  <c:v>RUCA</c:v>
                </c:pt>
                <c:pt idx="6">
                  <c:v>SSE Asia</c:v>
                </c:pt>
                <c:pt idx="7">
                  <c:v>SS Africa</c:v>
                </c:pt>
              </c:strCache>
            </c:strRef>
          </c:cat>
          <c:val>
            <c:numRef>
              <c:f>DataF2!$C$5:$C$12</c:f>
              <c:numCache>
                <c:formatCode>0%</c:formatCode>
                <c:ptCount val="8"/>
                <c:pt idx="0">
                  <c:v>0.36909999999999998</c:v>
                </c:pt>
                <c:pt idx="1">
                  <c:v>0.33189999999999997</c:v>
                </c:pt>
                <c:pt idx="2">
                  <c:v>0.27560000000000001</c:v>
                </c:pt>
                <c:pt idx="3">
                  <c:v>0.12470000000000001</c:v>
                </c:pt>
                <c:pt idx="4">
                  <c:v>0.34129999999999999</c:v>
                </c:pt>
                <c:pt idx="5">
                  <c:v>0.39100000000000001</c:v>
                </c:pt>
                <c:pt idx="6">
                  <c:v>0.14729999999999999</c:v>
                </c:pt>
                <c:pt idx="7">
                  <c:v>0.26179999999999998</c:v>
                </c:pt>
              </c:numCache>
            </c:numRef>
          </c:val>
          <c:extLst xmlns:c16r2="http://schemas.microsoft.com/office/drawing/2015/06/chart">
            <c:ext xmlns:c16="http://schemas.microsoft.com/office/drawing/2014/chart" uri="{C3380CC4-5D6E-409C-BE32-E72D297353CC}">
              <c16:uniqueId val="{00000000-462A-4681-B164-3D8E15C7BEC2}"/>
            </c:ext>
          </c:extLst>
        </c:ser>
        <c:ser>
          <c:idx val="1"/>
          <c:order val="1"/>
          <c:tx>
            <c:v>2000-2009</c:v>
          </c:tx>
          <c:spPr>
            <a:solidFill>
              <a:srgbClr val="06D4EA"/>
            </a:solidFill>
            <a:ln>
              <a:solidFill>
                <a:srgbClr val="06D4EA"/>
              </a:solidFill>
            </a:ln>
          </c:spPr>
          <c:invertIfNegative val="0"/>
          <c:cat>
            <c:strRef>
              <c:f>DataF2!$B$5:$B$12</c:f>
              <c:strCache>
                <c:ptCount val="8"/>
                <c:pt idx="0">
                  <c:v>East Asia</c:v>
                </c:pt>
                <c:pt idx="1">
                  <c:v>Europe</c:v>
                </c:pt>
                <c:pt idx="2">
                  <c:v>LATAM</c:v>
                </c:pt>
                <c:pt idx="3">
                  <c:v>MENA</c:v>
                </c:pt>
                <c:pt idx="4">
                  <c:v>NAOC</c:v>
                </c:pt>
                <c:pt idx="5">
                  <c:v>RUCA</c:v>
                </c:pt>
                <c:pt idx="6">
                  <c:v>SSE Asia</c:v>
                </c:pt>
                <c:pt idx="7">
                  <c:v>SS Africa</c:v>
                </c:pt>
              </c:strCache>
            </c:strRef>
          </c:cat>
          <c:val>
            <c:numRef>
              <c:f>DataF2!$D$5:$D$12</c:f>
              <c:numCache>
                <c:formatCode>0%</c:formatCode>
                <c:ptCount val="8"/>
                <c:pt idx="0">
                  <c:v>0.35630000000000001</c:v>
                </c:pt>
                <c:pt idx="1">
                  <c:v>0.34589999999999999</c:v>
                </c:pt>
                <c:pt idx="2">
                  <c:v>0.30299999999999999</c:v>
                </c:pt>
                <c:pt idx="3">
                  <c:v>0.1305</c:v>
                </c:pt>
                <c:pt idx="4">
                  <c:v>0.34749999999999998</c:v>
                </c:pt>
                <c:pt idx="5">
                  <c:v>0.39689999999999998</c:v>
                </c:pt>
                <c:pt idx="6">
                  <c:v>0.1583</c:v>
                </c:pt>
                <c:pt idx="7">
                  <c:v>0.26319999999999999</c:v>
                </c:pt>
              </c:numCache>
            </c:numRef>
          </c:val>
          <c:extLst xmlns:c16r2="http://schemas.microsoft.com/office/drawing/2015/06/chart">
            <c:ext xmlns:c16="http://schemas.microsoft.com/office/drawing/2014/chart" uri="{C3380CC4-5D6E-409C-BE32-E72D297353CC}">
              <c16:uniqueId val="{00000001-462A-4681-B164-3D8E15C7BEC2}"/>
            </c:ext>
          </c:extLst>
        </c:ser>
        <c:ser>
          <c:idx val="3"/>
          <c:order val="2"/>
          <c:tx>
            <c:v>2010-2019</c:v>
          </c:tx>
          <c:spPr>
            <a:solidFill>
              <a:srgbClr val="FFFF00"/>
            </a:solidFill>
            <a:ln>
              <a:solidFill>
                <a:srgbClr val="FFFF00"/>
              </a:solidFill>
            </a:ln>
          </c:spPr>
          <c:invertIfNegative val="0"/>
          <c:cat>
            <c:strRef>
              <c:f>DataF2!$B$5:$B$12</c:f>
              <c:strCache>
                <c:ptCount val="8"/>
                <c:pt idx="0">
                  <c:v>East Asia</c:v>
                </c:pt>
                <c:pt idx="1">
                  <c:v>Europe</c:v>
                </c:pt>
                <c:pt idx="2">
                  <c:v>LATAM</c:v>
                </c:pt>
                <c:pt idx="3">
                  <c:v>MENA</c:v>
                </c:pt>
                <c:pt idx="4">
                  <c:v>NAOC</c:v>
                </c:pt>
                <c:pt idx="5">
                  <c:v>RUCA</c:v>
                </c:pt>
                <c:pt idx="6">
                  <c:v>SSE Asia</c:v>
                </c:pt>
                <c:pt idx="7">
                  <c:v>SS Africa</c:v>
                </c:pt>
              </c:strCache>
            </c:strRef>
          </c:cat>
          <c:val>
            <c:numRef>
              <c:f>DataF2!$E$5:$E$12</c:f>
              <c:numCache>
                <c:formatCode>0%</c:formatCode>
                <c:ptCount val="8"/>
                <c:pt idx="0">
                  <c:v>0.33610000000000001</c:v>
                </c:pt>
                <c:pt idx="1">
                  <c:v>0.37880000000000003</c:v>
                </c:pt>
                <c:pt idx="2">
                  <c:v>0.33050000000000002</c:v>
                </c:pt>
                <c:pt idx="3">
                  <c:v>0.13109999999999999</c:v>
                </c:pt>
                <c:pt idx="4">
                  <c:v>0.37769999999999998</c:v>
                </c:pt>
                <c:pt idx="5">
                  <c:v>0.40789999999999998</c:v>
                </c:pt>
                <c:pt idx="6">
                  <c:v>0.1767</c:v>
                </c:pt>
                <c:pt idx="7">
                  <c:v>0.27589999999999998</c:v>
                </c:pt>
              </c:numCache>
            </c:numRef>
          </c:val>
          <c:extLst xmlns:c16r2="http://schemas.microsoft.com/office/drawing/2015/06/chart">
            <c:ext xmlns:c16="http://schemas.microsoft.com/office/drawing/2014/chart" uri="{C3380CC4-5D6E-409C-BE32-E72D297353CC}">
              <c16:uniqueId val="{00000002-462A-4681-B164-3D8E15C7BEC2}"/>
            </c:ext>
          </c:extLst>
        </c:ser>
        <c:ser>
          <c:idx val="2"/>
          <c:order val="3"/>
          <c:tx>
            <c:v>2020-2025</c:v>
          </c:tx>
          <c:spPr>
            <a:solidFill>
              <a:srgbClr val="00B050"/>
            </a:solidFill>
            <a:ln>
              <a:solidFill>
                <a:srgbClr val="00B050"/>
              </a:solidFill>
            </a:ln>
          </c:spPr>
          <c:invertIfNegative val="0"/>
          <c:cat>
            <c:strRef>
              <c:f>DataF2!$B$5:$B$12</c:f>
              <c:strCache>
                <c:ptCount val="8"/>
                <c:pt idx="0">
                  <c:v>East Asia</c:v>
                </c:pt>
                <c:pt idx="1">
                  <c:v>Europe</c:v>
                </c:pt>
                <c:pt idx="2">
                  <c:v>LATAM</c:v>
                </c:pt>
                <c:pt idx="3">
                  <c:v>MENA</c:v>
                </c:pt>
                <c:pt idx="4">
                  <c:v>NAOC</c:v>
                </c:pt>
                <c:pt idx="5">
                  <c:v>RUCA</c:v>
                </c:pt>
                <c:pt idx="6">
                  <c:v>SSE Asia</c:v>
                </c:pt>
                <c:pt idx="7">
                  <c:v>SS Africa</c:v>
                </c:pt>
              </c:strCache>
            </c:strRef>
          </c:cat>
          <c:val>
            <c:numRef>
              <c:f>DataF2!$F$5:$F$12</c:f>
              <c:numCache>
                <c:formatCode>0%</c:formatCode>
                <c:ptCount val="8"/>
                <c:pt idx="0">
                  <c:v>0.32969999999999999</c:v>
                </c:pt>
                <c:pt idx="1">
                  <c:v>0.38750000000000001</c:v>
                </c:pt>
                <c:pt idx="2">
                  <c:v>0.35570000000000002</c:v>
                </c:pt>
                <c:pt idx="3">
                  <c:v>0.1462</c:v>
                </c:pt>
                <c:pt idx="4">
                  <c:v>0.39279999999999998</c:v>
                </c:pt>
                <c:pt idx="5">
                  <c:v>0.40339999999999998</c:v>
                </c:pt>
                <c:pt idx="6">
                  <c:v>0.2041</c:v>
                </c:pt>
                <c:pt idx="7">
                  <c:v>0.28949999999999998</c:v>
                </c:pt>
              </c:numCache>
            </c:numRef>
          </c:val>
          <c:extLst xmlns:c16r2="http://schemas.microsoft.com/office/drawing/2015/06/chart">
            <c:ext xmlns:c16="http://schemas.microsoft.com/office/drawing/2014/chart" uri="{C3380CC4-5D6E-409C-BE32-E72D297353CC}">
              <c16:uniqueId val="{00000003-462A-4681-B164-3D8E15C7BEC2}"/>
            </c:ext>
          </c:extLst>
        </c:ser>
        <c:dLbls>
          <c:showLegendKey val="0"/>
          <c:showVal val="0"/>
          <c:showCatName val="0"/>
          <c:showSerName val="0"/>
          <c:showPercent val="0"/>
          <c:showBubbleSize val="0"/>
        </c:dLbls>
        <c:gapWidth val="74"/>
        <c:axId val="126364904"/>
        <c:axId val="126368432"/>
      </c:barChart>
      <c:catAx>
        <c:axId val="126364904"/>
        <c:scaling>
          <c:orientation val="minMax"/>
        </c:scaling>
        <c:delete val="0"/>
        <c:axPos val="b"/>
        <c:numFmt formatCode="@" sourceLinked="0"/>
        <c:majorTickMark val="out"/>
        <c:minorTickMark val="none"/>
        <c:tickLblPos val="nextTo"/>
        <c:txPr>
          <a:bodyPr rot="0" vert="horz" anchor="t" anchorCtr="0"/>
          <a:lstStyle/>
          <a:p>
            <a:pPr>
              <a:defRPr sz="1600" b="1" i="0">
                <a:latin typeface="Arial"/>
              </a:defRPr>
            </a:pPr>
            <a:endParaRPr lang="fr-FR"/>
          </a:p>
        </c:txPr>
        <c:crossAx val="126368432"/>
        <c:crosses val="autoZero"/>
        <c:auto val="1"/>
        <c:lblAlgn val="ctr"/>
        <c:lblOffset val="100"/>
        <c:tickLblSkip val="1"/>
        <c:noMultiLvlLbl val="0"/>
      </c:catAx>
      <c:valAx>
        <c:axId val="126368432"/>
        <c:scaling>
          <c:orientation val="minMax"/>
          <c:max val="0.5"/>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Women's share in total labour income (</a:t>
                </a:r>
                <a:r>
                  <a:rPr lang="fr-FR" sz="1300" b="0" baseline="0">
                    <a:latin typeface="Arial Narrow" panose="020B0606020202030204" pitchFamily="34" charset="0"/>
                    <a:cs typeface="Arial" panose="020B0604020202020204" pitchFamily="34" charset="0"/>
                  </a:rPr>
                  <a:t>wage + self-employed) </a:t>
                </a:r>
                <a:endParaRPr lang="fr-FR" sz="1300" b="0">
                  <a:latin typeface="Arial Narrow" panose="020B0606020202030204" pitchFamily="34" charset="0"/>
                  <a:cs typeface="Arial" panose="020B0604020202020204" pitchFamily="34" charset="0"/>
                </a:endParaRPr>
              </a:p>
            </c:rich>
          </c:tx>
          <c:layout>
            <c:manualLayout>
              <c:xMode val="edge"/>
              <c:yMode val="edge"/>
              <c:x val="2.7587899309062464E-3"/>
              <c:y val="5.5525073482612819E-2"/>
            </c:manualLayout>
          </c:layout>
          <c:overlay val="0"/>
        </c:title>
        <c:numFmt formatCode="0%" sourceLinked="0"/>
        <c:majorTickMark val="out"/>
        <c:minorTickMark val="none"/>
        <c:tickLblPos val="nextTo"/>
        <c:txPr>
          <a:bodyPr/>
          <a:lstStyle/>
          <a:p>
            <a:pPr>
              <a:defRPr sz="1500" b="0" i="0">
                <a:latin typeface="Arial"/>
              </a:defRPr>
            </a:pPr>
            <a:endParaRPr lang="fr-FR"/>
          </a:p>
        </c:txPr>
        <c:crossAx val="126364904"/>
        <c:crosses val="autoZero"/>
        <c:crossBetween val="between"/>
        <c:majorUnit val="5.000000000000001E-2"/>
      </c:valAx>
      <c:spPr>
        <a:noFill/>
        <a:ln w="28575">
          <a:solidFill>
            <a:schemeClr val="tx1"/>
          </a:solidFill>
        </a:ln>
      </c:spPr>
    </c:plotArea>
    <c:legend>
      <c:legendPos val="t"/>
      <c:layout>
        <c:manualLayout>
          <c:xMode val="edge"/>
          <c:yMode val="edge"/>
          <c:x val="0.23176924672590854"/>
          <c:y val="0.14002423458622681"/>
          <c:w val="0.62454154778753479"/>
          <c:h val="6.4639183553883775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5928985291932848"/>
          <c:y val="8.8455882352941176E-2"/>
          <c:w val="0.80136557222799987"/>
          <c:h val="0.68708084784856449"/>
        </c:manualLayout>
      </c:layout>
      <c:scatterChart>
        <c:scatterStyle val="smoothMarker"/>
        <c:varyColors val="0"/>
        <c:ser>
          <c:idx val="0"/>
          <c:order val="0"/>
          <c:tx>
            <c:strRef>
              <c:f>'T2'!$A$6</c:f>
              <c:strCache>
                <c:ptCount val="1"/>
                <c:pt idx="0">
                  <c:v>Latin America (6)</c:v>
                </c:pt>
              </c:strCache>
            </c:strRef>
          </c:tx>
          <c:spPr>
            <a:ln w="38100" cap="rnd">
              <a:solidFill>
                <a:schemeClr val="accent1"/>
              </a:solidFill>
              <a:round/>
            </a:ln>
            <a:effectLst/>
          </c:spPr>
          <c:marker>
            <c:symbol val="none"/>
          </c:marker>
          <c:xVal>
            <c:strRef>
              <c:f>[53]CoreTerritories!#REF!</c:f>
              <c:strCache>
                <c:ptCount val="1"/>
                <c:pt idx="0">
                  <c:v>#REF!</c:v>
                </c:pt>
              </c:strCache>
            </c:strRef>
          </c:xVal>
          <c:yVal>
            <c:numRef>
              <c:f>'T2'!$B$6:$B$6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0-B056-BE40-8FB4-15C8F4A1838B}"/>
            </c:ext>
          </c:extLst>
        </c:ser>
        <c:ser>
          <c:idx val="1"/>
          <c:order val="1"/>
          <c:tx>
            <c:strRef>
              <c:f>'T2'!$A$14</c:f>
              <c:strCache>
                <c:ptCount val="1"/>
                <c:pt idx="0">
                  <c:v>South/South-East                                                         Asia (9)</c:v>
                </c:pt>
              </c:strCache>
            </c:strRef>
          </c:tx>
          <c:spPr>
            <a:ln w="38100" cap="rnd">
              <a:solidFill>
                <a:schemeClr val="accent2"/>
              </a:solidFill>
              <a:round/>
            </a:ln>
            <a:effectLst/>
          </c:spPr>
          <c:marker>
            <c:symbol val="none"/>
          </c:marker>
          <c:xVal>
            <c:strRef>
              <c:f>[53]CoreTerritories!#REF!</c:f>
              <c:strCache>
                <c:ptCount val="1"/>
                <c:pt idx="0">
                  <c:v>#REF!</c:v>
                </c:pt>
              </c:strCache>
            </c:strRef>
          </c:xVal>
          <c:yVal>
            <c:numRef>
              <c:f>'T2'!$B$14:$B$14</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1-B056-BE40-8FB4-15C8F4A1838B}"/>
            </c:ext>
          </c:extLst>
        </c:ser>
        <c:ser>
          <c:idx val="2"/>
          <c:order val="2"/>
          <c:tx>
            <c:strRef>
              <c:f>'T2'!$A$16</c:f>
              <c:strCache>
                <c:ptCount val="1"/>
                <c:pt idx="0">
                  <c:v>Sub-Saharan                            Africa (11)</c:v>
                </c:pt>
              </c:strCache>
            </c:strRef>
          </c:tx>
          <c:spPr>
            <a:ln w="38100" cap="rnd">
              <a:solidFill>
                <a:schemeClr val="accent3"/>
              </a:solidFill>
              <a:round/>
            </a:ln>
            <a:effectLst/>
          </c:spPr>
          <c:marker>
            <c:symbol val="none"/>
          </c:marker>
          <c:xVal>
            <c:strRef>
              <c:f>[53]CoreTerritories!#REF!</c:f>
              <c:strCache>
                <c:ptCount val="1"/>
                <c:pt idx="0">
                  <c:v>#REF!</c:v>
                </c:pt>
              </c:strCache>
            </c:strRef>
          </c:xVal>
          <c:yVal>
            <c:numRef>
              <c:f>'T2'!$B$16:$B$16</c:f>
              <c:numCache>
                <c:formatCode>0%</c:formatCode>
                <c:ptCount val="1"/>
                <c:pt idx="0">
                  <c:v>0</c:v>
                </c:pt>
              </c:numCache>
            </c:numRef>
          </c:yVal>
          <c:smooth val="1"/>
          <c:extLst xmlns:c16r2="http://schemas.microsoft.com/office/drawing/2015/06/chart">
            <c:ext xmlns:c16="http://schemas.microsoft.com/office/drawing/2014/chart" uri="{C3380CC4-5D6E-409C-BE32-E72D297353CC}">
              <c16:uniqueId val="{00000002-B056-BE40-8FB4-15C8F4A1838B}"/>
            </c:ext>
          </c:extLst>
        </c:ser>
        <c:ser>
          <c:idx val="3"/>
          <c:order val="3"/>
          <c:tx>
            <c:v>World</c:v>
          </c:tx>
          <c:spPr>
            <a:ln w="19050" cap="rnd">
              <a:solidFill>
                <a:schemeClr val="accent4"/>
              </a:solidFill>
              <a:round/>
            </a:ln>
            <a:effectLst/>
          </c:spPr>
          <c:marker>
            <c:symbol val="none"/>
          </c:marker>
          <c:xVal>
            <c:strRef>
              <c:f>[53]CoreTerritories!#REF!</c:f>
              <c:strCache>
                <c:ptCount val="1"/>
                <c:pt idx="0">
                  <c:v>#REF!</c:v>
                </c:pt>
              </c:strCache>
            </c:strRef>
          </c:xVal>
          <c:yVal>
            <c:numRef>
              <c:f>[54]T0!#REF!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3-B056-BE40-8FB4-15C8F4A1838B}"/>
            </c:ext>
          </c:extLst>
        </c:ser>
        <c:dLbls>
          <c:showLegendKey val="0"/>
          <c:showVal val="0"/>
          <c:showCatName val="0"/>
          <c:showSerName val="0"/>
          <c:showPercent val="0"/>
          <c:showBubbleSize val="0"/>
        </c:dLbls>
        <c:axId val="126367256"/>
        <c:axId val="126363336"/>
      </c:scatterChart>
      <c:valAx>
        <c:axId val="126367256"/>
        <c:scaling>
          <c:orientation val="minMax"/>
          <c:max val="2020"/>
          <c:min val="182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26363336"/>
        <c:crosses val="autoZero"/>
        <c:crossBetween val="midCat"/>
      </c:valAx>
      <c:valAx>
        <c:axId val="1263633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r>
                  <a:rPr lang="fr-FR" sz="1400"/>
                  <a:t>Average</a:t>
                </a:r>
                <a:r>
                  <a:rPr lang="fr-FR" sz="1400" baseline="0"/>
                  <a:t> income per capita </a:t>
                </a:r>
              </a:p>
              <a:p>
                <a:pPr>
                  <a:defRPr sz="1600">
                    <a:solidFill>
                      <a:schemeClr val="tx1"/>
                    </a:solidFill>
                  </a:defRPr>
                </a:pPr>
                <a:r>
                  <a:rPr lang="fr-FR" sz="1400" baseline="0"/>
                  <a:t>(% world average)</a:t>
                </a:r>
                <a:endParaRPr lang="fr-FR" sz="1400"/>
              </a:p>
            </c:rich>
          </c:tx>
          <c:layout>
            <c:manualLayout>
              <c:xMode val="edge"/>
              <c:yMode val="edge"/>
              <c:x val="1.852981231119695E-2"/>
              <c:y val="0.26160846601791482"/>
            </c:manualLayout>
          </c:layout>
          <c:overlay val="0"/>
          <c:spPr>
            <a:noFill/>
            <a:ln>
              <a:noFill/>
            </a:ln>
            <a:effectLst/>
          </c:spPr>
          <c:txPr>
            <a:bodyPr rot="-5400000" spcFirstLastPara="1" vertOverflow="ellipsis" vert="horz" wrap="square" anchor="ctr" anchorCtr="1"/>
            <a:lstStyle/>
            <a:p>
              <a:pPr>
                <a:defRPr sz="16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crossAx val="126367256"/>
        <c:crosses val="autoZero"/>
        <c:crossBetween val="midCat"/>
      </c:valAx>
      <c:spPr>
        <a:noFill/>
        <a:ln>
          <a:noFill/>
        </a:ln>
        <a:effectLst/>
      </c:spPr>
    </c:plotArea>
    <c:legend>
      <c:legendPos val="b"/>
      <c:layout>
        <c:manualLayout>
          <c:xMode val="edge"/>
          <c:yMode val="edge"/>
          <c:x val="4.0408283985410569E-2"/>
          <c:y val="0.86505388530979066"/>
          <c:w val="0.94074595444268139"/>
          <c:h val="0.11803726238765609"/>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solidFill>
              <a:latin typeface="Arial" panose="020B0604020202020204" pitchFamily="34" charset="0"/>
              <a:ea typeface="+mn-ea"/>
              <a:cs typeface="Arial" panose="020B0604020202020204" pitchFamily="34" charset="0"/>
            </a:defRPr>
          </a:pPr>
          <a:endParaRPr lang="fr-FR"/>
        </a:p>
      </c:txPr>
    </c:legend>
    <c:plotVisOnly val="1"/>
    <c:dispBlanksAs val="gap"/>
    <c:showDLblsOverMax val="0"/>
    <c:extLst xmlns:c16r2="http://schemas.microsoft.com/office/drawing/2015/06/char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1" baseline="0">
                <a:latin typeface="Arial"/>
              </a:rPr>
              <a:t>Fig. 3. Labour Hours: Manufacturing vs Non-Manufacturing </a:t>
            </a:r>
            <a:endParaRPr lang="fr-FR" sz="1800" b="0" baseline="0">
              <a:latin typeface="Arial Narrow" panose="020B0606020202030204" pitchFamily="34" charset="0"/>
            </a:endParaRPr>
          </a:p>
        </c:rich>
      </c:tx>
      <c:layout>
        <c:manualLayout>
          <c:xMode val="edge"/>
          <c:yMode val="edge"/>
          <c:x val="0.12314480296820647"/>
          <c:y val="9.0493393835936031E-3"/>
        </c:manualLayout>
      </c:layout>
      <c:overlay val="0"/>
    </c:title>
    <c:autoTitleDeleted val="0"/>
    <c:plotArea>
      <c:layout>
        <c:manualLayout>
          <c:layoutTarget val="inner"/>
          <c:xMode val="edge"/>
          <c:yMode val="edge"/>
          <c:x val="7.1146583857282605E-2"/>
          <c:y val="7.3718499454088385E-2"/>
          <c:w val="0.90189348364507038"/>
          <c:h val="0.69885876903218858"/>
        </c:manualLayout>
      </c:layout>
      <c:barChart>
        <c:barDir val="col"/>
        <c:grouping val="clustered"/>
        <c:varyColors val="0"/>
        <c:ser>
          <c:idx val="0"/>
          <c:order val="0"/>
          <c:tx>
            <c:v>Manufacturing</c:v>
          </c:tx>
          <c:spPr>
            <a:solidFill>
              <a:srgbClr val="FFFF00"/>
            </a:solidFill>
            <a:ln>
              <a:solidFill>
                <a:srgbClr val="FFFF00"/>
              </a:solidFill>
            </a:ln>
          </c:spPr>
          <c:invertIfNegative val="0"/>
          <c:cat>
            <c:strLit>
              <c:ptCount val="9"/>
              <c:pt idx="0">
                <c:v>Europe</c:v>
              </c:pt>
              <c:pt idx="1">
                <c:v>NAOC</c:v>
              </c:pt>
              <c:pt idx="2">
                <c:v>LATAM</c:v>
              </c:pt>
              <c:pt idx="3">
                <c:v>MENA</c:v>
              </c:pt>
              <c:pt idx="4">
                <c:v>East Asia</c:v>
              </c:pt>
              <c:pt idx="5">
                <c:v>RUCA</c:v>
              </c:pt>
              <c:pt idx="6">
                <c:v>SS Africa</c:v>
              </c:pt>
              <c:pt idx="7">
                <c:v>SSE Asia</c:v>
              </c:pt>
              <c:pt idx="8">
                <c:v>World</c:v>
              </c:pt>
            </c:strLit>
          </c:cat>
          <c:val>
            <c:numLit>
              <c:formatCode>0.0</c:formatCode>
              <c:ptCount val="9"/>
              <c:pt idx="0">
                <c:v>36.549808502197266</c:v>
              </c:pt>
              <c:pt idx="1">
                <c:v>40.326180775960289</c:v>
              </c:pt>
              <c:pt idx="2">
                <c:v>45.719052632649742</c:v>
              </c:pt>
              <c:pt idx="3">
                <c:v>49.332180023193359</c:v>
              </c:pt>
              <c:pt idx="4">
                <c:v>46.495928446451821</c:v>
              </c:pt>
              <c:pt idx="5">
                <c:v>47.168460845947266</c:v>
              </c:pt>
              <c:pt idx="6">
                <c:v>44.546994527180992</c:v>
              </c:pt>
              <c:pt idx="7">
                <c:v>48.537948608398438</c:v>
              </c:pt>
              <c:pt idx="8">
                <c:v>44.834569295247398</c:v>
              </c:pt>
            </c:numLit>
          </c:val>
          <c:extLst xmlns:c16r2="http://schemas.microsoft.com/office/drawing/2015/06/chart">
            <c:ext xmlns:c16="http://schemas.microsoft.com/office/drawing/2014/chart" uri="{C3380CC4-5D6E-409C-BE32-E72D297353CC}">
              <c16:uniqueId val="{00000000-4720-45C9-BC55-7720F6B7162F}"/>
            </c:ext>
          </c:extLst>
        </c:ser>
        <c:ser>
          <c:idx val="3"/>
          <c:order val="1"/>
          <c:tx>
            <c:v>Non-manufacturing</c:v>
          </c:tx>
          <c:spPr>
            <a:solidFill>
              <a:srgbClr val="00B050"/>
            </a:solidFill>
            <a:ln>
              <a:solidFill>
                <a:srgbClr val="00B050"/>
              </a:solidFill>
            </a:ln>
          </c:spPr>
          <c:invertIfNegative val="0"/>
          <c:cat>
            <c:strLit>
              <c:ptCount val="9"/>
              <c:pt idx="0">
                <c:v>Europe</c:v>
              </c:pt>
              <c:pt idx="1">
                <c:v>NAOC</c:v>
              </c:pt>
              <c:pt idx="2">
                <c:v>LATAM</c:v>
              </c:pt>
              <c:pt idx="3">
                <c:v>MENA</c:v>
              </c:pt>
              <c:pt idx="4">
                <c:v>East Asia</c:v>
              </c:pt>
              <c:pt idx="5">
                <c:v>RUCA</c:v>
              </c:pt>
              <c:pt idx="6">
                <c:v>SS Africa</c:v>
              </c:pt>
              <c:pt idx="7">
                <c:v>SSE Asia</c:v>
              </c:pt>
              <c:pt idx="8">
                <c:v>World</c:v>
              </c:pt>
            </c:strLit>
          </c:cat>
          <c:val>
            <c:numLit>
              <c:formatCode>0.0</c:formatCode>
              <c:ptCount val="9"/>
              <c:pt idx="0">
                <c:v>36.173428853352867</c:v>
              </c:pt>
              <c:pt idx="1">
                <c:v>38.319271087646484</c:v>
              </c:pt>
              <c:pt idx="2">
                <c:v>45.018927256266274</c:v>
              </c:pt>
              <c:pt idx="3">
                <c:v>46.395263671875</c:v>
              </c:pt>
              <c:pt idx="4">
                <c:v>45.061831156412758</c:v>
              </c:pt>
              <c:pt idx="5">
                <c:v>43.274634043375592</c:v>
              </c:pt>
              <c:pt idx="6">
                <c:v>42.416168212890568</c:v>
              </c:pt>
              <c:pt idx="7">
                <c:v>46.197708129882763</c:v>
              </c:pt>
              <c:pt idx="8">
                <c:v>42.857154051462786</c:v>
              </c:pt>
            </c:numLit>
          </c:val>
          <c:extLst xmlns:c16r2="http://schemas.microsoft.com/office/drawing/2015/06/chart">
            <c:ext xmlns:c16="http://schemas.microsoft.com/office/drawing/2014/chart" uri="{C3380CC4-5D6E-409C-BE32-E72D297353CC}">
              <c16:uniqueId val="{00000002-4720-45C9-BC55-7720F6B7162F}"/>
            </c:ext>
          </c:extLst>
        </c:ser>
        <c:dLbls>
          <c:showLegendKey val="0"/>
          <c:showVal val="0"/>
          <c:showCatName val="0"/>
          <c:showSerName val="0"/>
          <c:showPercent val="0"/>
          <c:showBubbleSize val="0"/>
        </c:dLbls>
        <c:gapWidth val="74"/>
        <c:axId val="126368824"/>
        <c:axId val="126369216"/>
      </c:barChart>
      <c:catAx>
        <c:axId val="126368824"/>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126369216"/>
        <c:crosses val="autoZero"/>
        <c:auto val="1"/>
        <c:lblAlgn val="ctr"/>
        <c:lblOffset val="100"/>
        <c:tickLblSkip val="1"/>
        <c:noMultiLvlLbl val="0"/>
      </c:catAx>
      <c:valAx>
        <c:axId val="126369216"/>
        <c:scaling>
          <c:orientation val="minMax"/>
          <c:max val="52"/>
          <c:min val="3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200" b="0">
                    <a:latin typeface="Arial" panose="020B0604020202020204" pitchFamily="34" charset="0"/>
                    <a:cs typeface="Arial" panose="020B0604020202020204" pitchFamily="34" charset="0"/>
                  </a:rPr>
                  <a:t>Average</a:t>
                </a:r>
                <a:r>
                  <a:rPr lang="fr-FR" sz="1200" b="0" baseline="0">
                    <a:latin typeface="Arial" panose="020B0604020202020204" pitchFamily="34" charset="0"/>
                    <a:cs typeface="Arial" panose="020B0604020202020204" pitchFamily="34" charset="0"/>
                  </a:rPr>
                  <a:t> weekly labour hours </a:t>
                </a:r>
                <a:r>
                  <a:rPr lang="fr-FR" sz="1200" b="0" baseline="0">
                    <a:latin typeface="Arial Narrow" panose="020B0606020202030204" pitchFamily="34" charset="0"/>
                    <a:cs typeface="Arial" panose="020B0604020202020204" pitchFamily="34" charset="0"/>
                  </a:rPr>
                  <a:t>(employed working-age men, 2020-2025) </a:t>
                </a:r>
                <a:endParaRPr lang="fr-FR" sz="1200" b="0">
                  <a:latin typeface="Arial Narrow" panose="020B0606020202030204" pitchFamily="34" charset="0"/>
                  <a:cs typeface="Arial" panose="020B0604020202020204" pitchFamily="34" charset="0"/>
                </a:endParaRPr>
              </a:p>
            </c:rich>
          </c:tx>
          <c:layout>
            <c:manualLayout>
              <c:xMode val="edge"/>
              <c:yMode val="edge"/>
              <c:x val="1.3773591807832101E-3"/>
              <c:y val="3.2864254377865054E-2"/>
            </c:manualLayout>
          </c:layout>
          <c:overlay val="0"/>
        </c:title>
        <c:numFmt formatCode="#,##0" sourceLinked="0"/>
        <c:majorTickMark val="out"/>
        <c:minorTickMark val="none"/>
        <c:tickLblPos val="nextTo"/>
        <c:txPr>
          <a:bodyPr/>
          <a:lstStyle/>
          <a:p>
            <a:pPr>
              <a:defRPr sz="1500" b="0" i="0">
                <a:latin typeface="Arial"/>
              </a:defRPr>
            </a:pPr>
            <a:endParaRPr lang="fr-FR"/>
          </a:p>
        </c:txPr>
        <c:crossAx val="126368824"/>
        <c:crosses val="autoZero"/>
        <c:crossBetween val="between"/>
        <c:majorUnit val="2"/>
      </c:valAx>
      <c:spPr>
        <a:noFill/>
        <a:ln w="28575">
          <a:solidFill>
            <a:schemeClr val="tx1"/>
          </a:solidFill>
        </a:ln>
      </c:spPr>
    </c:plotArea>
    <c:legend>
      <c:legendPos val="t"/>
      <c:layout>
        <c:manualLayout>
          <c:xMode val="edge"/>
          <c:yMode val="edge"/>
          <c:x val="0.24558386391797116"/>
          <c:y val="8.5638268734832199E-2"/>
          <c:w val="0.56790161730007771"/>
          <c:h val="6.0107019732934218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4. Labour Hours by World Region 1800-2025 </a:t>
            </a:r>
            <a:r>
              <a:rPr lang="fr-FR" sz="1900" b="0" baseline="0">
                <a:latin typeface="Arial" panose="020B0604020202020204" pitchFamily="34" charset="0"/>
                <a:cs typeface="Arial" panose="020B0604020202020204" pitchFamily="34" charset="0"/>
              </a:rPr>
              <a:t>(per worker)</a:t>
            </a:r>
          </a:p>
        </c:rich>
      </c:tx>
      <c:layout>
        <c:manualLayout>
          <c:xMode val="edge"/>
          <c:yMode val="edge"/>
          <c:x val="0.13369195998122249"/>
          <c:y val="2.2032457814647375E-3"/>
        </c:manualLayout>
      </c:layout>
      <c:overlay val="0"/>
      <c:spPr>
        <a:noFill/>
        <a:ln w="25400">
          <a:noFill/>
        </a:ln>
      </c:spPr>
    </c:title>
    <c:autoTitleDeleted val="0"/>
    <c:plotArea>
      <c:layout>
        <c:manualLayout>
          <c:layoutTarget val="inner"/>
          <c:xMode val="edge"/>
          <c:yMode val="edge"/>
          <c:x val="0.10065249173411461"/>
          <c:y val="6.1171329365642214E-2"/>
          <c:w val="0.85526965467905502"/>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3261.99169921875</c:v>
              </c:pt>
              <c:pt idx="1">
                <c:v>3262.131103515625</c:v>
              </c:pt>
              <c:pt idx="2">
                <c:v>3262.18408203125</c:v>
              </c:pt>
              <c:pt idx="3">
                <c:v>3262.381103515625</c:v>
              </c:pt>
              <c:pt idx="4">
                <c:v>3262.6689453125</c:v>
              </c:pt>
              <c:pt idx="5">
                <c:v>3263.1181640625</c:v>
              </c:pt>
              <c:pt idx="6">
                <c:v>3267.18603515625</c:v>
              </c:pt>
              <c:pt idx="7">
                <c:v>3270.620361328125</c:v>
              </c:pt>
              <c:pt idx="8">
                <c:v>3273.865966796875</c:v>
              </c:pt>
              <c:pt idx="9">
                <c:v>3277.33447265625</c:v>
              </c:pt>
              <c:pt idx="10">
                <c:v>3281.2958984375</c:v>
              </c:pt>
              <c:pt idx="11">
                <c:v>3284.984375</c:v>
              </c:pt>
              <c:pt idx="12">
                <c:v>3288.489013671875</c:v>
              </c:pt>
              <c:pt idx="13">
                <c:v>3292.242431640625</c:v>
              </c:pt>
              <c:pt idx="14">
                <c:v>3295.635009765625</c:v>
              </c:pt>
              <c:pt idx="15">
                <c:v>3299.65478515625</c:v>
              </c:pt>
              <c:pt idx="16">
                <c:v>3300.40234375</c:v>
              </c:pt>
              <c:pt idx="17">
                <c:v>3301.24609375</c:v>
              </c:pt>
              <c:pt idx="18">
                <c:v>3302.0849609375</c:v>
              </c:pt>
              <c:pt idx="19">
                <c:v>3302.886474609375</c:v>
              </c:pt>
              <c:pt idx="20">
                <c:v>3303.486328125</c:v>
              </c:pt>
              <c:pt idx="21">
                <c:v>3304.45166015625</c:v>
              </c:pt>
              <c:pt idx="22">
                <c:v>3305.36669921875</c:v>
              </c:pt>
              <c:pt idx="23">
                <c:v>3306.0673828125</c:v>
              </c:pt>
              <c:pt idx="24">
                <c:v>3307.014892578125</c:v>
              </c:pt>
              <c:pt idx="25">
                <c:v>3307.95556640625</c:v>
              </c:pt>
              <c:pt idx="26">
                <c:v>3333.935302734375</c:v>
              </c:pt>
              <c:pt idx="27">
                <c:v>3359.629150390625</c:v>
              </c:pt>
              <c:pt idx="28">
                <c:v>3385.21484375</c:v>
              </c:pt>
              <c:pt idx="29">
                <c:v>3410.83935546875</c:v>
              </c:pt>
              <c:pt idx="30">
                <c:v>3436.515380859375</c:v>
              </c:pt>
              <c:pt idx="31">
                <c:v>3461.67529296875</c:v>
              </c:pt>
              <c:pt idx="32">
                <c:v>3487.294921875</c:v>
              </c:pt>
              <c:pt idx="33">
                <c:v>3512.940185546875</c:v>
              </c:pt>
              <c:pt idx="34">
                <c:v>3538.54150390625</c:v>
              </c:pt>
              <c:pt idx="35">
                <c:v>3564.154296875</c:v>
              </c:pt>
              <c:pt idx="36">
                <c:v>3564.97265625</c:v>
              </c:pt>
              <c:pt idx="37">
                <c:v>3565.4052734375</c:v>
              </c:pt>
              <c:pt idx="38">
                <c:v>3565.987548828125</c:v>
              </c:pt>
              <c:pt idx="39">
                <c:v>3566.59423828125</c:v>
              </c:pt>
              <c:pt idx="40">
                <c:v>3567.263916015625</c:v>
              </c:pt>
              <c:pt idx="41">
                <c:v>3567.92333984375</c:v>
              </c:pt>
              <c:pt idx="42">
                <c:v>3568.3583984375</c:v>
              </c:pt>
              <c:pt idx="43">
                <c:v>3568.89404296875</c:v>
              </c:pt>
              <c:pt idx="44">
                <c:v>3569.166015625</c:v>
              </c:pt>
              <c:pt idx="45">
                <c:v>3569.640869140625</c:v>
              </c:pt>
              <c:pt idx="46">
                <c:v>3568.000244140625</c:v>
              </c:pt>
              <c:pt idx="47">
                <c:v>3566.610595703125</c:v>
              </c:pt>
              <c:pt idx="48">
                <c:v>3565.82080078125</c:v>
              </c:pt>
              <c:pt idx="49">
                <c:v>3565.357421875</c:v>
              </c:pt>
              <c:pt idx="50">
                <c:v>3565.022705078125</c:v>
              </c:pt>
              <c:pt idx="51">
                <c:v>3564.962890625</c:v>
              </c:pt>
              <c:pt idx="52">
                <c:v>3564.1005859375</c:v>
              </c:pt>
              <c:pt idx="53">
                <c:v>3563.06640625</c:v>
              </c:pt>
              <c:pt idx="54">
                <c:v>3562.12939453125</c:v>
              </c:pt>
              <c:pt idx="55">
                <c:v>3560.902587890625</c:v>
              </c:pt>
              <c:pt idx="56">
                <c:v>3539.963134765625</c:v>
              </c:pt>
              <c:pt idx="57">
                <c:v>3518.99072265625</c:v>
              </c:pt>
              <c:pt idx="58">
                <c:v>3498.04052734375</c:v>
              </c:pt>
              <c:pt idx="59">
                <c:v>3477.386474609375</c:v>
              </c:pt>
              <c:pt idx="60">
                <c:v>3456.607666015625</c:v>
              </c:pt>
              <c:pt idx="61">
                <c:v>3435.978271484375</c:v>
              </c:pt>
              <c:pt idx="62">
                <c:v>3415.02001953125</c:v>
              </c:pt>
              <c:pt idx="63">
                <c:v>3394.323486328125</c:v>
              </c:pt>
              <c:pt idx="64">
                <c:v>3373.802978515625</c:v>
              </c:pt>
              <c:pt idx="65">
                <c:v>3352.9296875</c:v>
              </c:pt>
              <c:pt idx="66">
                <c:v>3330.757568359375</c:v>
              </c:pt>
              <c:pt idx="67">
                <c:v>3308.98876953125</c:v>
              </c:pt>
              <c:pt idx="68">
                <c:v>3287.003662109375</c:v>
              </c:pt>
              <c:pt idx="69">
                <c:v>3265.028076171875</c:v>
              </c:pt>
              <c:pt idx="70">
                <c:v>3242.775146484375</c:v>
              </c:pt>
              <c:pt idx="71">
                <c:v>3220.169921875</c:v>
              </c:pt>
              <c:pt idx="72">
                <c:v>3198.122314453125</c:v>
              </c:pt>
              <c:pt idx="73">
                <c:v>3176.35302734375</c:v>
              </c:pt>
              <c:pt idx="74">
                <c:v>3154.60888671875</c:v>
              </c:pt>
              <c:pt idx="75">
                <c:v>3132.892333984375</c:v>
              </c:pt>
              <c:pt idx="76">
                <c:v>3127.929931640625</c:v>
              </c:pt>
              <c:pt idx="77">
                <c:v>3122.901123046875</c:v>
              </c:pt>
              <c:pt idx="78">
                <c:v>3117.860107421875</c:v>
              </c:pt>
              <c:pt idx="79">
                <c:v>3112.562744140625</c:v>
              </c:pt>
              <c:pt idx="80">
                <c:v>3107.501708984375</c:v>
              </c:pt>
              <c:pt idx="81">
                <c:v>3102.322021484375</c:v>
              </c:pt>
              <c:pt idx="82">
                <c:v>3097.22021484375</c:v>
              </c:pt>
              <c:pt idx="83">
                <c:v>3092.30810546875</c:v>
              </c:pt>
              <c:pt idx="84">
                <c:v>3087.357666015625</c:v>
              </c:pt>
              <c:pt idx="85">
                <c:v>3082.280029296875</c:v>
              </c:pt>
              <c:pt idx="86">
                <c:v>3076.518310546875</c:v>
              </c:pt>
              <c:pt idx="87">
                <c:v>3070.717529296875</c:v>
              </c:pt>
              <c:pt idx="88">
                <c:v>3065.046875</c:v>
              </c:pt>
              <c:pt idx="89">
                <c:v>3059.422607421875</c:v>
              </c:pt>
              <c:pt idx="90">
                <c:v>3053.67041015625</c:v>
              </c:pt>
              <c:pt idx="91">
                <c:v>3047.87353515625</c:v>
              </c:pt>
              <c:pt idx="92">
                <c:v>3041.8955078125</c:v>
              </c:pt>
              <c:pt idx="93">
                <c:v>3035.970947265625</c:v>
              </c:pt>
              <c:pt idx="94">
                <c:v>3030.05859375</c:v>
              </c:pt>
              <c:pt idx="95">
                <c:v>3024.198974609375</c:v>
              </c:pt>
              <c:pt idx="96">
                <c:v>3015.52197265625</c:v>
              </c:pt>
              <c:pt idx="97">
                <c:v>3006.864013671875</c:v>
              </c:pt>
              <c:pt idx="98">
                <c:v>2998.080322265625</c:v>
              </c:pt>
              <c:pt idx="99">
                <c:v>2989.29296875</c:v>
              </c:pt>
              <c:pt idx="100">
                <c:v>2980.57568359375</c:v>
              </c:pt>
              <c:pt idx="101">
                <c:v>2971.799072265625</c:v>
              </c:pt>
              <c:pt idx="102">
                <c:v>2963.090576171875</c:v>
              </c:pt>
              <c:pt idx="103">
                <c:v>2954.372314453125</c:v>
              </c:pt>
              <c:pt idx="104">
                <c:v>2945.75146484375</c:v>
              </c:pt>
              <c:pt idx="105">
                <c:v>2937.02392578125</c:v>
              </c:pt>
              <c:pt idx="106">
                <c:v>2918.36962890625</c:v>
              </c:pt>
              <c:pt idx="107">
                <c:v>2899.721435546875</c:v>
              </c:pt>
              <c:pt idx="108">
                <c:v>2881.08154296875</c:v>
              </c:pt>
              <c:pt idx="109">
                <c:v>2862.419921875</c:v>
              </c:pt>
              <c:pt idx="110">
                <c:v>2844.83984375</c:v>
              </c:pt>
              <c:pt idx="111">
                <c:v>2826.20458984375</c:v>
              </c:pt>
              <c:pt idx="112">
                <c:v>2807.9248046875</c:v>
              </c:pt>
              <c:pt idx="113">
                <c:v>2789.108642578125</c:v>
              </c:pt>
              <c:pt idx="114">
                <c:v>2770.411865234375</c:v>
              </c:pt>
              <c:pt idx="115">
                <c:v>2751.890869140625</c:v>
              </c:pt>
              <c:pt idx="116">
                <c:v>2712.83349609375</c:v>
              </c:pt>
              <c:pt idx="117">
                <c:v>2673.631103515625</c:v>
              </c:pt>
              <c:pt idx="118">
                <c:v>2634.521484375</c:v>
              </c:pt>
              <c:pt idx="119">
                <c:v>2594.37939453125</c:v>
              </c:pt>
              <c:pt idx="120">
                <c:v>2554.328125</c:v>
              </c:pt>
              <c:pt idx="121">
                <c:v>2515.17626953125</c:v>
              </c:pt>
              <c:pt idx="122">
                <c:v>2477.75537109375</c:v>
              </c:pt>
              <c:pt idx="123">
                <c:v>2438.310546875</c:v>
              </c:pt>
              <c:pt idx="124">
                <c:v>2399.67431640625</c:v>
              </c:pt>
              <c:pt idx="125">
                <c:v>2361.209228515625</c:v>
              </c:pt>
              <c:pt idx="126">
                <c:v>2340.182373046875</c:v>
              </c:pt>
              <c:pt idx="127">
                <c:v>2319.15576171875</c:v>
              </c:pt>
              <c:pt idx="128">
                <c:v>2298.12060546875</c:v>
              </c:pt>
              <c:pt idx="129">
                <c:v>2277.09716796875</c:v>
              </c:pt>
              <c:pt idx="130">
                <c:v>2255.998779296875</c:v>
              </c:pt>
              <c:pt idx="131">
                <c:v>2234.728759765625</c:v>
              </c:pt>
              <c:pt idx="132">
                <c:v>2214.156494140625</c:v>
              </c:pt>
              <c:pt idx="133">
                <c:v>2193.493408203125</c:v>
              </c:pt>
              <c:pt idx="134">
                <c:v>2172.770263671875</c:v>
              </c:pt>
              <c:pt idx="135">
                <c:v>2152.180419921875</c:v>
              </c:pt>
              <c:pt idx="136">
                <c:v>2142.977294921875</c:v>
              </c:pt>
              <c:pt idx="137">
                <c:v>2133.15380859375</c:v>
              </c:pt>
              <c:pt idx="138">
                <c:v>2123.302490234375</c:v>
              </c:pt>
              <c:pt idx="139">
                <c:v>2112.622802734375</c:v>
              </c:pt>
              <c:pt idx="140">
                <c:v>2102.265380859375</c:v>
              </c:pt>
              <c:pt idx="141">
                <c:v>2091.966552734375</c:v>
              </c:pt>
              <c:pt idx="142">
                <c:v>2081.78271484375</c:v>
              </c:pt>
              <c:pt idx="143">
                <c:v>2071.70849609375</c:v>
              </c:pt>
              <c:pt idx="144">
                <c:v>2061.7431640625</c:v>
              </c:pt>
              <c:pt idx="145">
                <c:v>2051.8857421875</c:v>
              </c:pt>
              <c:pt idx="146">
                <c:v>2055.730712890625</c:v>
              </c:pt>
              <c:pt idx="147">
                <c:v>2059.220703125</c:v>
              </c:pt>
              <c:pt idx="148">
                <c:v>2063.15283203125</c:v>
              </c:pt>
              <c:pt idx="149">
                <c:v>2067.51904296875</c:v>
              </c:pt>
              <c:pt idx="150">
                <c:v>2072.315185546875</c:v>
              </c:pt>
              <c:pt idx="151">
                <c:v>2076.94482421875</c:v>
              </c:pt>
              <c:pt idx="152">
                <c:v>2081.47216796875</c:v>
              </c:pt>
              <c:pt idx="153">
                <c:v>2085.989501953125</c:v>
              </c:pt>
              <c:pt idx="154">
                <c:v>2090.536865234375</c:v>
              </c:pt>
              <c:pt idx="155">
                <c:v>2095.08642578125</c:v>
              </c:pt>
              <c:pt idx="156">
                <c:v>2090.9814453125</c:v>
              </c:pt>
              <c:pt idx="157">
                <c:v>2086.859375</c:v>
              </c:pt>
              <c:pt idx="158">
                <c:v>2082.734130859375</c:v>
              </c:pt>
              <c:pt idx="159">
                <c:v>2078.61865234375</c:v>
              </c:pt>
              <c:pt idx="160">
                <c:v>2074.49658203125</c:v>
              </c:pt>
              <c:pt idx="161">
                <c:v>2070.426513671875</c:v>
              </c:pt>
              <c:pt idx="162">
                <c:v>2066.437744140625</c:v>
              </c:pt>
              <c:pt idx="163">
                <c:v>2062.43994140625</c:v>
              </c:pt>
              <c:pt idx="164">
                <c:v>2058.4013671875</c:v>
              </c:pt>
              <c:pt idx="165">
                <c:v>2054.37841796875</c:v>
              </c:pt>
              <c:pt idx="166">
                <c:v>2028.1925048828125</c:v>
              </c:pt>
              <c:pt idx="167">
                <c:v>2002.0662841796875</c:v>
              </c:pt>
              <c:pt idx="168">
                <c:v>1976.014892578125</c:v>
              </c:pt>
              <c:pt idx="169">
                <c:v>1950.03125</c:v>
              </c:pt>
              <c:pt idx="170">
                <c:v>1924.1409912109375</c:v>
              </c:pt>
              <c:pt idx="171">
                <c:v>1898.331787109375</c:v>
              </c:pt>
              <c:pt idx="172">
                <c:v>1872.5455322265625</c:v>
              </c:pt>
              <c:pt idx="173">
                <c:v>1846.777587890625</c:v>
              </c:pt>
              <c:pt idx="174">
                <c:v>1821.02099609375</c:v>
              </c:pt>
              <c:pt idx="175">
                <c:v>1795.273193359375</c:v>
              </c:pt>
              <c:pt idx="176">
                <c:v>1789.912109375</c:v>
              </c:pt>
              <c:pt idx="177">
                <c:v>1784.513671875</c:v>
              </c:pt>
              <c:pt idx="178">
                <c:v>1779.087646484375</c:v>
              </c:pt>
              <c:pt idx="179">
                <c:v>1773.6236572265625</c:v>
              </c:pt>
              <c:pt idx="180">
                <c:v>1768.143310546875</c:v>
              </c:pt>
              <c:pt idx="181">
                <c:v>1762.687255859375</c:v>
              </c:pt>
              <c:pt idx="182">
                <c:v>1757.300537109375</c:v>
              </c:pt>
              <c:pt idx="183">
                <c:v>1751.993408203125</c:v>
              </c:pt>
              <c:pt idx="184">
                <c:v>1746.6749267578125</c:v>
              </c:pt>
              <c:pt idx="185">
                <c:v>1741.33544921875</c:v>
              </c:pt>
              <c:pt idx="186">
                <c:v>1737.55615234375</c:v>
              </c:pt>
              <c:pt idx="187">
                <c:v>1733.760498046875</c:v>
              </c:pt>
              <c:pt idx="188">
                <c:v>1729.982177734375</c:v>
              </c:pt>
              <c:pt idx="189">
                <c:v>1726.17236328125</c:v>
              </c:pt>
              <c:pt idx="190">
                <c:v>1722.3223876953125</c:v>
              </c:pt>
              <c:pt idx="191">
                <c:v>1718.53759765625</c:v>
              </c:pt>
              <c:pt idx="192">
                <c:v>1714.5650634765625</c:v>
              </c:pt>
              <c:pt idx="193">
                <c:v>1710.466796875</c:v>
              </c:pt>
              <c:pt idx="194">
                <c:v>1706.4932861328125</c:v>
              </c:pt>
              <c:pt idx="195">
                <c:v>1702.53759765625</c:v>
              </c:pt>
              <c:pt idx="196">
                <c:v>1697.3516845703125</c:v>
              </c:pt>
              <c:pt idx="197">
                <c:v>1692.2039794921875</c:v>
              </c:pt>
              <c:pt idx="198">
                <c:v>1687.14404296875</c:v>
              </c:pt>
              <c:pt idx="199">
                <c:v>1682.0513916015625</c:v>
              </c:pt>
              <c:pt idx="200">
                <c:v>1676.8944091796875</c:v>
              </c:pt>
              <c:pt idx="201">
                <c:v>1671.785400390625</c:v>
              </c:pt>
              <c:pt idx="202">
                <c:v>1666.73291015625</c:v>
              </c:pt>
              <c:pt idx="203">
                <c:v>1661.802001953125</c:v>
              </c:pt>
              <c:pt idx="204">
                <c:v>1656.9091796875</c:v>
              </c:pt>
              <c:pt idx="205">
                <c:v>1651.9422607421875</c:v>
              </c:pt>
              <c:pt idx="206">
                <c:v>1649.35546875</c:v>
              </c:pt>
              <c:pt idx="207">
                <c:v>1646.7799072265625</c:v>
              </c:pt>
              <c:pt idx="208">
                <c:v>1644.061279296875</c:v>
              </c:pt>
              <c:pt idx="209">
                <c:v>1641.2757568359375</c:v>
              </c:pt>
              <c:pt idx="210">
                <c:v>1638.3070068359375</c:v>
              </c:pt>
              <c:pt idx="211">
                <c:v>1635.177978515625</c:v>
              </c:pt>
              <c:pt idx="212">
                <c:v>1632.0750732421875</c:v>
              </c:pt>
              <c:pt idx="213">
                <c:v>1628.89306640625</c:v>
              </c:pt>
              <c:pt idx="214">
                <c:v>1625.553955078125</c:v>
              </c:pt>
              <c:pt idx="215">
                <c:v>1622.0299072265625</c:v>
              </c:pt>
              <c:pt idx="216">
                <c:v>1616.41162109375</c:v>
              </c:pt>
              <c:pt idx="217">
                <c:v>1610.9849853515625</c:v>
              </c:pt>
              <c:pt idx="218">
                <c:v>1605.5999755859375</c:v>
              </c:pt>
              <c:pt idx="219">
                <c:v>1600.27001953125</c:v>
              </c:pt>
              <c:pt idx="220">
                <c:v>1595.0177001953125</c:v>
              </c:pt>
              <c:pt idx="221">
                <c:v>1589.7452392578125</c:v>
              </c:pt>
              <c:pt idx="222">
                <c:v>1584.7423095703125</c:v>
              </c:pt>
              <c:pt idx="223">
                <c:v>1579.7998046875</c:v>
              </c:pt>
              <c:pt idx="224">
                <c:v>1574.4515380859375</c:v>
              </c:pt>
              <c:pt idx="225">
                <c:v>1569.113525390625</c:v>
              </c:pt>
            </c:numLit>
          </c:val>
          <c:smooth val="1"/>
          <c:extLst xmlns:c16r2="http://schemas.microsoft.com/office/drawing/2015/06/chart">
            <c:ext xmlns:c16="http://schemas.microsoft.com/office/drawing/2014/chart" uri="{C3380CC4-5D6E-409C-BE32-E72D297353CC}">
              <c16:uniqueId val="{00000000-E1F2-473D-A393-378EFFF881D1}"/>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3094.682861328125</c:v>
              </c:pt>
              <c:pt idx="1">
                <c:v>3095.49072265625</c:v>
              </c:pt>
              <c:pt idx="2">
                <c:v>3096.273681640625</c:v>
              </c:pt>
              <c:pt idx="3">
                <c:v>3097.0849609375</c:v>
              </c:pt>
              <c:pt idx="4">
                <c:v>3097.87890625</c:v>
              </c:pt>
              <c:pt idx="5">
                <c:v>3098.681640625</c:v>
              </c:pt>
              <c:pt idx="6">
                <c:v>3099.60302734375</c:v>
              </c:pt>
              <c:pt idx="7">
                <c:v>3100.503662109375</c:v>
              </c:pt>
              <c:pt idx="8">
                <c:v>3101.3310546875</c:v>
              </c:pt>
              <c:pt idx="9">
                <c:v>3102.13037109375</c:v>
              </c:pt>
              <c:pt idx="10">
                <c:v>3102.934814453125</c:v>
              </c:pt>
              <c:pt idx="11">
                <c:v>3103.624267578125</c:v>
              </c:pt>
              <c:pt idx="12">
                <c:v>3104.416259765625</c:v>
              </c:pt>
              <c:pt idx="13">
                <c:v>3105.15185546875</c:v>
              </c:pt>
              <c:pt idx="14">
                <c:v>3105.891357421875</c:v>
              </c:pt>
              <c:pt idx="15">
                <c:v>3106.58642578125</c:v>
              </c:pt>
              <c:pt idx="16">
                <c:v>3108.033203125</c:v>
              </c:pt>
              <c:pt idx="17">
                <c:v>3109.498291015625</c:v>
              </c:pt>
              <c:pt idx="18">
                <c:v>3110.904052734375</c:v>
              </c:pt>
              <c:pt idx="19">
                <c:v>3112.228759765625</c:v>
              </c:pt>
              <c:pt idx="20">
                <c:v>3113.510986328125</c:v>
              </c:pt>
              <c:pt idx="21">
                <c:v>3114.2099609375</c:v>
              </c:pt>
              <c:pt idx="22">
                <c:v>3114.90087890625</c:v>
              </c:pt>
              <c:pt idx="23">
                <c:v>3115.538818359375</c:v>
              </c:pt>
              <c:pt idx="24">
                <c:v>3116.02392578125</c:v>
              </c:pt>
              <c:pt idx="25">
                <c:v>3116.58203125</c:v>
              </c:pt>
              <c:pt idx="26">
                <c:v>3136.931640625</c:v>
              </c:pt>
              <c:pt idx="27">
                <c:v>3157.20751953125</c:v>
              </c:pt>
              <c:pt idx="28">
                <c:v>3177.4443359375</c:v>
              </c:pt>
              <c:pt idx="29">
                <c:v>3197.593017578125</c:v>
              </c:pt>
              <c:pt idx="30">
                <c:v>3217.527099609375</c:v>
              </c:pt>
              <c:pt idx="31">
                <c:v>3237.13720703125</c:v>
              </c:pt>
              <c:pt idx="32">
                <c:v>3256.7861328125</c:v>
              </c:pt>
              <c:pt idx="33">
                <c:v>3276.239501953125</c:v>
              </c:pt>
              <c:pt idx="34">
                <c:v>3295.81591796875</c:v>
              </c:pt>
              <c:pt idx="35">
                <c:v>3315.326904296875</c:v>
              </c:pt>
              <c:pt idx="36">
                <c:v>3331.935546875</c:v>
              </c:pt>
              <c:pt idx="37">
                <c:v>3348.656005859375</c:v>
              </c:pt>
              <c:pt idx="38">
                <c:v>3365.1513671875</c:v>
              </c:pt>
              <c:pt idx="39">
                <c:v>3381.6044921875</c:v>
              </c:pt>
              <c:pt idx="40">
                <c:v>3398.03857421875</c:v>
              </c:pt>
              <c:pt idx="41">
                <c:v>3414.22900390625</c:v>
              </c:pt>
              <c:pt idx="42">
                <c:v>3430.83154296875</c:v>
              </c:pt>
              <c:pt idx="43">
                <c:v>3447.6240234375</c:v>
              </c:pt>
              <c:pt idx="44">
                <c:v>3464.315673828125</c:v>
              </c:pt>
              <c:pt idx="45">
                <c:v>3481.00830078125</c:v>
              </c:pt>
              <c:pt idx="46">
                <c:v>3476.656005859375</c:v>
              </c:pt>
              <c:pt idx="47">
                <c:v>3472.3525390625</c:v>
              </c:pt>
              <c:pt idx="48">
                <c:v>3467.93359375</c:v>
              </c:pt>
              <c:pt idx="49">
                <c:v>3463.2568359375</c:v>
              </c:pt>
              <c:pt idx="50">
                <c:v>3458.7490234375</c:v>
              </c:pt>
              <c:pt idx="51">
                <c:v>3454.062744140625</c:v>
              </c:pt>
              <c:pt idx="52">
                <c:v>3449.072998046875</c:v>
              </c:pt>
              <c:pt idx="53">
                <c:v>3443.93017578125</c:v>
              </c:pt>
              <c:pt idx="54">
                <c:v>3438.7431640625</c:v>
              </c:pt>
              <c:pt idx="55">
                <c:v>3433.402099609375</c:v>
              </c:pt>
              <c:pt idx="56">
                <c:v>3418.82080078125</c:v>
              </c:pt>
              <c:pt idx="57">
                <c:v>3404.17041015625</c:v>
              </c:pt>
              <c:pt idx="58">
                <c:v>3389.654296875</c:v>
              </c:pt>
              <c:pt idx="59">
                <c:v>3375.452880859375</c:v>
              </c:pt>
              <c:pt idx="60">
                <c:v>3361.240966796875</c:v>
              </c:pt>
              <c:pt idx="61">
                <c:v>3347.084228515625</c:v>
              </c:pt>
              <c:pt idx="62">
                <c:v>3333.640625</c:v>
              </c:pt>
              <c:pt idx="63">
                <c:v>3319.97802734375</c:v>
              </c:pt>
              <c:pt idx="64">
                <c:v>3306.214111328125</c:v>
              </c:pt>
              <c:pt idx="65">
                <c:v>3292.47119140625</c:v>
              </c:pt>
              <c:pt idx="66">
                <c:v>3279.73681640625</c:v>
              </c:pt>
              <c:pt idx="67">
                <c:v>3267.209228515625</c:v>
              </c:pt>
              <c:pt idx="68">
                <c:v>3254.365966796875</c:v>
              </c:pt>
              <c:pt idx="69">
                <c:v>3241.549560546875</c:v>
              </c:pt>
              <c:pt idx="70">
                <c:v>3228.635986328125</c:v>
              </c:pt>
              <c:pt idx="71">
                <c:v>3215.886962890625</c:v>
              </c:pt>
              <c:pt idx="72">
                <c:v>3202.99609375</c:v>
              </c:pt>
              <c:pt idx="73">
                <c:v>3190.037109375</c:v>
              </c:pt>
              <c:pt idx="74">
                <c:v>3177.0146484375</c:v>
              </c:pt>
              <c:pt idx="75">
                <c:v>3164.0205078125</c:v>
              </c:pt>
              <c:pt idx="76">
                <c:v>3160.939453125</c:v>
              </c:pt>
              <c:pt idx="77">
                <c:v>3157.714111328125</c:v>
              </c:pt>
              <c:pt idx="78">
                <c:v>3154.542724609375</c:v>
              </c:pt>
              <c:pt idx="79">
                <c:v>3151.21630859375</c:v>
              </c:pt>
              <c:pt idx="80">
                <c:v>3147.95703125</c:v>
              </c:pt>
              <c:pt idx="81">
                <c:v>3144.74609375</c:v>
              </c:pt>
              <c:pt idx="82">
                <c:v>3141.92138671875</c:v>
              </c:pt>
              <c:pt idx="83">
                <c:v>3138.7119140625</c:v>
              </c:pt>
              <c:pt idx="84">
                <c:v>3135.5263671875</c:v>
              </c:pt>
              <c:pt idx="85">
                <c:v>3132.4306640625</c:v>
              </c:pt>
              <c:pt idx="86">
                <c:v>3121.72607421875</c:v>
              </c:pt>
              <c:pt idx="87">
                <c:v>3110.954345703125</c:v>
              </c:pt>
              <c:pt idx="88">
                <c:v>3100.22705078125</c:v>
              </c:pt>
              <c:pt idx="89">
                <c:v>3089.702392578125</c:v>
              </c:pt>
              <c:pt idx="90">
                <c:v>3078.9853515625</c:v>
              </c:pt>
              <c:pt idx="91">
                <c:v>3068.235107421875</c:v>
              </c:pt>
              <c:pt idx="92">
                <c:v>3057.785888671875</c:v>
              </c:pt>
              <c:pt idx="93">
                <c:v>3047.402099609375</c:v>
              </c:pt>
              <c:pt idx="94">
                <c:v>3036.83837890625</c:v>
              </c:pt>
              <c:pt idx="95">
                <c:v>3026.112060546875</c:v>
              </c:pt>
              <c:pt idx="96">
                <c:v>3016.799560546875</c:v>
              </c:pt>
              <c:pt idx="97">
                <c:v>3007.532470703125</c:v>
              </c:pt>
              <c:pt idx="98">
                <c:v>2998.404296875</c:v>
              </c:pt>
              <c:pt idx="99">
                <c:v>2989.26513671875</c:v>
              </c:pt>
              <c:pt idx="100">
                <c:v>2980.210205078125</c:v>
              </c:pt>
              <c:pt idx="101">
                <c:v>2971.11083984375</c:v>
              </c:pt>
              <c:pt idx="102">
                <c:v>2962.090087890625</c:v>
              </c:pt>
              <c:pt idx="103">
                <c:v>2953.096435546875</c:v>
              </c:pt>
              <c:pt idx="104">
                <c:v>2943.986083984375</c:v>
              </c:pt>
              <c:pt idx="105">
                <c:v>2934.898681640625</c:v>
              </c:pt>
              <c:pt idx="106">
                <c:v>2921.266357421875</c:v>
              </c:pt>
              <c:pt idx="107">
                <c:v>2907.569091796875</c:v>
              </c:pt>
              <c:pt idx="108">
                <c:v>2893.880859375</c:v>
              </c:pt>
              <c:pt idx="109">
                <c:v>2880.083984375</c:v>
              </c:pt>
              <c:pt idx="110">
                <c:v>2866.28466796875</c:v>
              </c:pt>
              <c:pt idx="111">
                <c:v>2852.068115234375</c:v>
              </c:pt>
              <c:pt idx="112">
                <c:v>2837.867919921875</c:v>
              </c:pt>
              <c:pt idx="113">
                <c:v>2823.97216796875</c:v>
              </c:pt>
              <c:pt idx="114">
                <c:v>2810.450439453125</c:v>
              </c:pt>
              <c:pt idx="115">
                <c:v>2797.122802734375</c:v>
              </c:pt>
              <c:pt idx="116">
                <c:v>2763.2529296875</c:v>
              </c:pt>
              <c:pt idx="117">
                <c:v>2728.83740234375</c:v>
              </c:pt>
              <c:pt idx="118">
                <c:v>2694.048828125</c:v>
              </c:pt>
              <c:pt idx="119">
                <c:v>2659.077392578125</c:v>
              </c:pt>
              <c:pt idx="120">
                <c:v>2624.732666015625</c:v>
              </c:pt>
              <c:pt idx="121">
                <c:v>2590.434814453125</c:v>
              </c:pt>
              <c:pt idx="122">
                <c:v>2555.916748046875</c:v>
              </c:pt>
              <c:pt idx="123">
                <c:v>2521.444091796875</c:v>
              </c:pt>
              <c:pt idx="124">
                <c:v>2487.0078125</c:v>
              </c:pt>
              <c:pt idx="125">
                <c:v>2452.5732421875</c:v>
              </c:pt>
              <c:pt idx="126">
                <c:v>2402.85009765625</c:v>
              </c:pt>
              <c:pt idx="127">
                <c:v>2353.21923828125</c:v>
              </c:pt>
              <c:pt idx="128">
                <c:v>2303.703857421875</c:v>
              </c:pt>
              <c:pt idx="129">
                <c:v>2254.2783203125</c:v>
              </c:pt>
              <c:pt idx="130">
                <c:v>2204.861083984375</c:v>
              </c:pt>
              <c:pt idx="131">
                <c:v>2155.41552734375</c:v>
              </c:pt>
              <c:pt idx="132">
                <c:v>2105.998046875</c:v>
              </c:pt>
              <c:pt idx="133">
                <c:v>2056.589111328125</c:v>
              </c:pt>
              <c:pt idx="134">
                <c:v>2007.08740234375</c:v>
              </c:pt>
              <c:pt idx="135">
                <c:v>1957.520263671875</c:v>
              </c:pt>
              <c:pt idx="136">
                <c:v>1966.4302978515625</c:v>
              </c:pt>
              <c:pt idx="137">
                <c:v>1975.33984375</c:v>
              </c:pt>
              <c:pt idx="138">
                <c:v>1984.2156982421875</c:v>
              </c:pt>
              <c:pt idx="139">
                <c:v>1993.0843505859375</c:v>
              </c:pt>
              <c:pt idx="140">
                <c:v>2001.9736328125</c:v>
              </c:pt>
              <c:pt idx="141">
                <c:v>2011.193603515625</c:v>
              </c:pt>
              <c:pt idx="142">
                <c:v>2020.1390380859375</c:v>
              </c:pt>
              <c:pt idx="143">
                <c:v>2029.06787109375</c:v>
              </c:pt>
              <c:pt idx="144">
                <c:v>2037.9833984375</c:v>
              </c:pt>
              <c:pt idx="145">
                <c:v>2046.886474609375</c:v>
              </c:pt>
              <c:pt idx="146">
                <c:v>2038.3040771484375</c:v>
              </c:pt>
              <c:pt idx="147">
                <c:v>2029.7159423828125</c:v>
              </c:pt>
              <c:pt idx="148">
                <c:v>2021.1220703125</c:v>
              </c:pt>
              <c:pt idx="149">
                <c:v>2012.522705078125</c:v>
              </c:pt>
              <c:pt idx="150">
                <c:v>2003.917724609375</c:v>
              </c:pt>
              <c:pt idx="151">
                <c:v>1995.330322265625</c:v>
              </c:pt>
              <c:pt idx="152">
                <c:v>1986.74072265625</c:v>
              </c:pt>
              <c:pt idx="153">
                <c:v>1978.11474609375</c:v>
              </c:pt>
              <c:pt idx="154">
                <c:v>1969.440185546875</c:v>
              </c:pt>
              <c:pt idx="155">
                <c:v>1960.712646484375</c:v>
              </c:pt>
              <c:pt idx="156">
                <c:v>1961.33544921875</c:v>
              </c:pt>
              <c:pt idx="157">
                <c:v>1961.96630859375</c:v>
              </c:pt>
              <c:pt idx="158">
                <c:v>1962.601318359375</c:v>
              </c:pt>
              <c:pt idx="159">
                <c:v>1963.241943359375</c:v>
              </c:pt>
              <c:pt idx="160">
                <c:v>1963.8916015625</c:v>
              </c:pt>
              <c:pt idx="161">
                <c:v>1964.551513671875</c:v>
              </c:pt>
              <c:pt idx="162">
                <c:v>1965.2181396484375</c:v>
              </c:pt>
              <c:pt idx="163">
                <c:v>1965.886474609375</c:v>
              </c:pt>
              <c:pt idx="164">
                <c:v>1966.55712890625</c:v>
              </c:pt>
              <c:pt idx="165">
                <c:v>1967.2344970703125</c:v>
              </c:pt>
              <c:pt idx="166">
                <c:v>1966.7490234375</c:v>
              </c:pt>
              <c:pt idx="167">
                <c:v>1966.242919921875</c:v>
              </c:pt>
              <c:pt idx="168">
                <c:v>1965.7296142578125</c:v>
              </c:pt>
              <c:pt idx="169">
                <c:v>1965.2115478515625</c:v>
              </c:pt>
              <c:pt idx="170">
                <c:v>1964.6644287109375</c:v>
              </c:pt>
              <c:pt idx="171">
                <c:v>1964.0946044921875</c:v>
              </c:pt>
              <c:pt idx="172">
                <c:v>1963.533935546875</c:v>
              </c:pt>
              <c:pt idx="173">
                <c:v>1962.972900390625</c:v>
              </c:pt>
              <c:pt idx="174">
                <c:v>1962.3974609375</c:v>
              </c:pt>
              <c:pt idx="175">
                <c:v>1961.8143310546875</c:v>
              </c:pt>
              <c:pt idx="176">
                <c:v>1956.362548828125</c:v>
              </c:pt>
              <c:pt idx="177">
                <c:v>1950.9224853515625</c:v>
              </c:pt>
              <c:pt idx="178">
                <c:v>1945.4866943359375</c:v>
              </c:pt>
              <c:pt idx="179">
                <c:v>1940.046630859375</c:v>
              </c:pt>
              <c:pt idx="180">
                <c:v>1934.598388671875</c:v>
              </c:pt>
              <c:pt idx="181">
                <c:v>1929.1539306640625</c:v>
              </c:pt>
              <c:pt idx="182">
                <c:v>1923.7216796875</c:v>
              </c:pt>
              <c:pt idx="183">
                <c:v>1918.300048828125</c:v>
              </c:pt>
              <c:pt idx="184">
                <c:v>1912.8861083984375</c:v>
              </c:pt>
              <c:pt idx="185">
                <c:v>1907.4759521484375</c:v>
              </c:pt>
              <c:pt idx="186">
                <c:v>1905.1240234375</c:v>
              </c:pt>
              <c:pt idx="187">
                <c:v>1902.7607421875</c:v>
              </c:pt>
              <c:pt idx="188">
                <c:v>1900.3843994140625</c:v>
              </c:pt>
              <c:pt idx="189">
                <c:v>1897.998779296875</c:v>
              </c:pt>
              <c:pt idx="190">
                <c:v>1895.6328125</c:v>
              </c:pt>
              <c:pt idx="191">
                <c:v>1893.2916259765625</c:v>
              </c:pt>
              <c:pt idx="192">
                <c:v>1890.9569091796875</c:v>
              </c:pt>
              <c:pt idx="193">
                <c:v>1888.6224365234375</c:v>
              </c:pt>
              <c:pt idx="194">
                <c:v>1886.2879638671875</c:v>
              </c:pt>
              <c:pt idx="195">
                <c:v>1883.955810546875</c:v>
              </c:pt>
              <c:pt idx="196">
                <c:v>1878.0145263671875</c:v>
              </c:pt>
              <c:pt idx="197">
                <c:v>1872.07958984375</c:v>
              </c:pt>
              <c:pt idx="198">
                <c:v>1866.1507568359375</c:v>
              </c:pt>
              <c:pt idx="199">
                <c:v>1860.221435546875</c:v>
              </c:pt>
              <c:pt idx="200">
                <c:v>1854.288818359375</c:v>
              </c:pt>
              <c:pt idx="201">
                <c:v>1848.356689453125</c:v>
              </c:pt>
              <c:pt idx="202">
                <c:v>1842.43310546875</c:v>
              </c:pt>
              <c:pt idx="203">
                <c:v>1836.5211181640625</c:v>
              </c:pt>
              <c:pt idx="204">
                <c:v>1830.61328125</c:v>
              </c:pt>
              <c:pt idx="205">
                <c:v>1824.7037353515625</c:v>
              </c:pt>
              <c:pt idx="206">
                <c:v>1822.9217529296875</c:v>
              </c:pt>
              <c:pt idx="207">
                <c:v>1821.114990234375</c:v>
              </c:pt>
              <c:pt idx="208">
                <c:v>1819.28515625</c:v>
              </c:pt>
              <c:pt idx="209">
                <c:v>1817.452392578125</c:v>
              </c:pt>
              <c:pt idx="210">
                <c:v>1815.64306640625</c:v>
              </c:pt>
              <c:pt idx="211">
                <c:v>1813.845703125</c:v>
              </c:pt>
              <c:pt idx="212">
                <c:v>1812.0362548828125</c:v>
              </c:pt>
              <c:pt idx="213">
                <c:v>1810.230224609375</c:v>
              </c:pt>
              <c:pt idx="214">
                <c:v>1808.4468994140625</c:v>
              </c:pt>
              <c:pt idx="215">
                <c:v>1806.6788330078125</c:v>
              </c:pt>
              <c:pt idx="216">
                <c:v>1805.017333984375</c:v>
              </c:pt>
              <c:pt idx="217">
                <c:v>1803.3197021484375</c:v>
              </c:pt>
              <c:pt idx="218">
                <c:v>1801.6029052734375</c:v>
              </c:pt>
              <c:pt idx="219">
                <c:v>1799.8892822265625</c:v>
              </c:pt>
              <c:pt idx="220">
                <c:v>1798.1890869140625</c:v>
              </c:pt>
              <c:pt idx="221">
                <c:v>1796.4892578125</c:v>
              </c:pt>
              <c:pt idx="222">
                <c:v>1794.7606201171875</c:v>
              </c:pt>
              <c:pt idx="223">
                <c:v>1793.003173828125</c:v>
              </c:pt>
              <c:pt idx="224">
                <c:v>1791.2945556640625</c:v>
              </c:pt>
              <c:pt idx="225">
                <c:v>1789.57958984375</c:v>
              </c:pt>
            </c:numLit>
          </c:val>
          <c:smooth val="0"/>
          <c:extLst xmlns:c16r2="http://schemas.microsoft.com/office/drawing/2015/06/chart">
            <c:ext xmlns:c16="http://schemas.microsoft.com/office/drawing/2014/chart" uri="{C3380CC4-5D6E-409C-BE32-E72D297353CC}">
              <c16:uniqueId val="{00000001-E1F2-473D-A393-378EFFF881D1}"/>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3083.39990234375</c:v>
              </c:pt>
              <c:pt idx="1">
                <c:v>3083.3037109375</c:v>
              </c:pt>
              <c:pt idx="2">
                <c:v>3083.203125</c:v>
              </c:pt>
              <c:pt idx="3">
                <c:v>3083.1025390625</c:v>
              </c:pt>
              <c:pt idx="4">
                <c:v>3083.0009765625</c:v>
              </c:pt>
              <c:pt idx="5">
                <c:v>3082.89892578125</c:v>
              </c:pt>
              <c:pt idx="6">
                <c:v>3083.41943359375</c:v>
              </c:pt>
              <c:pt idx="7">
                <c:v>3083.93896484375</c:v>
              </c:pt>
              <c:pt idx="8">
                <c:v>3084.458740234375</c:v>
              </c:pt>
              <c:pt idx="9">
                <c:v>3085.09228515625</c:v>
              </c:pt>
              <c:pt idx="10">
                <c:v>3085.725341796875</c:v>
              </c:pt>
              <c:pt idx="11">
                <c:v>3086.3017578125</c:v>
              </c:pt>
              <c:pt idx="12">
                <c:v>3086.881103515625</c:v>
              </c:pt>
              <c:pt idx="13">
                <c:v>3087.4619140625</c:v>
              </c:pt>
              <c:pt idx="14">
                <c:v>3088.040771484375</c:v>
              </c:pt>
              <c:pt idx="15">
                <c:v>3088.61962890625</c:v>
              </c:pt>
              <c:pt idx="16">
                <c:v>3089.194580078125</c:v>
              </c:pt>
              <c:pt idx="17">
                <c:v>3089.793212890625</c:v>
              </c:pt>
              <c:pt idx="18">
                <c:v>3090.385498046875</c:v>
              </c:pt>
              <c:pt idx="19">
                <c:v>3090.97900390625</c:v>
              </c:pt>
              <c:pt idx="20">
                <c:v>3091.488525390625</c:v>
              </c:pt>
              <c:pt idx="21">
                <c:v>3092.102294921875</c:v>
              </c:pt>
              <c:pt idx="22">
                <c:v>3092.70654296875</c:v>
              </c:pt>
              <c:pt idx="23">
                <c:v>3093.31201171875</c:v>
              </c:pt>
              <c:pt idx="24">
                <c:v>3093.91796875</c:v>
              </c:pt>
              <c:pt idx="25">
                <c:v>3094.5244140625</c:v>
              </c:pt>
              <c:pt idx="26">
                <c:v>3113.98974609375</c:v>
              </c:pt>
              <c:pt idx="27">
                <c:v>3133.455810546875</c:v>
              </c:pt>
              <c:pt idx="28">
                <c:v>3152.9228515625</c:v>
              </c:pt>
              <c:pt idx="29">
                <c:v>3172.37548828125</c:v>
              </c:pt>
              <c:pt idx="30">
                <c:v>3191.88623046875</c:v>
              </c:pt>
              <c:pt idx="31">
                <c:v>3211.257568359375</c:v>
              </c:pt>
              <c:pt idx="32">
                <c:v>3230.629150390625</c:v>
              </c:pt>
              <c:pt idx="33">
                <c:v>3249.9970703125</c:v>
              </c:pt>
              <c:pt idx="34">
                <c:v>3269.3642578125</c:v>
              </c:pt>
              <c:pt idx="35">
                <c:v>3288.7333984375</c:v>
              </c:pt>
              <c:pt idx="36">
                <c:v>3293.390380859375</c:v>
              </c:pt>
              <c:pt idx="37">
                <c:v>3298.045654296875</c:v>
              </c:pt>
              <c:pt idx="38">
                <c:v>3302.7060546875</c:v>
              </c:pt>
              <c:pt idx="39">
                <c:v>3307.36767578125</c:v>
              </c:pt>
              <c:pt idx="40">
                <c:v>3312.045654296875</c:v>
              </c:pt>
              <c:pt idx="41">
                <c:v>3316.708251953125</c:v>
              </c:pt>
              <c:pt idx="42">
                <c:v>3321.36669921875</c:v>
              </c:pt>
              <c:pt idx="43">
                <c:v>3326.093505859375</c:v>
              </c:pt>
              <c:pt idx="44">
                <c:v>3330.823486328125</c:v>
              </c:pt>
              <c:pt idx="45">
                <c:v>3335.5556640625</c:v>
              </c:pt>
              <c:pt idx="46">
                <c:v>3330.758544921875</c:v>
              </c:pt>
              <c:pt idx="47">
                <c:v>3325.95361328125</c:v>
              </c:pt>
              <c:pt idx="48">
                <c:v>3321.15234375</c:v>
              </c:pt>
              <c:pt idx="49">
                <c:v>3316.350830078125</c:v>
              </c:pt>
              <c:pt idx="50">
                <c:v>3311.550048828125</c:v>
              </c:pt>
              <c:pt idx="51">
                <c:v>3306.76318359375</c:v>
              </c:pt>
              <c:pt idx="52">
                <c:v>3301.97265625</c:v>
              </c:pt>
              <c:pt idx="53">
                <c:v>3297.18408203125</c:v>
              </c:pt>
              <c:pt idx="54">
                <c:v>3292.376708984375</c:v>
              </c:pt>
              <c:pt idx="55">
                <c:v>3287.572998046875</c:v>
              </c:pt>
              <c:pt idx="56">
                <c:v>3273.239501953125</c:v>
              </c:pt>
              <c:pt idx="57">
                <c:v>3258.89697265625</c:v>
              </c:pt>
              <c:pt idx="58">
                <c:v>3244.552001953125</c:v>
              </c:pt>
              <c:pt idx="59">
                <c:v>3230.2060546875</c:v>
              </c:pt>
              <c:pt idx="60">
                <c:v>3215.861328125</c:v>
              </c:pt>
              <c:pt idx="61">
                <c:v>3201.51513671875</c:v>
              </c:pt>
              <c:pt idx="62">
                <c:v>3187.159912109375</c:v>
              </c:pt>
              <c:pt idx="63">
                <c:v>3172.801025390625</c:v>
              </c:pt>
              <c:pt idx="64">
                <c:v>3158.43994140625</c:v>
              </c:pt>
              <c:pt idx="65">
                <c:v>3144.0703125</c:v>
              </c:pt>
              <c:pt idx="66">
                <c:v>3129.697509765625</c:v>
              </c:pt>
              <c:pt idx="67">
                <c:v>3115.32421875</c:v>
              </c:pt>
              <c:pt idx="68">
                <c:v>3100.95263671875</c:v>
              </c:pt>
              <c:pt idx="69">
                <c:v>3086.58056640625</c:v>
              </c:pt>
              <c:pt idx="70">
                <c:v>3072.22314453125</c:v>
              </c:pt>
              <c:pt idx="71">
                <c:v>3057.90234375</c:v>
              </c:pt>
              <c:pt idx="72">
                <c:v>3043.5615234375</c:v>
              </c:pt>
              <c:pt idx="73">
                <c:v>3029.21630859375</c:v>
              </c:pt>
              <c:pt idx="74">
                <c:v>3014.86767578125</c:v>
              </c:pt>
              <c:pt idx="75">
                <c:v>3000.515625</c:v>
              </c:pt>
              <c:pt idx="76">
                <c:v>3010.1025390625</c:v>
              </c:pt>
              <c:pt idx="77">
                <c:v>3019.481689453125</c:v>
              </c:pt>
              <c:pt idx="78">
                <c:v>3028.6484375</c:v>
              </c:pt>
              <c:pt idx="79">
                <c:v>3038.33837890625</c:v>
              </c:pt>
              <c:pt idx="80">
                <c:v>3048.09619140625</c:v>
              </c:pt>
              <c:pt idx="81">
                <c:v>3057.806884765625</c:v>
              </c:pt>
              <c:pt idx="82">
                <c:v>3067.574951171875</c:v>
              </c:pt>
              <c:pt idx="83">
                <c:v>3077.88037109375</c:v>
              </c:pt>
              <c:pt idx="84">
                <c:v>3088.261474609375</c:v>
              </c:pt>
              <c:pt idx="85">
                <c:v>3098.774169921875</c:v>
              </c:pt>
              <c:pt idx="86">
                <c:v>3097.964111328125</c:v>
              </c:pt>
              <c:pt idx="87">
                <c:v>3097.040771484375</c:v>
              </c:pt>
              <c:pt idx="88">
                <c:v>3096.11865234375</c:v>
              </c:pt>
              <c:pt idx="89">
                <c:v>3095.16455078125</c:v>
              </c:pt>
              <c:pt idx="90">
                <c:v>3094.065673828125</c:v>
              </c:pt>
              <c:pt idx="91">
                <c:v>3093.6962890625</c:v>
              </c:pt>
              <c:pt idx="92">
                <c:v>3093.3076171875</c:v>
              </c:pt>
              <c:pt idx="93">
                <c:v>3092.898193359375</c:v>
              </c:pt>
              <c:pt idx="94">
                <c:v>3092.4716796875</c:v>
              </c:pt>
              <c:pt idx="95">
                <c:v>3091.9970703125</c:v>
              </c:pt>
              <c:pt idx="96">
                <c:v>3088.6005859375</c:v>
              </c:pt>
              <c:pt idx="97">
                <c:v>3085.1279296875</c:v>
              </c:pt>
              <c:pt idx="98">
                <c:v>3081.624755859375</c:v>
              </c:pt>
              <c:pt idx="99">
                <c:v>3078.092041015625</c:v>
              </c:pt>
              <c:pt idx="100">
                <c:v>3074.4189453125</c:v>
              </c:pt>
              <c:pt idx="101">
                <c:v>3070.087890625</c:v>
              </c:pt>
              <c:pt idx="102">
                <c:v>3065.643798828125</c:v>
              </c:pt>
              <c:pt idx="103">
                <c:v>3061.1650390625</c:v>
              </c:pt>
              <c:pt idx="104">
                <c:v>3056.649169921875</c:v>
              </c:pt>
              <c:pt idx="105">
                <c:v>3052.07275390625</c:v>
              </c:pt>
              <c:pt idx="106">
                <c:v>3017.466552734375</c:v>
              </c:pt>
              <c:pt idx="107">
                <c:v>2983.087158203125</c:v>
              </c:pt>
              <c:pt idx="108">
                <c:v>2948.926025390625</c:v>
              </c:pt>
              <c:pt idx="109">
                <c:v>2915.015869140625</c:v>
              </c:pt>
              <c:pt idx="110">
                <c:v>2881.3037109375</c:v>
              </c:pt>
              <c:pt idx="111">
                <c:v>2847.4501953125</c:v>
              </c:pt>
              <c:pt idx="112">
                <c:v>2814.395751953125</c:v>
              </c:pt>
              <c:pt idx="113">
                <c:v>2782.084228515625</c:v>
              </c:pt>
              <c:pt idx="114">
                <c:v>2750.50146484375</c:v>
              </c:pt>
              <c:pt idx="115">
                <c:v>2719.682861328125</c:v>
              </c:pt>
              <c:pt idx="116">
                <c:v>2696.893798828125</c:v>
              </c:pt>
              <c:pt idx="117">
                <c:v>2674.023193359375</c:v>
              </c:pt>
              <c:pt idx="118">
                <c:v>2651.07421875</c:v>
              </c:pt>
              <c:pt idx="119">
                <c:v>2628.125732421875</c:v>
              </c:pt>
              <c:pt idx="120">
                <c:v>2605.182373046875</c:v>
              </c:pt>
              <c:pt idx="121">
                <c:v>2582.149658203125</c:v>
              </c:pt>
              <c:pt idx="122">
                <c:v>2558.300537109375</c:v>
              </c:pt>
              <c:pt idx="123">
                <c:v>2534.536376953125</c:v>
              </c:pt>
              <c:pt idx="124">
                <c:v>2510.7705078125</c:v>
              </c:pt>
              <c:pt idx="125">
                <c:v>2486.99267578125</c:v>
              </c:pt>
              <c:pt idx="126">
                <c:v>2463.577880859375</c:v>
              </c:pt>
              <c:pt idx="127">
                <c:v>2440.1767578125</c:v>
              </c:pt>
              <c:pt idx="128">
                <c:v>2416.772216796875</c:v>
              </c:pt>
              <c:pt idx="129">
                <c:v>2393.36279296875</c:v>
              </c:pt>
              <c:pt idx="130">
                <c:v>2369.963134765625</c:v>
              </c:pt>
              <c:pt idx="131">
                <c:v>2346.479736328125</c:v>
              </c:pt>
              <c:pt idx="132">
                <c:v>2323.01025390625</c:v>
              </c:pt>
              <c:pt idx="133">
                <c:v>2299.548095703125</c:v>
              </c:pt>
              <c:pt idx="134">
                <c:v>2276.0986328125</c:v>
              </c:pt>
              <c:pt idx="135">
                <c:v>2252.664794921875</c:v>
              </c:pt>
              <c:pt idx="136">
                <c:v>2244.879150390625</c:v>
              </c:pt>
              <c:pt idx="137">
                <c:v>2237.11572265625</c:v>
              </c:pt>
              <c:pt idx="138">
                <c:v>2229.322265625</c:v>
              </c:pt>
              <c:pt idx="139">
                <c:v>2221.46240234375</c:v>
              </c:pt>
              <c:pt idx="140">
                <c:v>2213.64013671875</c:v>
              </c:pt>
              <c:pt idx="141">
                <c:v>2206.06103515625</c:v>
              </c:pt>
              <c:pt idx="142">
                <c:v>2198.470703125</c:v>
              </c:pt>
              <c:pt idx="143">
                <c:v>2190.86962890625</c:v>
              </c:pt>
              <c:pt idx="144">
                <c:v>2183.25341796875</c:v>
              </c:pt>
              <c:pt idx="145">
                <c:v>2175.62890625</c:v>
              </c:pt>
              <c:pt idx="146">
                <c:v>2173.4990234375</c:v>
              </c:pt>
              <c:pt idx="147">
                <c:v>2171.363525390625</c:v>
              </c:pt>
              <c:pt idx="148">
                <c:v>2169.236572265625</c:v>
              </c:pt>
              <c:pt idx="149">
                <c:v>2167.111572265625</c:v>
              </c:pt>
              <c:pt idx="150">
                <c:v>2164.988037109375</c:v>
              </c:pt>
              <c:pt idx="151">
                <c:v>2162.849853515625</c:v>
              </c:pt>
              <c:pt idx="152">
                <c:v>2160.715576171875</c:v>
              </c:pt>
              <c:pt idx="153">
                <c:v>2158.58544921875</c:v>
              </c:pt>
              <c:pt idx="154">
                <c:v>2156.46240234375</c:v>
              </c:pt>
              <c:pt idx="155">
                <c:v>2154.35107421875</c:v>
              </c:pt>
              <c:pt idx="156">
                <c:v>2155.08154296875</c:v>
              </c:pt>
              <c:pt idx="157">
                <c:v>2155.830810546875</c:v>
              </c:pt>
              <c:pt idx="158">
                <c:v>2156.595703125</c:v>
              </c:pt>
              <c:pt idx="159">
                <c:v>2157.3759765625</c:v>
              </c:pt>
              <c:pt idx="160">
                <c:v>2158.173095703125</c:v>
              </c:pt>
              <c:pt idx="161">
                <c:v>2158.979248046875</c:v>
              </c:pt>
              <c:pt idx="162">
                <c:v>2159.792236328125</c:v>
              </c:pt>
              <c:pt idx="163">
                <c:v>2160.6181640625</c:v>
              </c:pt>
              <c:pt idx="164">
                <c:v>2161.46826171875</c:v>
              </c:pt>
              <c:pt idx="165">
                <c:v>2162.341796875</c:v>
              </c:pt>
              <c:pt idx="166">
                <c:v>2145.028564453125</c:v>
              </c:pt>
              <c:pt idx="167">
                <c:v>2127.6923828125</c:v>
              </c:pt>
              <c:pt idx="168">
                <c:v>2110.333984375</c:v>
              </c:pt>
              <c:pt idx="169">
                <c:v>2092.953369140625</c:v>
              </c:pt>
              <c:pt idx="170">
                <c:v>2075.547607421875</c:v>
              </c:pt>
              <c:pt idx="171">
                <c:v>2058.1162109375</c:v>
              </c:pt>
              <c:pt idx="172">
                <c:v>2040.65771484375</c:v>
              </c:pt>
              <c:pt idx="173">
                <c:v>2023.1710205078125</c:v>
              </c:pt>
              <c:pt idx="174">
                <c:v>2005.65576171875</c:v>
              </c:pt>
              <c:pt idx="175">
                <c:v>1988.112060546875</c:v>
              </c:pt>
              <c:pt idx="176">
                <c:v>1993.213134765625</c:v>
              </c:pt>
              <c:pt idx="177">
                <c:v>1998.28076171875</c:v>
              </c:pt>
              <c:pt idx="178">
                <c:v>2003.3070068359375</c:v>
              </c:pt>
              <c:pt idx="179">
                <c:v>2008.287353515625</c:v>
              </c:pt>
              <c:pt idx="180">
                <c:v>2013.2147216796875</c:v>
              </c:pt>
              <c:pt idx="181">
                <c:v>2018.0750732421875</c:v>
              </c:pt>
              <c:pt idx="182">
                <c:v>2022.8653564453125</c:v>
              </c:pt>
              <c:pt idx="183">
                <c:v>2027.5982666015625</c:v>
              </c:pt>
              <c:pt idx="184">
                <c:v>2032.2862548828125</c:v>
              </c:pt>
              <c:pt idx="185">
                <c:v>2036.94921875</c:v>
              </c:pt>
              <c:pt idx="186">
                <c:v>2032.603271484375</c:v>
              </c:pt>
              <c:pt idx="187">
                <c:v>2028.2862548828125</c:v>
              </c:pt>
              <c:pt idx="188">
                <c:v>2023.9962158203125</c:v>
              </c:pt>
              <c:pt idx="189">
                <c:v>2019.7266845703125</c:v>
              </c:pt>
              <c:pt idx="190">
                <c:v>2015.458251953125</c:v>
              </c:pt>
              <c:pt idx="191">
                <c:v>2011.1839599609375</c:v>
              </c:pt>
              <c:pt idx="192">
                <c:v>2006.9180908203125</c:v>
              </c:pt>
              <c:pt idx="193">
                <c:v>2002.6634521484375</c:v>
              </c:pt>
              <c:pt idx="194">
                <c:v>1998.4144287109375</c:v>
              </c:pt>
              <c:pt idx="195">
                <c:v>1994.1666259765625</c:v>
              </c:pt>
              <c:pt idx="196">
                <c:v>1989.8626708984375</c:v>
              </c:pt>
              <c:pt idx="197">
                <c:v>1985.6046142578125</c:v>
              </c:pt>
              <c:pt idx="198">
                <c:v>1981.3873291015625</c:v>
              </c:pt>
              <c:pt idx="199">
                <c:v>1977.197998046875</c:v>
              </c:pt>
              <c:pt idx="200">
                <c:v>1973.036376953125</c:v>
              </c:pt>
              <c:pt idx="201">
                <c:v>1968.914306640625</c:v>
              </c:pt>
              <c:pt idx="202">
                <c:v>1964.8408203125</c:v>
              </c:pt>
              <c:pt idx="203">
                <c:v>1960.8192138671875</c:v>
              </c:pt>
              <c:pt idx="204">
                <c:v>1956.866455078125</c:v>
              </c:pt>
              <c:pt idx="205">
                <c:v>1952.99169921875</c:v>
              </c:pt>
              <c:pt idx="206">
                <c:v>1963.6224365234375</c:v>
              </c:pt>
              <c:pt idx="207">
                <c:v>1974.2998046875</c:v>
              </c:pt>
              <c:pt idx="208">
                <c:v>1985.0028076171875</c:v>
              </c:pt>
              <c:pt idx="209">
                <c:v>1995.7236328125</c:v>
              </c:pt>
              <c:pt idx="210">
                <c:v>2006.4525146484375</c:v>
              </c:pt>
              <c:pt idx="211">
                <c:v>2017.150146484375</c:v>
              </c:pt>
              <c:pt idx="212">
                <c:v>2027.800048828125</c:v>
              </c:pt>
              <c:pt idx="213">
                <c:v>2038.4249267578125</c:v>
              </c:pt>
              <c:pt idx="214">
                <c:v>2049.01416015625</c:v>
              </c:pt>
              <c:pt idx="215">
                <c:v>2059.56591796875</c:v>
              </c:pt>
              <c:pt idx="216">
                <c:v>2056.09423828125</c:v>
              </c:pt>
              <c:pt idx="217">
                <c:v>2052.80810546875</c:v>
              </c:pt>
              <c:pt idx="218">
                <c:v>2049.65771484375</c:v>
              </c:pt>
              <c:pt idx="219">
                <c:v>2046.4532470703125</c:v>
              </c:pt>
              <c:pt idx="220">
                <c:v>2043.0894775390625</c:v>
              </c:pt>
              <c:pt idx="221">
                <c:v>2039.6270751953125</c:v>
              </c:pt>
              <c:pt idx="222">
                <c:v>2036.1741943359375</c:v>
              </c:pt>
              <c:pt idx="223">
                <c:v>2032.7154541015625</c:v>
              </c:pt>
              <c:pt idx="224">
                <c:v>2029.2967529296875</c:v>
              </c:pt>
              <c:pt idx="225">
                <c:v>2025.876708984375</c:v>
              </c:pt>
            </c:numLit>
          </c:val>
          <c:smooth val="1"/>
          <c:extLst xmlns:c16r2="http://schemas.microsoft.com/office/drawing/2015/06/chart">
            <c:ext xmlns:c16="http://schemas.microsoft.com/office/drawing/2014/chart" uri="{C3380CC4-5D6E-409C-BE32-E72D297353CC}">
              <c16:uniqueId val="{00000002-E1F2-473D-A393-378EFFF881D1}"/>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3165.294189453125</c:v>
              </c:pt>
              <c:pt idx="1">
                <c:v>3165.478759765625</c:v>
              </c:pt>
              <c:pt idx="2">
                <c:v>3165.667724609375</c:v>
              </c:pt>
              <c:pt idx="3">
                <c:v>3165.85107421875</c:v>
              </c:pt>
              <c:pt idx="4">
                <c:v>3166.03857421875</c:v>
              </c:pt>
              <c:pt idx="5">
                <c:v>3166.225830078125</c:v>
              </c:pt>
              <c:pt idx="6">
                <c:v>3167.052001953125</c:v>
              </c:pt>
              <c:pt idx="7">
                <c:v>3167.8828125</c:v>
              </c:pt>
              <c:pt idx="8">
                <c:v>3168.7080078125</c:v>
              </c:pt>
              <c:pt idx="9">
                <c:v>3169.53759765625</c:v>
              </c:pt>
              <c:pt idx="10">
                <c:v>3170.3662109375</c:v>
              </c:pt>
              <c:pt idx="11">
                <c:v>3171.194580078125</c:v>
              </c:pt>
              <c:pt idx="12">
                <c:v>3172.02734375</c:v>
              </c:pt>
              <c:pt idx="13">
                <c:v>3172.854248046875</c:v>
              </c:pt>
              <c:pt idx="14">
                <c:v>3173.685791015625</c:v>
              </c:pt>
              <c:pt idx="15">
                <c:v>3174.516357421875</c:v>
              </c:pt>
              <c:pt idx="16">
                <c:v>3175.3466796875</c:v>
              </c:pt>
              <c:pt idx="17">
                <c:v>3176.17626953125</c:v>
              </c:pt>
              <c:pt idx="18">
                <c:v>3177.00537109375</c:v>
              </c:pt>
              <c:pt idx="19">
                <c:v>3177.83837890625</c:v>
              </c:pt>
              <c:pt idx="20">
                <c:v>3178.666259765625</c:v>
              </c:pt>
              <c:pt idx="21">
                <c:v>3179.3427734375</c:v>
              </c:pt>
              <c:pt idx="22">
                <c:v>3180.0234375</c:v>
              </c:pt>
              <c:pt idx="23">
                <c:v>3180.698974609375</c:v>
              </c:pt>
              <c:pt idx="24">
                <c:v>3181.3740234375</c:v>
              </c:pt>
              <c:pt idx="25">
                <c:v>3182.052978515625</c:v>
              </c:pt>
              <c:pt idx="26">
                <c:v>3202.12646484375</c:v>
              </c:pt>
              <c:pt idx="27">
                <c:v>3222.199462890625</c:v>
              </c:pt>
              <c:pt idx="28">
                <c:v>3242.272705078125</c:v>
              </c:pt>
              <c:pt idx="29">
                <c:v>3262.350341796875</c:v>
              </c:pt>
              <c:pt idx="30">
                <c:v>3282.427734375</c:v>
              </c:pt>
              <c:pt idx="31">
                <c:v>3301.65966796875</c:v>
              </c:pt>
              <c:pt idx="32">
                <c:v>3321.724853515625</c:v>
              </c:pt>
              <c:pt idx="33">
                <c:v>3341.790283203125</c:v>
              </c:pt>
              <c:pt idx="34">
                <c:v>3361.85546875</c:v>
              </c:pt>
              <c:pt idx="35">
                <c:v>3379.511474609375</c:v>
              </c:pt>
              <c:pt idx="36">
                <c:v>3384.434326171875</c:v>
              </c:pt>
              <c:pt idx="37">
                <c:v>3389.361328125</c:v>
              </c:pt>
              <c:pt idx="38">
                <c:v>3394.283203125</c:v>
              </c:pt>
              <c:pt idx="39">
                <c:v>3399.209716796875</c:v>
              </c:pt>
              <c:pt idx="40">
                <c:v>3404.135009765625</c:v>
              </c:pt>
              <c:pt idx="41">
                <c:v>3409.01953125</c:v>
              </c:pt>
              <c:pt idx="42">
                <c:v>3413.9033203125</c:v>
              </c:pt>
              <c:pt idx="43">
                <c:v>3418.791259765625</c:v>
              </c:pt>
              <c:pt idx="44">
                <c:v>3423.6787109375</c:v>
              </c:pt>
              <c:pt idx="45">
                <c:v>3428.565673828125</c:v>
              </c:pt>
              <c:pt idx="46">
                <c:v>3423.65576171875</c:v>
              </c:pt>
              <c:pt idx="47">
                <c:v>3418.7353515625</c:v>
              </c:pt>
              <c:pt idx="48">
                <c:v>3413.94384765625</c:v>
              </c:pt>
              <c:pt idx="49">
                <c:v>3409.154052734375</c:v>
              </c:pt>
              <c:pt idx="50">
                <c:v>3404.365478515625</c:v>
              </c:pt>
              <c:pt idx="51">
                <c:v>3399.59375</c:v>
              </c:pt>
              <c:pt idx="52">
                <c:v>3394.8232421875</c:v>
              </c:pt>
              <c:pt idx="53">
                <c:v>3390.05419921875</c:v>
              </c:pt>
              <c:pt idx="54">
                <c:v>3385.2861328125</c:v>
              </c:pt>
              <c:pt idx="55">
                <c:v>3380.51953125</c:v>
              </c:pt>
              <c:pt idx="56">
                <c:v>3365.572998046875</c:v>
              </c:pt>
              <c:pt idx="57">
                <c:v>3350.853759765625</c:v>
              </c:pt>
              <c:pt idx="58">
                <c:v>3336.142578125</c:v>
              </c:pt>
              <c:pt idx="59">
                <c:v>3321.43896484375</c:v>
              </c:pt>
              <c:pt idx="60">
                <c:v>3306.7353515625</c:v>
              </c:pt>
              <c:pt idx="61">
                <c:v>3291.761474609375</c:v>
              </c:pt>
              <c:pt idx="62">
                <c:v>3276.934326171875</c:v>
              </c:pt>
              <c:pt idx="63">
                <c:v>3262.109130859375</c:v>
              </c:pt>
              <c:pt idx="64">
                <c:v>3247.285888671875</c:v>
              </c:pt>
              <c:pt idx="65">
                <c:v>3232.464599609375</c:v>
              </c:pt>
              <c:pt idx="66">
                <c:v>3217.275146484375</c:v>
              </c:pt>
              <c:pt idx="67">
                <c:v>3202.568359375</c:v>
              </c:pt>
              <c:pt idx="68">
                <c:v>3187.865478515625</c:v>
              </c:pt>
              <c:pt idx="69">
                <c:v>3173.166015625</c:v>
              </c:pt>
              <c:pt idx="70">
                <c:v>3158.419921875</c:v>
              </c:pt>
              <c:pt idx="71">
                <c:v>3143.75830078125</c:v>
              </c:pt>
              <c:pt idx="72">
                <c:v>3129.100341796875</c:v>
              </c:pt>
              <c:pt idx="73">
                <c:v>3113.810791015625</c:v>
              </c:pt>
              <c:pt idx="74">
                <c:v>3099.10400390625</c:v>
              </c:pt>
              <c:pt idx="75">
                <c:v>3084.402099609375</c:v>
              </c:pt>
              <c:pt idx="76">
                <c:v>3078.919189453125</c:v>
              </c:pt>
              <c:pt idx="77">
                <c:v>3073.426513671875</c:v>
              </c:pt>
              <c:pt idx="78">
                <c:v>3067.93603515625</c:v>
              </c:pt>
              <c:pt idx="79">
                <c:v>3062.466796875</c:v>
              </c:pt>
              <c:pt idx="80">
                <c:v>3056.957275390625</c:v>
              </c:pt>
              <c:pt idx="81">
                <c:v>3051.62890625</c:v>
              </c:pt>
              <c:pt idx="82">
                <c:v>3046.3056640625</c:v>
              </c:pt>
              <c:pt idx="83">
                <c:v>3040.8818359375</c:v>
              </c:pt>
              <c:pt idx="84">
                <c:v>3035.634521484375</c:v>
              </c:pt>
              <c:pt idx="85">
                <c:v>3030.391845703125</c:v>
              </c:pt>
              <c:pt idx="86">
                <c:v>3025.171142578125</c:v>
              </c:pt>
              <c:pt idx="87">
                <c:v>3019.94677734375</c:v>
              </c:pt>
              <c:pt idx="88">
                <c:v>3014.72314453125</c:v>
              </c:pt>
              <c:pt idx="89">
                <c:v>3009.500244140625</c:v>
              </c:pt>
              <c:pt idx="90">
                <c:v>3004.269287109375</c:v>
              </c:pt>
              <c:pt idx="91">
                <c:v>2999.045166015625</c:v>
              </c:pt>
              <c:pt idx="92">
                <c:v>2993.870849609375</c:v>
              </c:pt>
              <c:pt idx="93">
                <c:v>2988.69482421875</c:v>
              </c:pt>
              <c:pt idx="94">
                <c:v>2983.50732421875</c:v>
              </c:pt>
              <c:pt idx="95">
                <c:v>2978.328369140625</c:v>
              </c:pt>
              <c:pt idx="96">
                <c:v>2973.10400390625</c:v>
              </c:pt>
              <c:pt idx="97">
                <c:v>2968.003173828125</c:v>
              </c:pt>
              <c:pt idx="98">
                <c:v>2962.866943359375</c:v>
              </c:pt>
              <c:pt idx="99">
                <c:v>2957.697998046875</c:v>
              </c:pt>
              <c:pt idx="100">
                <c:v>2952.5107421875</c:v>
              </c:pt>
              <c:pt idx="101">
                <c:v>2947.2275390625</c:v>
              </c:pt>
              <c:pt idx="102">
                <c:v>2941.916259765625</c:v>
              </c:pt>
              <c:pt idx="103">
                <c:v>2936.724853515625</c:v>
              </c:pt>
              <c:pt idx="104">
                <c:v>2931.539794921875</c:v>
              </c:pt>
              <c:pt idx="105">
                <c:v>2926.313232421875</c:v>
              </c:pt>
              <c:pt idx="106">
                <c:v>2906.50927734375</c:v>
              </c:pt>
              <c:pt idx="107">
                <c:v>2886.69921875</c:v>
              </c:pt>
              <c:pt idx="108">
                <c:v>2866.812255859375</c:v>
              </c:pt>
              <c:pt idx="109">
                <c:v>2846.940673828125</c:v>
              </c:pt>
              <c:pt idx="110">
                <c:v>2827.04296875</c:v>
              </c:pt>
              <c:pt idx="111">
                <c:v>2807.21728515625</c:v>
              </c:pt>
              <c:pt idx="112">
                <c:v>2787.268798828125</c:v>
              </c:pt>
              <c:pt idx="113">
                <c:v>2767.3818359375</c:v>
              </c:pt>
              <c:pt idx="114">
                <c:v>2747.390380859375</c:v>
              </c:pt>
              <c:pt idx="115">
                <c:v>2728.431640625</c:v>
              </c:pt>
              <c:pt idx="116">
                <c:v>2710.48095703125</c:v>
              </c:pt>
              <c:pt idx="117">
                <c:v>2692.5322265625</c:v>
              </c:pt>
              <c:pt idx="118">
                <c:v>2674.45068359375</c:v>
              </c:pt>
              <c:pt idx="119">
                <c:v>2657.767333984375</c:v>
              </c:pt>
              <c:pt idx="120">
                <c:v>2640.798828125</c:v>
              </c:pt>
              <c:pt idx="121">
                <c:v>2623.8046875</c:v>
              </c:pt>
              <c:pt idx="122">
                <c:v>2606.69287109375</c:v>
              </c:pt>
              <c:pt idx="123">
                <c:v>2589.362060546875</c:v>
              </c:pt>
              <c:pt idx="124">
                <c:v>2570.046875</c:v>
              </c:pt>
              <c:pt idx="125">
                <c:v>2550.74609375</c:v>
              </c:pt>
              <c:pt idx="126">
                <c:v>2536.40185546875</c:v>
              </c:pt>
              <c:pt idx="127">
                <c:v>2522.073974609375</c:v>
              </c:pt>
              <c:pt idx="128">
                <c:v>2507.7314453125</c:v>
              </c:pt>
              <c:pt idx="129">
                <c:v>2493.3984375</c:v>
              </c:pt>
              <c:pt idx="130">
                <c:v>2479.075927734375</c:v>
              </c:pt>
              <c:pt idx="131">
                <c:v>2464.802001953125</c:v>
              </c:pt>
              <c:pt idx="132">
                <c:v>2450.509765625</c:v>
              </c:pt>
              <c:pt idx="133">
                <c:v>2436.218505859375</c:v>
              </c:pt>
              <c:pt idx="134">
                <c:v>2421.943115234375</c:v>
              </c:pt>
              <c:pt idx="135">
                <c:v>2407.623291015625</c:v>
              </c:pt>
              <c:pt idx="136">
                <c:v>2398.511962890625</c:v>
              </c:pt>
              <c:pt idx="137">
                <c:v>2389.46484375</c:v>
              </c:pt>
              <c:pt idx="138">
                <c:v>2380.25732421875</c:v>
              </c:pt>
              <c:pt idx="139">
                <c:v>2371.408203125</c:v>
              </c:pt>
              <c:pt idx="140">
                <c:v>2362.554931640625</c:v>
              </c:pt>
              <c:pt idx="141">
                <c:v>2353.697265625</c:v>
              </c:pt>
              <c:pt idx="142">
                <c:v>2344.835693359375</c:v>
              </c:pt>
              <c:pt idx="143">
                <c:v>2335.97021484375</c:v>
              </c:pt>
              <c:pt idx="144">
                <c:v>2327.101318359375</c:v>
              </c:pt>
              <c:pt idx="145">
                <c:v>2318.22900390625</c:v>
              </c:pt>
              <c:pt idx="146">
                <c:v>2315.972900390625</c:v>
              </c:pt>
              <c:pt idx="147">
                <c:v>2313.7109375</c:v>
              </c:pt>
              <c:pt idx="148">
                <c:v>2311.31689453125</c:v>
              </c:pt>
              <c:pt idx="149">
                <c:v>2308.923583984375</c:v>
              </c:pt>
              <c:pt idx="150">
                <c:v>2306.53125</c:v>
              </c:pt>
              <c:pt idx="151">
                <c:v>2303.842529296875</c:v>
              </c:pt>
              <c:pt idx="152">
                <c:v>2301.178466796875</c:v>
              </c:pt>
              <c:pt idx="153">
                <c:v>2298.517822265625</c:v>
              </c:pt>
              <c:pt idx="154">
                <c:v>2295.851806640625</c:v>
              </c:pt>
              <c:pt idx="155">
                <c:v>2293.18896484375</c:v>
              </c:pt>
              <c:pt idx="156">
                <c:v>2278.712890625</c:v>
              </c:pt>
              <c:pt idx="157">
                <c:v>2264.160888671875</c:v>
              </c:pt>
              <c:pt idx="158">
                <c:v>2249.53515625</c:v>
              </c:pt>
              <c:pt idx="159">
                <c:v>2234.917236328125</c:v>
              </c:pt>
              <c:pt idx="160">
                <c:v>2220.39404296875</c:v>
              </c:pt>
              <c:pt idx="161">
                <c:v>2206.0341796875</c:v>
              </c:pt>
              <c:pt idx="162">
                <c:v>2191.83544921875</c:v>
              </c:pt>
              <c:pt idx="163">
                <c:v>2177.701171875</c:v>
              </c:pt>
              <c:pt idx="164">
                <c:v>2163.63916015625</c:v>
              </c:pt>
              <c:pt idx="165">
                <c:v>2149.64306640625</c:v>
              </c:pt>
              <c:pt idx="166">
                <c:v>2146.862060546875</c:v>
              </c:pt>
              <c:pt idx="167">
                <c:v>2144.016845703125</c:v>
              </c:pt>
              <c:pt idx="168">
                <c:v>2141.1513671875</c:v>
              </c:pt>
              <c:pt idx="169">
                <c:v>2138.250732421875</c:v>
              </c:pt>
              <c:pt idx="170">
                <c:v>2135.27783203125</c:v>
              </c:pt>
              <c:pt idx="171">
                <c:v>2132.225830078125</c:v>
              </c:pt>
              <c:pt idx="172">
                <c:v>2129.142578125</c:v>
              </c:pt>
              <c:pt idx="173">
                <c:v>2126.0576171875</c:v>
              </c:pt>
              <c:pt idx="174">
                <c:v>2122.961181640625</c:v>
              </c:pt>
              <c:pt idx="175">
                <c:v>2119.839599609375</c:v>
              </c:pt>
              <c:pt idx="176">
                <c:v>2115.53173828125</c:v>
              </c:pt>
              <c:pt idx="177">
                <c:v>2111.291259765625</c:v>
              </c:pt>
              <c:pt idx="178">
                <c:v>2107.114013671875</c:v>
              </c:pt>
              <c:pt idx="179">
                <c:v>2102.99609375</c:v>
              </c:pt>
              <c:pt idx="180">
                <c:v>2098.923583984375</c:v>
              </c:pt>
              <c:pt idx="181">
                <c:v>2094.9931640625</c:v>
              </c:pt>
              <c:pt idx="182">
                <c:v>2091.12353515625</c:v>
              </c:pt>
              <c:pt idx="183">
                <c:v>2087.150634765625</c:v>
              </c:pt>
              <c:pt idx="184">
                <c:v>2083.1796875</c:v>
              </c:pt>
              <c:pt idx="185">
                <c:v>2079.230224609375</c:v>
              </c:pt>
              <c:pt idx="186">
                <c:v>2078.99609375</c:v>
              </c:pt>
              <c:pt idx="187">
                <c:v>2078.778564453125</c:v>
              </c:pt>
              <c:pt idx="188">
                <c:v>2078.491943359375</c:v>
              </c:pt>
              <c:pt idx="189">
                <c:v>2078.182861328125</c:v>
              </c:pt>
              <c:pt idx="190">
                <c:v>2077.632080078125</c:v>
              </c:pt>
              <c:pt idx="191">
                <c:v>2077.149169921875</c:v>
              </c:pt>
              <c:pt idx="192">
                <c:v>2076.846435546875</c:v>
              </c:pt>
              <c:pt idx="193">
                <c:v>2076.372802734375</c:v>
              </c:pt>
              <c:pt idx="194">
                <c:v>2075.964599609375</c:v>
              </c:pt>
              <c:pt idx="195">
                <c:v>2075.6650390625</c:v>
              </c:pt>
              <c:pt idx="196">
                <c:v>2092.230224609375</c:v>
              </c:pt>
              <c:pt idx="197">
                <c:v>2108.756103515625</c:v>
              </c:pt>
              <c:pt idx="198">
                <c:v>2125.22021484375</c:v>
              </c:pt>
              <c:pt idx="199">
                <c:v>2141.623291015625</c:v>
              </c:pt>
              <c:pt idx="200">
                <c:v>2157.9794921875</c:v>
              </c:pt>
              <c:pt idx="201">
                <c:v>2174.265869140625</c:v>
              </c:pt>
              <c:pt idx="202">
                <c:v>2190.1669921875</c:v>
              </c:pt>
              <c:pt idx="203">
                <c:v>2205.94921875</c:v>
              </c:pt>
              <c:pt idx="204">
                <c:v>2221.9208984375</c:v>
              </c:pt>
              <c:pt idx="205">
                <c:v>2237.693115234375</c:v>
              </c:pt>
              <c:pt idx="206">
                <c:v>2229.125732421875</c:v>
              </c:pt>
              <c:pt idx="207">
                <c:v>2220.190185546875</c:v>
              </c:pt>
              <c:pt idx="208">
                <c:v>2211.32275390625</c:v>
              </c:pt>
              <c:pt idx="209">
                <c:v>2202.65087890625</c:v>
              </c:pt>
              <c:pt idx="210">
                <c:v>2193.9482421875</c:v>
              </c:pt>
              <c:pt idx="211">
                <c:v>2185.345703125</c:v>
              </c:pt>
              <c:pt idx="212">
                <c:v>2176.932373046875</c:v>
              </c:pt>
              <c:pt idx="213">
                <c:v>2168.835205078125</c:v>
              </c:pt>
              <c:pt idx="214">
                <c:v>2161.044677734375</c:v>
              </c:pt>
              <c:pt idx="215">
                <c:v>2153.27099609375</c:v>
              </c:pt>
              <c:pt idx="216">
                <c:v>2149.027587890625</c:v>
              </c:pt>
              <c:pt idx="217">
                <c:v>2145.021240234375</c:v>
              </c:pt>
              <c:pt idx="218">
                <c:v>2141.03271484375</c:v>
              </c:pt>
              <c:pt idx="219">
                <c:v>2136.522705078125</c:v>
              </c:pt>
              <c:pt idx="220">
                <c:v>2131.876953125</c:v>
              </c:pt>
              <c:pt idx="221">
                <c:v>2127.50146484375</c:v>
              </c:pt>
              <c:pt idx="222">
                <c:v>2122.8115234375</c:v>
              </c:pt>
              <c:pt idx="223">
                <c:v>2117.97998046875</c:v>
              </c:pt>
              <c:pt idx="224">
                <c:v>2113.71630859375</c:v>
              </c:pt>
              <c:pt idx="225">
                <c:v>2109.437255859375</c:v>
              </c:pt>
            </c:numLit>
          </c:val>
          <c:smooth val="1"/>
          <c:extLst xmlns:c16r2="http://schemas.microsoft.com/office/drawing/2015/06/chart">
            <c:ext xmlns:c16="http://schemas.microsoft.com/office/drawing/2014/chart" uri="{C3380CC4-5D6E-409C-BE32-E72D297353CC}">
              <c16:uniqueId val="{00000003-E1F2-473D-A393-378EFFF881D1}"/>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3032.621337890625</c:v>
              </c:pt>
              <c:pt idx="1">
                <c:v>3032.621337890625</c:v>
              </c:pt>
              <c:pt idx="2">
                <c:v>3032.621337890625</c:v>
              </c:pt>
              <c:pt idx="3">
                <c:v>3032.621337890625</c:v>
              </c:pt>
              <c:pt idx="4">
                <c:v>3032.621337890625</c:v>
              </c:pt>
              <c:pt idx="5">
                <c:v>3032.621337890625</c:v>
              </c:pt>
              <c:pt idx="6">
                <c:v>3033.234375</c:v>
              </c:pt>
              <c:pt idx="7">
                <c:v>3033.84716796875</c:v>
              </c:pt>
              <c:pt idx="8">
                <c:v>3034.4599609375</c:v>
              </c:pt>
              <c:pt idx="9">
                <c:v>3035.072998046875</c:v>
              </c:pt>
              <c:pt idx="10">
                <c:v>3035.685546875</c:v>
              </c:pt>
              <c:pt idx="11">
                <c:v>3036.298583984375</c:v>
              </c:pt>
              <c:pt idx="12">
                <c:v>3036.911376953125</c:v>
              </c:pt>
              <c:pt idx="13">
                <c:v>3037.524169921875</c:v>
              </c:pt>
              <c:pt idx="14">
                <c:v>3038.13720703125</c:v>
              </c:pt>
              <c:pt idx="15">
                <c:v>3038.75</c:v>
              </c:pt>
              <c:pt idx="16">
                <c:v>3039.36279296875</c:v>
              </c:pt>
              <c:pt idx="17">
                <c:v>3039.9755859375</c:v>
              </c:pt>
              <c:pt idx="18">
                <c:v>3040.588623046875</c:v>
              </c:pt>
              <c:pt idx="19">
                <c:v>3041.201416015625</c:v>
              </c:pt>
              <c:pt idx="20">
                <c:v>3041.814208984375</c:v>
              </c:pt>
              <c:pt idx="21">
                <c:v>3042.42724609375</c:v>
              </c:pt>
              <c:pt idx="22">
                <c:v>3043.0400390625</c:v>
              </c:pt>
              <c:pt idx="23">
                <c:v>3043.65283203125</c:v>
              </c:pt>
              <c:pt idx="24">
                <c:v>3044.265625</c:v>
              </c:pt>
              <c:pt idx="25">
                <c:v>3044.878662109375</c:v>
              </c:pt>
              <c:pt idx="26">
                <c:v>3064.050048828125</c:v>
              </c:pt>
              <c:pt idx="27">
                <c:v>3083.221435546875</c:v>
              </c:pt>
              <c:pt idx="28">
                <c:v>3102.392822265625</c:v>
              </c:pt>
              <c:pt idx="29">
                <c:v>3121.564208984375</c:v>
              </c:pt>
              <c:pt idx="30">
                <c:v>3140.735595703125</c:v>
              </c:pt>
              <c:pt idx="31">
                <c:v>3159.9072265625</c:v>
              </c:pt>
              <c:pt idx="32">
                <c:v>3179.078369140625</c:v>
              </c:pt>
              <c:pt idx="33">
                <c:v>3198.25</c:v>
              </c:pt>
              <c:pt idx="34">
                <c:v>3217.42138671875</c:v>
              </c:pt>
              <c:pt idx="35">
                <c:v>3236.5927734375</c:v>
              </c:pt>
              <c:pt idx="36">
                <c:v>3241.283447265625</c:v>
              </c:pt>
              <c:pt idx="37">
                <c:v>3245.974365234375</c:v>
              </c:pt>
              <c:pt idx="38">
                <c:v>3250.664794921875</c:v>
              </c:pt>
              <c:pt idx="39">
                <c:v>3255.355712890625</c:v>
              </c:pt>
              <c:pt idx="40">
                <c:v>3260.04638671875</c:v>
              </c:pt>
              <c:pt idx="41">
                <c:v>3264.737060546875</c:v>
              </c:pt>
              <c:pt idx="42">
                <c:v>3269.427978515625</c:v>
              </c:pt>
              <c:pt idx="43">
                <c:v>3274.11865234375</c:v>
              </c:pt>
              <c:pt idx="44">
                <c:v>3278.80908203125</c:v>
              </c:pt>
              <c:pt idx="45">
                <c:v>3283.5</c:v>
              </c:pt>
              <c:pt idx="46">
                <c:v>3278.809326171875</c:v>
              </c:pt>
              <c:pt idx="47">
                <c:v>3274.11865234375</c:v>
              </c:pt>
              <c:pt idx="48">
                <c:v>3269.427978515625</c:v>
              </c:pt>
              <c:pt idx="49">
                <c:v>3264.737060546875</c:v>
              </c:pt>
              <c:pt idx="50">
                <c:v>3260.04638671875</c:v>
              </c:pt>
              <c:pt idx="51">
                <c:v>3255.355712890625</c:v>
              </c:pt>
              <c:pt idx="52">
                <c:v>3250.6650390625</c:v>
              </c:pt>
              <c:pt idx="53">
                <c:v>3245.974365234375</c:v>
              </c:pt>
              <c:pt idx="54">
                <c:v>3241.28369140625</c:v>
              </c:pt>
              <c:pt idx="55">
                <c:v>3236.593017578125</c:v>
              </c:pt>
              <c:pt idx="56">
                <c:v>3222.520751953125</c:v>
              </c:pt>
              <c:pt idx="57">
                <c:v>3208.44873046875</c:v>
              </c:pt>
              <c:pt idx="58">
                <c:v>3194.37646484375</c:v>
              </c:pt>
              <c:pt idx="59">
                <c:v>3180.30419921875</c:v>
              </c:pt>
              <c:pt idx="60">
                <c:v>3166.232177734375</c:v>
              </c:pt>
              <c:pt idx="61">
                <c:v>3152.159912109375</c:v>
              </c:pt>
              <c:pt idx="62">
                <c:v>3138.087890625</c:v>
              </c:pt>
              <c:pt idx="63">
                <c:v>3124.015625</c:v>
              </c:pt>
              <c:pt idx="64">
                <c:v>3109.943603515625</c:v>
              </c:pt>
              <c:pt idx="65">
                <c:v>3095.871337890625</c:v>
              </c:pt>
              <c:pt idx="66">
                <c:v>3081.79931640625</c:v>
              </c:pt>
              <c:pt idx="67">
                <c:v>3067.72705078125</c:v>
              </c:pt>
              <c:pt idx="68">
                <c:v>3053.655029296875</c:v>
              </c:pt>
              <c:pt idx="69">
                <c:v>3039.582763671875</c:v>
              </c:pt>
              <c:pt idx="70">
                <c:v>3025.5107421875</c:v>
              </c:pt>
              <c:pt idx="71">
                <c:v>3011.438720703125</c:v>
              </c:pt>
              <c:pt idx="72">
                <c:v>2997.366455078125</c:v>
              </c:pt>
              <c:pt idx="73">
                <c:v>2983.294189453125</c:v>
              </c:pt>
              <c:pt idx="74">
                <c:v>2969.22216796875</c:v>
              </c:pt>
              <c:pt idx="75">
                <c:v>2955.14990234375</c:v>
              </c:pt>
              <c:pt idx="76">
                <c:v>2953.11572265625</c:v>
              </c:pt>
              <c:pt idx="77">
                <c:v>2951.08154296875</c:v>
              </c:pt>
              <c:pt idx="78">
                <c:v>2949.047119140625</c:v>
              </c:pt>
              <c:pt idx="79">
                <c:v>2947.012939453125</c:v>
              </c:pt>
              <c:pt idx="80">
                <c:v>2944.978759765625</c:v>
              </c:pt>
              <c:pt idx="81">
                <c:v>2942.9443359375</c:v>
              </c:pt>
              <c:pt idx="82">
                <c:v>2940.91015625</c:v>
              </c:pt>
              <c:pt idx="83">
                <c:v>2938.8759765625</c:v>
              </c:pt>
              <c:pt idx="84">
                <c:v>2936.841796875</c:v>
              </c:pt>
              <c:pt idx="85">
                <c:v>2934.807373046875</c:v>
              </c:pt>
              <c:pt idx="86">
                <c:v>2932.77880859375</c:v>
              </c:pt>
              <c:pt idx="87">
                <c:v>2930.75</c:v>
              </c:pt>
              <c:pt idx="88">
                <c:v>2928.72119140625</c:v>
              </c:pt>
              <c:pt idx="89">
                <c:v>2926.6923828125</c:v>
              </c:pt>
              <c:pt idx="90">
                <c:v>2924.663818359375</c:v>
              </c:pt>
              <c:pt idx="91">
                <c:v>2922.635009765625</c:v>
              </c:pt>
              <c:pt idx="92">
                <c:v>2920.606201171875</c:v>
              </c:pt>
              <c:pt idx="93">
                <c:v>2918.577392578125</c:v>
              </c:pt>
              <c:pt idx="94">
                <c:v>2916.548828125</c:v>
              </c:pt>
              <c:pt idx="95">
                <c:v>2914.52001953125</c:v>
              </c:pt>
              <c:pt idx="96">
                <c:v>2912.496826171875</c:v>
              </c:pt>
              <c:pt idx="97">
                <c:v>2910.473388671875</c:v>
              </c:pt>
              <c:pt idx="98">
                <c:v>2908.450439453125</c:v>
              </c:pt>
              <c:pt idx="99">
                <c:v>2906.427001953125</c:v>
              </c:pt>
              <c:pt idx="100">
                <c:v>2904.40380859375</c:v>
              </c:pt>
              <c:pt idx="101">
                <c:v>2902.380615234375</c:v>
              </c:pt>
              <c:pt idx="102">
                <c:v>2900.357177734375</c:v>
              </c:pt>
              <c:pt idx="103">
                <c:v>2898.333984375</c:v>
              </c:pt>
              <c:pt idx="104">
                <c:v>2896.310791015625</c:v>
              </c:pt>
              <c:pt idx="105">
                <c:v>2894.28759765625</c:v>
              </c:pt>
              <c:pt idx="106">
                <c:v>2864.862060546875</c:v>
              </c:pt>
              <c:pt idx="107">
                <c:v>2835.4365234375</c:v>
              </c:pt>
              <c:pt idx="108">
                <c:v>2806.010986328125</c:v>
              </c:pt>
              <c:pt idx="109">
                <c:v>2776.58544921875</c:v>
              </c:pt>
              <c:pt idx="110">
                <c:v>2747.16015625</c:v>
              </c:pt>
              <c:pt idx="111">
                <c:v>2717.734375</c:v>
              </c:pt>
              <c:pt idx="112">
                <c:v>2688.30908203125</c:v>
              </c:pt>
              <c:pt idx="113">
                <c:v>2658.883544921875</c:v>
              </c:pt>
              <c:pt idx="114">
                <c:v>2629.4580078125</c:v>
              </c:pt>
              <c:pt idx="115">
                <c:v>2600.032470703125</c:v>
              </c:pt>
              <c:pt idx="116">
                <c:v>2567.278076171875</c:v>
              </c:pt>
              <c:pt idx="117">
                <c:v>2534.52392578125</c:v>
              </c:pt>
              <c:pt idx="118">
                <c:v>2501.76953125</c:v>
              </c:pt>
              <c:pt idx="119">
                <c:v>2469.015380859375</c:v>
              </c:pt>
              <c:pt idx="120">
                <c:v>2436.260986328125</c:v>
              </c:pt>
              <c:pt idx="121">
                <c:v>2403.5068359375</c:v>
              </c:pt>
              <c:pt idx="122">
                <c:v>2370.75244140625</c:v>
              </c:pt>
              <c:pt idx="123">
                <c:v>2337.998046875</c:v>
              </c:pt>
              <c:pt idx="124">
                <c:v>2305.243896484375</c:v>
              </c:pt>
              <c:pt idx="125">
                <c:v>2272.489501953125</c:v>
              </c:pt>
              <c:pt idx="126">
                <c:v>2270.255615234375</c:v>
              </c:pt>
              <c:pt idx="127">
                <c:v>2268.021240234375</c:v>
              </c:pt>
              <c:pt idx="128">
                <c:v>2265.787109375</c:v>
              </c:pt>
              <c:pt idx="129">
                <c:v>2263.552978515625</c:v>
              </c:pt>
              <c:pt idx="130">
                <c:v>2261.318603515625</c:v>
              </c:pt>
              <c:pt idx="131">
                <c:v>2259.08447265625</c:v>
              </c:pt>
              <c:pt idx="132">
                <c:v>2256.85009765625</c:v>
              </c:pt>
              <c:pt idx="133">
                <c:v>2254.615966796875</c:v>
              </c:pt>
              <c:pt idx="134">
                <c:v>2252.3818359375</c:v>
              </c:pt>
              <c:pt idx="135">
                <c:v>2250.147705078125</c:v>
              </c:pt>
              <c:pt idx="136">
                <c:v>2235.814697265625</c:v>
              </c:pt>
              <c:pt idx="137">
                <c:v>2221.481689453125</c:v>
              </c:pt>
              <c:pt idx="138">
                <c:v>2207.14892578125</c:v>
              </c:pt>
              <c:pt idx="139">
                <c:v>2192.81591796875</c:v>
              </c:pt>
              <c:pt idx="140">
                <c:v>2178.48291015625</c:v>
              </c:pt>
              <c:pt idx="141">
                <c:v>2164.14990234375</c:v>
              </c:pt>
              <c:pt idx="142">
                <c:v>2149.817138671875</c:v>
              </c:pt>
              <c:pt idx="143">
                <c:v>2135.484130859375</c:v>
              </c:pt>
              <c:pt idx="144">
                <c:v>2121.151123046875</c:v>
              </c:pt>
              <c:pt idx="145">
                <c:v>2106.818115234375</c:v>
              </c:pt>
              <c:pt idx="146">
                <c:v>2106.26953125</c:v>
              </c:pt>
              <c:pt idx="147">
                <c:v>2105.720703125</c:v>
              </c:pt>
              <c:pt idx="148">
                <c:v>2105.171875</c:v>
              </c:pt>
              <c:pt idx="149">
                <c:v>2104.623291015625</c:v>
              </c:pt>
              <c:pt idx="150">
                <c:v>2104.074462890625</c:v>
              </c:pt>
              <c:pt idx="151">
                <c:v>2103.52587890625</c:v>
              </c:pt>
              <c:pt idx="152">
                <c:v>2102.97705078125</c:v>
              </c:pt>
              <c:pt idx="153">
                <c:v>2102.42822265625</c:v>
              </c:pt>
              <c:pt idx="154">
                <c:v>2101.879638671875</c:v>
              </c:pt>
              <c:pt idx="155">
                <c:v>2101.330810546875</c:v>
              </c:pt>
              <c:pt idx="156">
                <c:v>2106.514404296875</c:v>
              </c:pt>
              <c:pt idx="157">
                <c:v>2111.69775390625</c:v>
              </c:pt>
              <c:pt idx="158">
                <c:v>2116.88134765625</c:v>
              </c:pt>
              <c:pt idx="159">
                <c:v>2122.064697265625</c:v>
              </c:pt>
              <c:pt idx="160">
                <c:v>2127.248291015625</c:v>
              </c:pt>
              <c:pt idx="161">
                <c:v>2132.431640625</c:v>
              </c:pt>
              <c:pt idx="162">
                <c:v>2137.615234375</c:v>
              </c:pt>
              <c:pt idx="163">
                <c:v>2142.798583984375</c:v>
              </c:pt>
              <c:pt idx="164">
                <c:v>2147.98193359375</c:v>
              </c:pt>
              <c:pt idx="165">
                <c:v>2153.165283203125</c:v>
              </c:pt>
              <c:pt idx="166">
                <c:v>2165.503662109375</c:v>
              </c:pt>
              <c:pt idx="167">
                <c:v>2177.842041015625</c:v>
              </c:pt>
              <c:pt idx="168">
                <c:v>2190.18017578125</c:v>
              </c:pt>
              <c:pt idx="169">
                <c:v>2202.518310546875</c:v>
              </c:pt>
              <c:pt idx="170">
                <c:v>2214.8564453125</c:v>
              </c:pt>
              <c:pt idx="171">
                <c:v>2227.19482421875</c:v>
              </c:pt>
              <c:pt idx="172">
                <c:v>2239.532958984375</c:v>
              </c:pt>
              <c:pt idx="173">
                <c:v>2251.87109375</c:v>
              </c:pt>
              <c:pt idx="174">
                <c:v>2264.20947265625</c:v>
              </c:pt>
              <c:pt idx="175">
                <c:v>2276.54736328125</c:v>
              </c:pt>
              <c:pt idx="176">
                <c:v>2270.134033203125</c:v>
              </c:pt>
              <c:pt idx="177">
                <c:v>2263.720458984375</c:v>
              </c:pt>
              <c:pt idx="178">
                <c:v>2257.306884765625</c:v>
              </c:pt>
              <c:pt idx="179">
                <c:v>2250.893310546875</c:v>
              </c:pt>
              <c:pt idx="180">
                <c:v>2244.479736328125</c:v>
              </c:pt>
              <c:pt idx="181">
                <c:v>2238.066162109375</c:v>
              </c:pt>
              <c:pt idx="182">
                <c:v>2231.65234375</c:v>
              </c:pt>
              <c:pt idx="183">
                <c:v>2225.23876953125</c:v>
              </c:pt>
              <c:pt idx="184">
                <c:v>2218.8251953125</c:v>
              </c:pt>
              <c:pt idx="185">
                <c:v>2212.411865234375</c:v>
              </c:pt>
              <c:pt idx="186">
                <c:v>2201.284423828125</c:v>
              </c:pt>
              <c:pt idx="187">
                <c:v>2190.107177734375</c:v>
              </c:pt>
              <c:pt idx="188">
                <c:v>2178.8154296875</c:v>
              </c:pt>
              <c:pt idx="189">
                <c:v>2167.46533203125</c:v>
              </c:pt>
              <c:pt idx="190">
                <c:v>2156.1123046875</c:v>
              </c:pt>
              <c:pt idx="191">
                <c:v>2144.264404296875</c:v>
              </c:pt>
              <c:pt idx="192">
                <c:v>2132.2353515625</c:v>
              </c:pt>
              <c:pt idx="193">
                <c:v>2120.67041015625</c:v>
              </c:pt>
              <c:pt idx="194">
                <c:v>2109.0322265625</c:v>
              </c:pt>
              <c:pt idx="195">
                <c:v>2097.257080078125</c:v>
              </c:pt>
              <c:pt idx="196">
                <c:v>2105.281982421875</c:v>
              </c:pt>
              <c:pt idx="197">
                <c:v>2113.742431640625</c:v>
              </c:pt>
              <c:pt idx="198">
                <c:v>2122.34619140625</c:v>
              </c:pt>
              <c:pt idx="199">
                <c:v>2130.760009765625</c:v>
              </c:pt>
              <c:pt idx="200">
                <c:v>2139.090576171875</c:v>
              </c:pt>
              <c:pt idx="201">
                <c:v>2147.3486328125</c:v>
              </c:pt>
              <c:pt idx="202">
                <c:v>2155.591064453125</c:v>
              </c:pt>
              <c:pt idx="203">
                <c:v>2163.8916015625</c:v>
              </c:pt>
              <c:pt idx="204">
                <c:v>2172.2021484375</c:v>
              </c:pt>
              <c:pt idx="205">
                <c:v>2180.452880859375</c:v>
              </c:pt>
              <c:pt idx="206">
                <c:v>2170.22607421875</c:v>
              </c:pt>
              <c:pt idx="207">
                <c:v>2160.072998046875</c:v>
              </c:pt>
              <c:pt idx="208">
                <c:v>2150.02099609375</c:v>
              </c:pt>
              <c:pt idx="209">
                <c:v>2140</c:v>
              </c:pt>
              <c:pt idx="210">
                <c:v>2129.916015625</c:v>
              </c:pt>
              <c:pt idx="211">
                <c:v>2119.802001953125</c:v>
              </c:pt>
              <c:pt idx="212">
                <c:v>2109.695556640625</c:v>
              </c:pt>
              <c:pt idx="213">
                <c:v>2099.592041015625</c:v>
              </c:pt>
              <c:pt idx="214">
                <c:v>2089.517822265625</c:v>
              </c:pt>
              <c:pt idx="215">
                <c:v>2079.450439453125</c:v>
              </c:pt>
              <c:pt idx="216">
                <c:v>2072.60205078125</c:v>
              </c:pt>
              <c:pt idx="217">
                <c:v>2065.678466796875</c:v>
              </c:pt>
              <c:pt idx="218">
                <c:v>2058.667724609375</c:v>
              </c:pt>
              <c:pt idx="219">
                <c:v>2051.652099609375</c:v>
              </c:pt>
              <c:pt idx="220">
                <c:v>2044.6053466796875</c:v>
              </c:pt>
              <c:pt idx="221">
                <c:v>2037.5291748046875</c:v>
              </c:pt>
              <c:pt idx="222">
                <c:v>2030.4205322265625</c:v>
              </c:pt>
              <c:pt idx="223">
                <c:v>2023.255859375</c:v>
              </c:pt>
              <c:pt idx="224">
                <c:v>2016.0076904296875</c:v>
              </c:pt>
              <c:pt idx="225">
                <c:v>2008.720703125</c:v>
              </c:pt>
            </c:numLit>
          </c:val>
          <c:smooth val="1"/>
          <c:extLst xmlns:c16r2="http://schemas.microsoft.com/office/drawing/2015/06/chart">
            <c:ext xmlns:c16="http://schemas.microsoft.com/office/drawing/2014/chart" uri="{C3380CC4-5D6E-409C-BE32-E72D297353CC}">
              <c16:uniqueId val="{00000004-E1F2-473D-A393-378EFFF881D1}"/>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3347.387451171875</c:v>
              </c:pt>
              <c:pt idx="1">
                <c:v>3347.394775390625</c:v>
              </c:pt>
              <c:pt idx="2">
                <c:v>3347.401611328125</c:v>
              </c:pt>
              <c:pt idx="3">
                <c:v>3347.4091796875</c:v>
              </c:pt>
              <c:pt idx="4">
                <c:v>3347.415771484375</c:v>
              </c:pt>
              <c:pt idx="5">
                <c:v>3347.423095703125</c:v>
              </c:pt>
              <c:pt idx="6">
                <c:v>3348.106201171875</c:v>
              </c:pt>
              <c:pt idx="7">
                <c:v>3348.789794921875</c:v>
              </c:pt>
              <c:pt idx="8">
                <c:v>3349.47412109375</c:v>
              </c:pt>
              <c:pt idx="9">
                <c:v>3350.157470703125</c:v>
              </c:pt>
              <c:pt idx="10">
                <c:v>3350.839599609375</c:v>
              </c:pt>
              <c:pt idx="11">
                <c:v>3351.521728515625</c:v>
              </c:pt>
              <c:pt idx="12">
                <c:v>3352.203857421875</c:v>
              </c:pt>
              <c:pt idx="13">
                <c:v>3352.887939453125</c:v>
              </c:pt>
              <c:pt idx="14">
                <c:v>3353.572021484375</c:v>
              </c:pt>
              <c:pt idx="15">
                <c:v>3354.244140625</c:v>
              </c:pt>
              <c:pt idx="16">
                <c:v>3354.90673828125</c:v>
              </c:pt>
              <c:pt idx="17">
                <c:v>3355.569091796875</c:v>
              </c:pt>
              <c:pt idx="18">
                <c:v>3356.231689453125</c:v>
              </c:pt>
              <c:pt idx="19">
                <c:v>3356.893310546875</c:v>
              </c:pt>
              <c:pt idx="20">
                <c:v>3357.554931640625</c:v>
              </c:pt>
              <c:pt idx="21">
                <c:v>3358.216064453125</c:v>
              </c:pt>
              <c:pt idx="22">
                <c:v>3358.877685546875</c:v>
              </c:pt>
              <c:pt idx="23">
                <c:v>3359.5400390625</c:v>
              </c:pt>
              <c:pt idx="24">
                <c:v>3360.202392578125</c:v>
              </c:pt>
              <c:pt idx="25">
                <c:v>3360.864501953125</c:v>
              </c:pt>
              <c:pt idx="26">
                <c:v>3382.01123046875</c:v>
              </c:pt>
              <c:pt idx="27">
                <c:v>3403.15869140625</c:v>
              </c:pt>
              <c:pt idx="28">
                <c:v>3424.30712890625</c:v>
              </c:pt>
              <c:pt idx="29">
                <c:v>3445.455078125</c:v>
              </c:pt>
              <c:pt idx="30">
                <c:v>3466.60302734375</c:v>
              </c:pt>
              <c:pt idx="31">
                <c:v>3487.754150390625</c:v>
              </c:pt>
              <c:pt idx="32">
                <c:v>3508.904052734375</c:v>
              </c:pt>
              <c:pt idx="33">
                <c:v>3530.053955078125</c:v>
              </c:pt>
              <c:pt idx="34">
                <c:v>3551.202880859375</c:v>
              </c:pt>
              <c:pt idx="35">
                <c:v>3572.362060546875</c:v>
              </c:pt>
              <c:pt idx="36">
                <c:v>3577.54833984375</c:v>
              </c:pt>
              <c:pt idx="37">
                <c:v>3582.73486328125</c:v>
              </c:pt>
              <c:pt idx="38">
                <c:v>3587.92041015625</c:v>
              </c:pt>
              <c:pt idx="39">
                <c:v>3593.103271484375</c:v>
              </c:pt>
              <c:pt idx="40">
                <c:v>3598.2841796875</c:v>
              </c:pt>
              <c:pt idx="41">
                <c:v>3603.466064453125</c:v>
              </c:pt>
              <c:pt idx="42">
                <c:v>3608.64697265625</c:v>
              </c:pt>
              <c:pt idx="43">
                <c:v>3613.831298828125</c:v>
              </c:pt>
              <c:pt idx="44">
                <c:v>3619.01171875</c:v>
              </c:pt>
              <c:pt idx="45">
                <c:v>3624.19091796875</c:v>
              </c:pt>
              <c:pt idx="46">
                <c:v>3619.017333984375</c:v>
              </c:pt>
              <c:pt idx="47">
                <c:v>3613.8447265625</c:v>
              </c:pt>
              <c:pt idx="48">
                <c:v>3608.669677734375</c:v>
              </c:pt>
              <c:pt idx="49">
                <c:v>3603.492919921875</c:v>
              </c:pt>
              <c:pt idx="50">
                <c:v>3598.319580078125</c:v>
              </c:pt>
              <c:pt idx="51">
                <c:v>3593.149169921875</c:v>
              </c:pt>
              <c:pt idx="52">
                <c:v>3587.979736328125</c:v>
              </c:pt>
              <c:pt idx="53">
                <c:v>3582.81103515625</c:v>
              </c:pt>
              <c:pt idx="54">
                <c:v>3577.6435546875</c:v>
              </c:pt>
              <c:pt idx="55">
                <c:v>3572.4765625</c:v>
              </c:pt>
              <c:pt idx="56">
                <c:v>3556.95458984375</c:v>
              </c:pt>
              <c:pt idx="57">
                <c:v>3541.427734375</c:v>
              </c:pt>
              <c:pt idx="58">
                <c:v>3525.88818359375</c:v>
              </c:pt>
              <c:pt idx="59">
                <c:v>3510.358642578125</c:v>
              </c:pt>
              <c:pt idx="60">
                <c:v>3494.8623046875</c:v>
              </c:pt>
              <c:pt idx="61">
                <c:v>3479.36669921875</c:v>
              </c:pt>
              <c:pt idx="62">
                <c:v>3463.852783203125</c:v>
              </c:pt>
              <c:pt idx="63">
                <c:v>3448.332275390625</c:v>
              </c:pt>
              <c:pt idx="64">
                <c:v>3432.811767578125</c:v>
              </c:pt>
              <c:pt idx="65">
                <c:v>3417.274169921875</c:v>
              </c:pt>
              <c:pt idx="66">
                <c:v>3412.107421875</c:v>
              </c:pt>
              <c:pt idx="67">
                <c:v>3406.93359375</c:v>
              </c:pt>
              <c:pt idx="68">
                <c:v>3399.9921875</c:v>
              </c:pt>
              <c:pt idx="69">
                <c:v>3394.12939453125</c:v>
              </c:pt>
              <c:pt idx="70">
                <c:v>3389.031982421875</c:v>
              </c:pt>
              <c:pt idx="71">
                <c:v>3383.93310546875</c:v>
              </c:pt>
              <c:pt idx="72">
                <c:v>3378.83349609375</c:v>
              </c:pt>
              <c:pt idx="73">
                <c:v>3373.73095703125</c:v>
              </c:pt>
              <c:pt idx="74">
                <c:v>3368.632568359375</c:v>
              </c:pt>
              <c:pt idx="75">
                <c:v>3363.537353515625</c:v>
              </c:pt>
              <c:pt idx="76">
                <c:v>3357.440185546875</c:v>
              </c:pt>
              <c:pt idx="77">
                <c:v>3351.344482421875</c:v>
              </c:pt>
              <c:pt idx="78">
                <c:v>3345.2431640625</c:v>
              </c:pt>
              <c:pt idx="79">
                <c:v>3339.135009765625</c:v>
              </c:pt>
              <c:pt idx="80">
                <c:v>3333.02880859375</c:v>
              </c:pt>
              <c:pt idx="81">
                <c:v>3326.9267578125</c:v>
              </c:pt>
              <c:pt idx="82">
                <c:v>3320.825439453125</c:v>
              </c:pt>
              <c:pt idx="83">
                <c:v>3314.7255859375</c:v>
              </c:pt>
              <c:pt idx="84">
                <c:v>3308.626953125</c:v>
              </c:pt>
              <c:pt idx="85">
                <c:v>3302.5283203125</c:v>
              </c:pt>
              <c:pt idx="86">
                <c:v>3291.772705078125</c:v>
              </c:pt>
              <c:pt idx="87">
                <c:v>3281.017822265625</c:v>
              </c:pt>
              <c:pt idx="88">
                <c:v>3270.26513671875</c:v>
              </c:pt>
              <c:pt idx="89">
                <c:v>3259.515869140625</c:v>
              </c:pt>
              <c:pt idx="90">
                <c:v>3248.766357421875</c:v>
              </c:pt>
              <c:pt idx="91">
                <c:v>3238.01708984375</c:v>
              </c:pt>
              <c:pt idx="92">
                <c:v>3227.26806640625</c:v>
              </c:pt>
              <c:pt idx="93">
                <c:v>3216.518798828125</c:v>
              </c:pt>
              <c:pt idx="94">
                <c:v>3205.769775390625</c:v>
              </c:pt>
              <c:pt idx="95">
                <c:v>3195.0205078125</c:v>
              </c:pt>
              <c:pt idx="96">
                <c:v>3189.37109375</c:v>
              </c:pt>
              <c:pt idx="97">
                <c:v>3183.719482421875</c:v>
              </c:pt>
              <c:pt idx="98">
                <c:v>3178.232421875</c:v>
              </c:pt>
              <c:pt idx="99">
                <c:v>3172.7607421875</c:v>
              </c:pt>
              <c:pt idx="100">
                <c:v>3167.28955078125</c:v>
              </c:pt>
              <c:pt idx="101">
                <c:v>3161.791259765625</c:v>
              </c:pt>
              <c:pt idx="102">
                <c:v>3156.30126953125</c:v>
              </c:pt>
              <c:pt idx="103">
                <c:v>3150.818115234375</c:v>
              </c:pt>
              <c:pt idx="104">
                <c:v>3145.3095703125</c:v>
              </c:pt>
              <c:pt idx="105">
                <c:v>3139.770751953125</c:v>
              </c:pt>
              <c:pt idx="106">
                <c:v>3102.978515625</c:v>
              </c:pt>
              <c:pt idx="107">
                <c:v>3066.159912109375</c:v>
              </c:pt>
              <c:pt idx="108">
                <c:v>3029.282470703125</c:v>
              </c:pt>
              <c:pt idx="109">
                <c:v>2992.34619140625</c:v>
              </c:pt>
              <c:pt idx="110">
                <c:v>2955.3701171875</c:v>
              </c:pt>
              <c:pt idx="111">
                <c:v>2918.353271484375</c:v>
              </c:pt>
              <c:pt idx="112">
                <c:v>2881.283203125</c:v>
              </c:pt>
              <c:pt idx="113">
                <c:v>2844.0673828125</c:v>
              </c:pt>
              <c:pt idx="114">
                <c:v>2807.03076171875</c:v>
              </c:pt>
              <c:pt idx="115">
                <c:v>2769.85205078125</c:v>
              </c:pt>
              <c:pt idx="116">
                <c:v>2746.201171875</c:v>
              </c:pt>
              <c:pt idx="117">
                <c:v>2722.59130859375</c:v>
              </c:pt>
              <c:pt idx="118">
                <c:v>2698.965087890625</c:v>
              </c:pt>
              <c:pt idx="119">
                <c:v>2675.58544921875</c:v>
              </c:pt>
              <c:pt idx="120">
                <c:v>2652.080078125</c:v>
              </c:pt>
              <c:pt idx="121">
                <c:v>2629.2734375</c:v>
              </c:pt>
              <c:pt idx="122">
                <c:v>2605.59228515625</c:v>
              </c:pt>
              <c:pt idx="123">
                <c:v>2581.793212890625</c:v>
              </c:pt>
              <c:pt idx="124">
                <c:v>2557.88623046875</c:v>
              </c:pt>
              <c:pt idx="125">
                <c:v>2533.976318359375</c:v>
              </c:pt>
              <c:pt idx="126">
                <c:v>2510.4501953125</c:v>
              </c:pt>
              <c:pt idx="127">
                <c:v>2486.919677734375</c:v>
              </c:pt>
              <c:pt idx="128">
                <c:v>2463.390625</c:v>
              </c:pt>
              <c:pt idx="129">
                <c:v>2439.876953125</c:v>
              </c:pt>
              <c:pt idx="130">
                <c:v>2416.38671875</c:v>
              </c:pt>
              <c:pt idx="131">
                <c:v>2392.92578125</c:v>
              </c:pt>
              <c:pt idx="132">
                <c:v>2369.50390625</c:v>
              </c:pt>
              <c:pt idx="133">
                <c:v>2346.301513671875</c:v>
              </c:pt>
              <c:pt idx="134">
                <c:v>2323.0927734375</c:v>
              </c:pt>
              <c:pt idx="135">
                <c:v>2299.656494140625</c:v>
              </c:pt>
              <c:pt idx="136">
                <c:v>2277.025634765625</c:v>
              </c:pt>
              <c:pt idx="137">
                <c:v>2254.370849609375</c:v>
              </c:pt>
              <c:pt idx="138">
                <c:v>2231.70263671875</c:v>
              </c:pt>
              <c:pt idx="139">
                <c:v>2209.24169921875</c:v>
              </c:pt>
              <c:pt idx="140">
                <c:v>2186.5869140625</c:v>
              </c:pt>
              <c:pt idx="141">
                <c:v>2163.933837890625</c:v>
              </c:pt>
              <c:pt idx="142">
                <c:v>2141.282470703125</c:v>
              </c:pt>
              <c:pt idx="143">
                <c:v>2118.6328125</c:v>
              </c:pt>
              <c:pt idx="144">
                <c:v>2095.984619140625</c:v>
              </c:pt>
              <c:pt idx="145">
                <c:v>2073.338134765625</c:v>
              </c:pt>
              <c:pt idx="146">
                <c:v>2056.867431640625</c:v>
              </c:pt>
              <c:pt idx="147">
                <c:v>2040.3978271484375</c:v>
              </c:pt>
              <c:pt idx="148">
                <c:v>2023.9293212890625</c:v>
              </c:pt>
              <c:pt idx="149">
                <c:v>2007.4620361328125</c:v>
              </c:pt>
              <c:pt idx="150">
                <c:v>1990.9957275390625</c:v>
              </c:pt>
              <c:pt idx="151">
                <c:v>1974.6737060546875</c:v>
              </c:pt>
              <c:pt idx="152">
                <c:v>1958.331298828125</c:v>
              </c:pt>
              <c:pt idx="153">
                <c:v>1941.987060546875</c:v>
              </c:pt>
              <c:pt idx="154">
                <c:v>1925.6324462890625</c:v>
              </c:pt>
              <c:pt idx="155">
                <c:v>1909.26318359375</c:v>
              </c:pt>
              <c:pt idx="156">
                <c:v>1911.578857421875</c:v>
              </c:pt>
              <c:pt idx="157">
                <c:v>1913.949462890625</c:v>
              </c:pt>
              <c:pt idx="158">
                <c:v>1916.3453369140625</c:v>
              </c:pt>
              <c:pt idx="159">
                <c:v>1918.7447509765625</c:v>
              </c:pt>
              <c:pt idx="160">
                <c:v>1921.157470703125</c:v>
              </c:pt>
              <c:pt idx="161">
                <c:v>1923.520263671875</c:v>
              </c:pt>
              <c:pt idx="162">
                <c:v>1925.8621826171875</c:v>
              </c:pt>
              <c:pt idx="163">
                <c:v>1928.22265625</c:v>
              </c:pt>
              <c:pt idx="164">
                <c:v>1930.583984375</c:v>
              </c:pt>
              <c:pt idx="165">
                <c:v>1932.943115234375</c:v>
              </c:pt>
              <c:pt idx="166">
                <c:v>1934.2586669921875</c:v>
              </c:pt>
              <c:pt idx="167">
                <c:v>1935.571044921875</c:v>
              </c:pt>
              <c:pt idx="168">
                <c:v>1936.880615234375</c:v>
              </c:pt>
              <c:pt idx="169">
                <c:v>1938.173583984375</c:v>
              </c:pt>
              <c:pt idx="170">
                <c:v>1939.4453125</c:v>
              </c:pt>
              <c:pt idx="171">
                <c:v>1940.7117919921875</c:v>
              </c:pt>
              <c:pt idx="172">
                <c:v>1941.966552734375</c:v>
              </c:pt>
              <c:pt idx="173">
                <c:v>1943.1986083984375</c:v>
              </c:pt>
              <c:pt idx="174">
                <c:v>1944.4078369140625</c:v>
              </c:pt>
              <c:pt idx="175">
                <c:v>1945.593017578125</c:v>
              </c:pt>
              <c:pt idx="176">
                <c:v>1940.84423828125</c:v>
              </c:pt>
              <c:pt idx="177">
                <c:v>1936.095458984375</c:v>
              </c:pt>
              <c:pt idx="178">
                <c:v>1931.3466796875</c:v>
              </c:pt>
              <c:pt idx="179">
                <c:v>1926.5977783203125</c:v>
              </c:pt>
              <c:pt idx="180">
                <c:v>1921.848876953125</c:v>
              </c:pt>
              <c:pt idx="181">
                <c:v>1917.1002197265625</c:v>
              </c:pt>
              <c:pt idx="182">
                <c:v>1912.3514404296875</c:v>
              </c:pt>
              <c:pt idx="183">
                <c:v>1907.6025390625</c:v>
              </c:pt>
              <c:pt idx="184">
                <c:v>1902.853759765625</c:v>
              </c:pt>
              <c:pt idx="185">
                <c:v>1898.10498046875</c:v>
              </c:pt>
              <c:pt idx="186">
                <c:v>1898.10498046875</c:v>
              </c:pt>
              <c:pt idx="187">
                <c:v>1898.1048583984375</c:v>
              </c:pt>
              <c:pt idx="188">
                <c:v>1898.1048583984375</c:v>
              </c:pt>
              <c:pt idx="189">
                <c:v>1898.10498046875</c:v>
              </c:pt>
              <c:pt idx="190">
                <c:v>1898.1048583984375</c:v>
              </c:pt>
              <c:pt idx="191">
                <c:v>1898.1048583984375</c:v>
              </c:pt>
              <c:pt idx="192">
                <c:v>1898.10498046875</c:v>
              </c:pt>
              <c:pt idx="193">
                <c:v>1898.1048583984375</c:v>
              </c:pt>
              <c:pt idx="194">
                <c:v>1898.10498046875</c:v>
              </c:pt>
              <c:pt idx="195">
                <c:v>1898.1048583984375</c:v>
              </c:pt>
              <c:pt idx="196">
                <c:v>1904.01806640625</c:v>
              </c:pt>
              <c:pt idx="197">
                <c:v>1909.93115234375</c:v>
              </c:pt>
              <c:pt idx="198">
                <c:v>1915.84423828125</c:v>
              </c:pt>
              <c:pt idx="199">
                <c:v>1921.75732421875</c:v>
              </c:pt>
              <c:pt idx="200">
                <c:v>1927.67041015625</c:v>
              </c:pt>
              <c:pt idx="201">
                <c:v>1933.583740234375</c:v>
              </c:pt>
              <c:pt idx="202">
                <c:v>1939.4967041015625</c:v>
              </c:pt>
              <c:pt idx="203">
                <c:v>1945.4097900390625</c:v>
              </c:pt>
              <c:pt idx="204">
                <c:v>1951.3228759765625</c:v>
              </c:pt>
              <c:pt idx="205">
                <c:v>1957.236083984375</c:v>
              </c:pt>
              <c:pt idx="206">
                <c:v>1945.8660888671875</c:v>
              </c:pt>
              <c:pt idx="207">
                <c:v>1934.5345458984375</c:v>
              </c:pt>
              <c:pt idx="208">
                <c:v>1923.2274169921875</c:v>
              </c:pt>
              <c:pt idx="209">
                <c:v>1911.9453125</c:v>
              </c:pt>
              <c:pt idx="210">
                <c:v>1900.695556640625</c:v>
              </c:pt>
              <c:pt idx="211">
                <c:v>1889.51025390625</c:v>
              </c:pt>
              <c:pt idx="212">
                <c:v>1878.384033203125</c:v>
              </c:pt>
              <c:pt idx="213">
                <c:v>1867.2969970703125</c:v>
              </c:pt>
              <c:pt idx="214">
                <c:v>1856.2520751953125</c:v>
              </c:pt>
              <c:pt idx="215">
                <c:v>1845.23193359375</c:v>
              </c:pt>
              <c:pt idx="216">
                <c:v>1840.214111328125</c:v>
              </c:pt>
              <c:pt idx="217">
                <c:v>1835.17724609375</c:v>
              </c:pt>
              <c:pt idx="218">
                <c:v>1830.131591796875</c:v>
              </c:pt>
              <c:pt idx="219">
                <c:v>1825.0885009765625</c:v>
              </c:pt>
              <c:pt idx="220">
                <c:v>1820.0457763671875</c:v>
              </c:pt>
              <c:pt idx="221">
                <c:v>1814.996337890625</c:v>
              </c:pt>
              <c:pt idx="222">
                <c:v>1809.6025390625</c:v>
              </c:pt>
              <c:pt idx="223">
                <c:v>1804.224365234375</c:v>
              </c:pt>
              <c:pt idx="224">
                <c:v>1799.0916748046875</c:v>
              </c:pt>
              <c:pt idx="225">
                <c:v>1793.9444580078125</c:v>
              </c:pt>
            </c:numLit>
          </c:val>
          <c:smooth val="1"/>
          <c:extLst xmlns:c16r2="http://schemas.microsoft.com/office/drawing/2015/06/chart">
            <c:ext xmlns:c16="http://schemas.microsoft.com/office/drawing/2014/chart" uri="{C3380CC4-5D6E-409C-BE32-E72D297353CC}">
              <c16:uniqueId val="{00000005-E1F2-473D-A393-378EFFF881D1}"/>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3201.21826171875</c:v>
              </c:pt>
              <c:pt idx="1">
                <c:v>3201.259521484375</c:v>
              </c:pt>
              <c:pt idx="2">
                <c:v>3201.299560546875</c:v>
              </c:pt>
              <c:pt idx="3">
                <c:v>3201.33935546875</c:v>
              </c:pt>
              <c:pt idx="4">
                <c:v>3201.379150390625</c:v>
              </c:pt>
              <c:pt idx="5">
                <c:v>3201.418701171875</c:v>
              </c:pt>
              <c:pt idx="6">
                <c:v>3202.09375</c:v>
              </c:pt>
              <c:pt idx="7">
                <c:v>3202.768798828125</c:v>
              </c:pt>
              <c:pt idx="8">
                <c:v>3203.4404296875</c:v>
              </c:pt>
              <c:pt idx="9">
                <c:v>3204.112060546875</c:v>
              </c:pt>
              <c:pt idx="10">
                <c:v>3204.783935546875</c:v>
              </c:pt>
              <c:pt idx="11">
                <c:v>3205.455322265625</c:v>
              </c:pt>
              <c:pt idx="12">
                <c:v>3206.118896484375</c:v>
              </c:pt>
              <c:pt idx="13">
                <c:v>3206.782470703125</c:v>
              </c:pt>
              <c:pt idx="14">
                <c:v>3207.4462890625</c:v>
              </c:pt>
              <c:pt idx="15">
                <c:v>3208.111083984375</c:v>
              </c:pt>
              <c:pt idx="16">
                <c:v>3208.77587890625</c:v>
              </c:pt>
              <c:pt idx="17">
                <c:v>3209.4462890625</c:v>
              </c:pt>
              <c:pt idx="18">
                <c:v>3210.11669921875</c:v>
              </c:pt>
              <c:pt idx="19">
                <c:v>3210.786865234375</c:v>
              </c:pt>
              <c:pt idx="20">
                <c:v>3211.457275390625</c:v>
              </c:pt>
              <c:pt idx="21">
                <c:v>3212.1474609375</c:v>
              </c:pt>
              <c:pt idx="22">
                <c:v>3212.65625</c:v>
              </c:pt>
              <c:pt idx="23">
                <c:v>3213.372314453125</c:v>
              </c:pt>
              <c:pt idx="24">
                <c:v>3214.24560546875</c:v>
              </c:pt>
              <c:pt idx="25">
                <c:v>3215.022216796875</c:v>
              </c:pt>
              <c:pt idx="26">
                <c:v>3235.21044921875</c:v>
              </c:pt>
              <c:pt idx="27">
                <c:v>3255.513916015625</c:v>
              </c:pt>
              <c:pt idx="28">
                <c:v>3275.804931640625</c:v>
              </c:pt>
              <c:pt idx="29">
                <c:v>3296.094482421875</c:v>
              </c:pt>
              <c:pt idx="30">
                <c:v>3316.377685546875</c:v>
              </c:pt>
              <c:pt idx="31">
                <c:v>3336.63134765625</c:v>
              </c:pt>
              <c:pt idx="32">
                <c:v>3356.894287109375</c:v>
              </c:pt>
              <c:pt idx="33">
                <c:v>3377.173095703125</c:v>
              </c:pt>
              <c:pt idx="34">
                <c:v>3397.46044921875</c:v>
              </c:pt>
              <c:pt idx="35">
                <c:v>3417.70458984375</c:v>
              </c:pt>
              <c:pt idx="36">
                <c:v>3422.86083984375</c:v>
              </c:pt>
              <c:pt idx="37">
                <c:v>3427.94677734375</c:v>
              </c:pt>
              <c:pt idx="38">
                <c:v>3433.09912109375</c:v>
              </c:pt>
              <c:pt idx="39">
                <c:v>3438.2080078125</c:v>
              </c:pt>
              <c:pt idx="40">
                <c:v>3443.320068359375</c:v>
              </c:pt>
              <c:pt idx="41">
                <c:v>3448.391845703125</c:v>
              </c:pt>
              <c:pt idx="42">
                <c:v>3453.303466796875</c:v>
              </c:pt>
              <c:pt idx="43">
                <c:v>3458.25537109375</c:v>
              </c:pt>
              <c:pt idx="44">
                <c:v>3463.19384765625</c:v>
              </c:pt>
              <c:pt idx="45">
                <c:v>3468.123046875</c:v>
              </c:pt>
              <c:pt idx="46">
                <c:v>3463.13916015625</c:v>
              </c:pt>
              <c:pt idx="47">
                <c:v>3458.156494140625</c:v>
              </c:pt>
              <c:pt idx="48">
                <c:v>3453.23193359375</c:v>
              </c:pt>
              <c:pt idx="49">
                <c:v>3448.303955078125</c:v>
              </c:pt>
              <c:pt idx="50">
                <c:v>3443.370361328125</c:v>
              </c:pt>
              <c:pt idx="51">
                <c:v>3438.4296875</c:v>
              </c:pt>
              <c:pt idx="52">
                <c:v>3433.509521484375</c:v>
              </c:pt>
              <c:pt idx="53">
                <c:v>3428.482666015625</c:v>
              </c:pt>
              <c:pt idx="54">
                <c:v>3423.421875</c:v>
              </c:pt>
              <c:pt idx="55">
                <c:v>3418.383544921875</c:v>
              </c:pt>
              <c:pt idx="56">
                <c:v>3403.3857421875</c:v>
              </c:pt>
              <c:pt idx="57">
                <c:v>3388.407470703125</c:v>
              </c:pt>
              <c:pt idx="58">
                <c:v>3373.47705078125</c:v>
              </c:pt>
              <c:pt idx="59">
                <c:v>3358.5751953125</c:v>
              </c:pt>
              <c:pt idx="60">
                <c:v>3343.619140625</c:v>
              </c:pt>
              <c:pt idx="61">
                <c:v>3328.5791015625</c:v>
              </c:pt>
              <c:pt idx="62">
                <c:v>3313.523193359375</c:v>
              </c:pt>
              <c:pt idx="63">
                <c:v>3298.402587890625</c:v>
              </c:pt>
              <c:pt idx="64">
                <c:v>3283.18994140625</c:v>
              </c:pt>
              <c:pt idx="65">
                <c:v>3267.81884765625</c:v>
              </c:pt>
              <c:pt idx="66">
                <c:v>3252.447998046875</c:v>
              </c:pt>
              <c:pt idx="67">
                <c:v>3237.37890625</c:v>
              </c:pt>
              <c:pt idx="68">
                <c:v>3222.475341796875</c:v>
              </c:pt>
              <c:pt idx="69">
                <c:v>3207.580078125</c:v>
              </c:pt>
              <c:pt idx="70">
                <c:v>3192.68115234375</c:v>
              </c:pt>
              <c:pt idx="71">
                <c:v>3177.7919921875</c:v>
              </c:pt>
              <c:pt idx="72">
                <c:v>3163.01708984375</c:v>
              </c:pt>
              <c:pt idx="73">
                <c:v>3148.190185546875</c:v>
              </c:pt>
              <c:pt idx="74">
                <c:v>3133.36767578125</c:v>
              </c:pt>
              <c:pt idx="75">
                <c:v>3118.5478515625</c:v>
              </c:pt>
              <c:pt idx="76">
                <c:v>3113.031982421875</c:v>
              </c:pt>
              <c:pt idx="77">
                <c:v>3107.486572265625</c:v>
              </c:pt>
              <c:pt idx="78">
                <c:v>3101.7646484375</c:v>
              </c:pt>
              <c:pt idx="79">
                <c:v>3096.041259765625</c:v>
              </c:pt>
              <c:pt idx="80">
                <c:v>3090.363525390625</c:v>
              </c:pt>
              <c:pt idx="81">
                <c:v>3084.73828125</c:v>
              </c:pt>
              <c:pt idx="82">
                <c:v>3079.16259765625</c:v>
              </c:pt>
              <c:pt idx="83">
                <c:v>3073.56494140625</c:v>
              </c:pt>
              <c:pt idx="84">
                <c:v>3067.959716796875</c:v>
              </c:pt>
              <c:pt idx="85">
                <c:v>3062.4140625</c:v>
              </c:pt>
              <c:pt idx="86">
                <c:v>3056.96337890625</c:v>
              </c:pt>
              <c:pt idx="87">
                <c:v>3051.54833984375</c:v>
              </c:pt>
              <c:pt idx="88">
                <c:v>3046.033447265625</c:v>
              </c:pt>
              <c:pt idx="89">
                <c:v>3040.449462890625</c:v>
              </c:pt>
              <c:pt idx="90">
                <c:v>3034.871337890625</c:v>
              </c:pt>
              <c:pt idx="91">
                <c:v>3029.34326171875</c:v>
              </c:pt>
              <c:pt idx="92">
                <c:v>3023.8701171875</c:v>
              </c:pt>
              <c:pt idx="93">
                <c:v>3018.343994140625</c:v>
              </c:pt>
              <c:pt idx="94">
                <c:v>3012.866943359375</c:v>
              </c:pt>
              <c:pt idx="95">
                <c:v>3007.306396484375</c:v>
              </c:pt>
              <c:pt idx="96">
                <c:v>3001.75341796875</c:v>
              </c:pt>
              <c:pt idx="97">
                <c:v>2996.22802734375</c:v>
              </c:pt>
              <c:pt idx="98">
                <c:v>2990.658935546875</c:v>
              </c:pt>
              <c:pt idx="99">
                <c:v>2985.11376953125</c:v>
              </c:pt>
              <c:pt idx="100">
                <c:v>2979.611328125</c:v>
              </c:pt>
              <c:pt idx="101">
                <c:v>2974.02294921875</c:v>
              </c:pt>
              <c:pt idx="102">
                <c:v>2968.377685546875</c:v>
              </c:pt>
              <c:pt idx="103">
                <c:v>2962.74755859375</c:v>
              </c:pt>
              <c:pt idx="104">
                <c:v>2957.188232421875</c:v>
              </c:pt>
              <c:pt idx="105">
                <c:v>2951.685546875</c:v>
              </c:pt>
              <c:pt idx="106">
                <c:v>2930.6865234375</c:v>
              </c:pt>
              <c:pt idx="107">
                <c:v>2909.708251953125</c:v>
              </c:pt>
              <c:pt idx="108">
                <c:v>2888.641845703125</c:v>
              </c:pt>
              <c:pt idx="109">
                <c:v>2867.558349609375</c:v>
              </c:pt>
              <c:pt idx="110">
                <c:v>2846.45751953125</c:v>
              </c:pt>
              <c:pt idx="111">
                <c:v>2825.382568359375</c:v>
              </c:pt>
              <c:pt idx="112">
                <c:v>2804.287109375</c:v>
              </c:pt>
              <c:pt idx="113">
                <c:v>2783.158203125</c:v>
              </c:pt>
              <c:pt idx="114">
                <c:v>2762.045654296875</c:v>
              </c:pt>
              <c:pt idx="115">
                <c:v>2740.942626953125</c:v>
              </c:pt>
              <c:pt idx="116">
                <c:v>2745.87255859375</c:v>
              </c:pt>
              <c:pt idx="117">
                <c:v>2750.850830078125</c:v>
              </c:pt>
              <c:pt idx="118">
                <c:v>2755.817626953125</c:v>
              </c:pt>
              <c:pt idx="119">
                <c:v>2760.906494140625</c:v>
              </c:pt>
              <c:pt idx="120">
                <c:v>2765.9619140625</c:v>
              </c:pt>
              <c:pt idx="121">
                <c:v>2770.92138671875</c:v>
              </c:pt>
              <c:pt idx="122">
                <c:v>2775.87646484375</c:v>
              </c:pt>
              <c:pt idx="123">
                <c:v>2780.83154296875</c:v>
              </c:pt>
              <c:pt idx="124">
                <c:v>2785.77587890625</c:v>
              </c:pt>
              <c:pt idx="125">
                <c:v>2790.6787109375</c:v>
              </c:pt>
              <c:pt idx="126">
                <c:v>2790.211181640625</c:v>
              </c:pt>
              <c:pt idx="127">
                <c:v>2789.7841796875</c:v>
              </c:pt>
              <c:pt idx="128">
                <c:v>2789.354248046875</c:v>
              </c:pt>
              <c:pt idx="129">
                <c:v>2789.033447265625</c:v>
              </c:pt>
              <c:pt idx="130">
                <c:v>2788.7216796875</c:v>
              </c:pt>
              <c:pt idx="131">
                <c:v>2788.43212890625</c:v>
              </c:pt>
              <c:pt idx="132">
                <c:v>2788.154541015625</c:v>
              </c:pt>
              <c:pt idx="133">
                <c:v>2787.87353515625</c:v>
              </c:pt>
              <c:pt idx="134">
                <c:v>2787.64013671875</c:v>
              </c:pt>
              <c:pt idx="135">
                <c:v>2787.383056640625</c:v>
              </c:pt>
              <c:pt idx="136">
                <c:v>2777.6767578125</c:v>
              </c:pt>
              <c:pt idx="137">
                <c:v>2768.062744140625</c:v>
              </c:pt>
              <c:pt idx="138">
                <c:v>2758.31982421875</c:v>
              </c:pt>
              <c:pt idx="139">
                <c:v>2748.355712890625</c:v>
              </c:pt>
              <c:pt idx="140">
                <c:v>2738.39404296875</c:v>
              </c:pt>
              <c:pt idx="141">
                <c:v>2728.478759765625</c:v>
              </c:pt>
              <c:pt idx="142">
                <c:v>2718.565185546875</c:v>
              </c:pt>
              <c:pt idx="143">
                <c:v>2708.653076171875</c:v>
              </c:pt>
              <c:pt idx="144">
                <c:v>2698.74267578125</c:v>
              </c:pt>
              <c:pt idx="145">
                <c:v>2688.836181640625</c:v>
              </c:pt>
              <c:pt idx="146">
                <c:v>2673.141845703125</c:v>
              </c:pt>
              <c:pt idx="147">
                <c:v>2657.425537109375</c:v>
              </c:pt>
              <c:pt idx="148">
                <c:v>2641.687744140625</c:v>
              </c:pt>
              <c:pt idx="149">
                <c:v>2625.928466796875</c:v>
              </c:pt>
              <c:pt idx="150">
                <c:v>2610.1484375</c:v>
              </c:pt>
              <c:pt idx="151">
                <c:v>2594.378173828125</c:v>
              </c:pt>
              <c:pt idx="152">
                <c:v>2578.6435546875</c:v>
              </c:pt>
              <c:pt idx="153">
                <c:v>2562.961181640625</c:v>
              </c:pt>
              <c:pt idx="154">
                <c:v>2547.248779296875</c:v>
              </c:pt>
              <c:pt idx="155">
                <c:v>2531.44091796875</c:v>
              </c:pt>
              <c:pt idx="156">
                <c:v>2518.865478515625</c:v>
              </c:pt>
              <c:pt idx="157">
                <c:v>2506.31640625</c:v>
              </c:pt>
              <c:pt idx="158">
                <c:v>2493.754150390625</c:v>
              </c:pt>
              <c:pt idx="159">
                <c:v>2481.2392578125</c:v>
              </c:pt>
              <c:pt idx="160">
                <c:v>2468.78271484375</c:v>
              </c:pt>
              <c:pt idx="161">
                <c:v>2456.167236328125</c:v>
              </c:pt>
              <c:pt idx="162">
                <c:v>2443.446533203125</c:v>
              </c:pt>
              <c:pt idx="163">
                <c:v>2430.816162109375</c:v>
              </c:pt>
              <c:pt idx="164">
                <c:v>2418.339111328125</c:v>
              </c:pt>
              <c:pt idx="165">
                <c:v>2406.09228515625</c:v>
              </c:pt>
              <c:pt idx="166">
                <c:v>2399.79541015625</c:v>
              </c:pt>
              <c:pt idx="167">
                <c:v>2393.56689453125</c:v>
              </c:pt>
              <c:pt idx="168">
                <c:v>2387.334228515625</c:v>
              </c:pt>
              <c:pt idx="169">
                <c:v>2381.011474609375</c:v>
              </c:pt>
              <c:pt idx="170">
                <c:v>2374.59765625</c:v>
              </c:pt>
              <c:pt idx="171">
                <c:v>2368.06005859375</c:v>
              </c:pt>
              <c:pt idx="172">
                <c:v>2361.420166015625</c:v>
              </c:pt>
              <c:pt idx="173">
                <c:v>2354.62451171875</c:v>
              </c:pt>
              <c:pt idx="174">
                <c:v>2347.675537109375</c:v>
              </c:pt>
              <c:pt idx="175">
                <c:v>2340.647705078125</c:v>
              </c:pt>
              <c:pt idx="176">
                <c:v>2340.64794921875</c:v>
              </c:pt>
              <c:pt idx="177">
                <c:v>2340.64794921875</c:v>
              </c:pt>
              <c:pt idx="178">
                <c:v>2340.64794921875</c:v>
              </c:pt>
              <c:pt idx="179">
                <c:v>2340.64794921875</c:v>
              </c:pt>
              <c:pt idx="180">
                <c:v>2340.64794921875</c:v>
              </c:pt>
              <c:pt idx="181">
                <c:v>2340.647705078125</c:v>
              </c:pt>
              <c:pt idx="182">
                <c:v>2340.64794921875</c:v>
              </c:pt>
              <c:pt idx="183">
                <c:v>2340.647705078125</c:v>
              </c:pt>
              <c:pt idx="184">
                <c:v>2340.647705078125</c:v>
              </c:pt>
              <c:pt idx="185">
                <c:v>2340.647705078125</c:v>
              </c:pt>
              <c:pt idx="186">
                <c:v>2338.209716796875</c:v>
              </c:pt>
              <c:pt idx="187">
                <c:v>2335.771484375</c:v>
              </c:pt>
              <c:pt idx="188">
                <c:v>2333.333251953125</c:v>
              </c:pt>
              <c:pt idx="189">
                <c:v>2330.89501953125</c:v>
              </c:pt>
              <c:pt idx="190">
                <c:v>2328.45703125</c:v>
              </c:pt>
              <c:pt idx="191">
                <c:v>2326.018798828125</c:v>
              </c:pt>
              <c:pt idx="192">
                <c:v>2323.58056640625</c:v>
              </c:pt>
              <c:pt idx="193">
                <c:v>2321.142333984375</c:v>
              </c:pt>
              <c:pt idx="194">
                <c:v>2318.704345703125</c:v>
              </c:pt>
              <c:pt idx="195">
                <c:v>2316.26611328125</c:v>
              </c:pt>
              <c:pt idx="196">
                <c:v>2302.299072265625</c:v>
              </c:pt>
              <c:pt idx="197">
                <c:v>2288.3349609375</c:v>
              </c:pt>
              <c:pt idx="198">
                <c:v>2274.37109375</c:v>
              </c:pt>
              <c:pt idx="199">
                <c:v>2260.407958984375</c:v>
              </c:pt>
              <c:pt idx="200">
                <c:v>2246.430419921875</c:v>
              </c:pt>
              <c:pt idx="201">
                <c:v>2232.4326171875</c:v>
              </c:pt>
              <c:pt idx="202">
                <c:v>2218.418212890625</c:v>
              </c:pt>
              <c:pt idx="203">
                <c:v>2204.391845703125</c:v>
              </c:pt>
              <c:pt idx="204">
                <c:v>2190.35986328125</c:v>
              </c:pt>
              <c:pt idx="205">
                <c:v>2176.319091796875</c:v>
              </c:pt>
              <c:pt idx="206">
                <c:v>2186.93310546875</c:v>
              </c:pt>
              <c:pt idx="207">
                <c:v>2197.67919921875</c:v>
              </c:pt>
              <c:pt idx="208">
                <c:v>2208.51611328125</c:v>
              </c:pt>
              <c:pt idx="209">
                <c:v>2219.407470703125</c:v>
              </c:pt>
              <c:pt idx="210">
                <c:v>2230.320556640625</c:v>
              </c:pt>
              <c:pt idx="211">
                <c:v>2241.322265625</c:v>
              </c:pt>
              <c:pt idx="212">
                <c:v>2252.43408203125</c:v>
              </c:pt>
              <c:pt idx="213">
                <c:v>2263.593994140625</c:v>
              </c:pt>
              <c:pt idx="214">
                <c:v>2274.7490234375</c:v>
              </c:pt>
              <c:pt idx="215">
                <c:v>2285.862060546875</c:v>
              </c:pt>
              <c:pt idx="216">
                <c:v>2269.325927734375</c:v>
              </c:pt>
              <c:pt idx="217">
                <c:v>2252.72802734375</c:v>
              </c:pt>
              <c:pt idx="218">
                <c:v>2236.086669921875</c:v>
              </c:pt>
              <c:pt idx="219">
                <c:v>2219.418212890625</c:v>
              </c:pt>
              <c:pt idx="220">
                <c:v>2202.782958984375</c:v>
              </c:pt>
              <c:pt idx="221">
                <c:v>2186.215087890625</c:v>
              </c:pt>
              <c:pt idx="222">
                <c:v>2169.603759765625</c:v>
              </c:pt>
              <c:pt idx="223">
                <c:v>2152.977783203125</c:v>
              </c:pt>
              <c:pt idx="224">
                <c:v>2136.388671875</c:v>
              </c:pt>
              <c:pt idx="225">
                <c:v>2119.781005859375</c:v>
              </c:pt>
            </c:numLit>
          </c:val>
          <c:smooth val="1"/>
          <c:extLst xmlns:c16r2="http://schemas.microsoft.com/office/drawing/2015/06/chart">
            <c:ext xmlns:c16="http://schemas.microsoft.com/office/drawing/2014/chart" uri="{C3380CC4-5D6E-409C-BE32-E72D297353CC}">
              <c16:uniqueId val="{00000006-E1F2-473D-A393-378EFFF881D1}"/>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3144.396240234375</c:v>
              </c:pt>
              <c:pt idx="1">
                <c:v>3144.3447265625</c:v>
              </c:pt>
              <c:pt idx="2">
                <c:v>3144.292236328125</c:v>
              </c:pt>
              <c:pt idx="3">
                <c:v>3144.23974609375</c:v>
              </c:pt>
              <c:pt idx="4">
                <c:v>3144.1865234375</c:v>
              </c:pt>
              <c:pt idx="5">
                <c:v>3144.1328125</c:v>
              </c:pt>
              <c:pt idx="6">
                <c:v>3144.714111328125</c:v>
              </c:pt>
              <c:pt idx="7">
                <c:v>3145.295166015625</c:v>
              </c:pt>
              <c:pt idx="8">
                <c:v>3145.875244140625</c:v>
              </c:pt>
              <c:pt idx="9">
                <c:v>3146.455322265625</c:v>
              </c:pt>
              <c:pt idx="10">
                <c:v>3147.03466796875</c:v>
              </c:pt>
              <c:pt idx="11">
                <c:v>3147.612548828125</c:v>
              </c:pt>
              <c:pt idx="12">
                <c:v>3148.081787109375</c:v>
              </c:pt>
              <c:pt idx="13">
                <c:v>3148.54931640625</c:v>
              </c:pt>
              <c:pt idx="14">
                <c:v>3149.0146484375</c:v>
              </c:pt>
              <c:pt idx="15">
                <c:v>3149.478515625</c:v>
              </c:pt>
              <c:pt idx="16">
                <c:v>3149.942138671875</c:v>
              </c:pt>
              <c:pt idx="17">
                <c:v>3150.404052734375</c:v>
              </c:pt>
              <c:pt idx="18">
                <c:v>3150.86328125</c:v>
              </c:pt>
              <c:pt idx="19">
                <c:v>3151.326171875</c:v>
              </c:pt>
              <c:pt idx="20">
                <c:v>3151.783935546875</c:v>
              </c:pt>
              <c:pt idx="21">
                <c:v>3152.2353515625</c:v>
              </c:pt>
              <c:pt idx="22">
                <c:v>3152.82470703125</c:v>
              </c:pt>
              <c:pt idx="23">
                <c:v>3153.412109375</c:v>
              </c:pt>
              <c:pt idx="24">
                <c:v>3153.998779296875</c:v>
              </c:pt>
              <c:pt idx="25">
                <c:v>3154.5849609375</c:v>
              </c:pt>
              <c:pt idx="26">
                <c:v>3174.397216796875</c:v>
              </c:pt>
              <c:pt idx="27">
                <c:v>3194.208740234375</c:v>
              </c:pt>
              <c:pt idx="28">
                <c:v>3214.019287109375</c:v>
              </c:pt>
              <c:pt idx="29">
                <c:v>3233.82861328125</c:v>
              </c:pt>
              <c:pt idx="30">
                <c:v>3253.6396484375</c:v>
              </c:pt>
              <c:pt idx="31">
                <c:v>3273.45458984375</c:v>
              </c:pt>
              <c:pt idx="32">
                <c:v>3293.16357421875</c:v>
              </c:pt>
              <c:pt idx="33">
                <c:v>3312.869873046875</c:v>
              </c:pt>
              <c:pt idx="34">
                <c:v>3332.573974609375</c:v>
              </c:pt>
              <c:pt idx="35">
                <c:v>3352.269287109375</c:v>
              </c:pt>
              <c:pt idx="36">
                <c:v>3356.96240234375</c:v>
              </c:pt>
              <c:pt idx="37">
                <c:v>3361.653564453125</c:v>
              </c:pt>
              <c:pt idx="38">
                <c:v>3366.34228515625</c:v>
              </c:pt>
              <c:pt idx="39">
                <c:v>3371.028564453125</c:v>
              </c:pt>
              <c:pt idx="40">
                <c:v>3375.712646484375</c:v>
              </c:pt>
              <c:pt idx="41">
                <c:v>3380.39501953125</c:v>
              </c:pt>
              <c:pt idx="42">
                <c:v>3385.24951171875</c:v>
              </c:pt>
              <c:pt idx="43">
                <c:v>3390.1044921875</c:v>
              </c:pt>
              <c:pt idx="44">
                <c:v>3394.95947265625</c:v>
              </c:pt>
              <c:pt idx="45">
                <c:v>3399.81689453125</c:v>
              </c:pt>
              <c:pt idx="46">
                <c:v>3395.0712890625</c:v>
              </c:pt>
              <c:pt idx="47">
                <c:v>3390.333740234375</c:v>
              </c:pt>
              <c:pt idx="48">
                <c:v>3385.59228515625</c:v>
              </c:pt>
              <c:pt idx="49">
                <c:v>3380.8369140625</c:v>
              </c:pt>
              <c:pt idx="50">
                <c:v>3376.101806640625</c:v>
              </c:pt>
              <c:pt idx="51">
                <c:v>3371.205078125</c:v>
              </c:pt>
              <c:pt idx="52">
                <c:v>3366.251220703125</c:v>
              </c:pt>
              <c:pt idx="53">
                <c:v>3361.2744140625</c:v>
              </c:pt>
              <c:pt idx="54">
                <c:v>3356.29833984375</c:v>
              </c:pt>
              <c:pt idx="55">
                <c:v>3351.3212890625</c:v>
              </c:pt>
              <c:pt idx="56">
                <c:v>3336.6328125</c:v>
              </c:pt>
              <c:pt idx="57">
                <c:v>3321.935546875</c:v>
              </c:pt>
              <c:pt idx="58">
                <c:v>3307.2392578125</c:v>
              </c:pt>
              <c:pt idx="59">
                <c:v>3292.551025390625</c:v>
              </c:pt>
              <c:pt idx="60">
                <c:v>3277.864013671875</c:v>
              </c:pt>
              <c:pt idx="61">
                <c:v>3263.181396484375</c:v>
              </c:pt>
              <c:pt idx="62">
                <c:v>3248.48583984375</c:v>
              </c:pt>
              <c:pt idx="63">
                <c:v>3233.787841796875</c:v>
              </c:pt>
              <c:pt idx="64">
                <c:v>3219.0908203125</c:v>
              </c:pt>
              <c:pt idx="65">
                <c:v>3204.394287109375</c:v>
              </c:pt>
              <c:pt idx="66">
                <c:v>3189.698974609375</c:v>
              </c:pt>
              <c:pt idx="67">
                <c:v>3175.004150390625</c:v>
              </c:pt>
              <c:pt idx="68">
                <c:v>3160.307861328125</c:v>
              </c:pt>
              <c:pt idx="69">
                <c:v>3145.61181640625</c:v>
              </c:pt>
              <c:pt idx="70">
                <c:v>3131.26953125</c:v>
              </c:pt>
              <c:pt idx="71">
                <c:v>3116.625</c:v>
              </c:pt>
              <c:pt idx="72">
                <c:v>3101.922607421875</c:v>
              </c:pt>
              <c:pt idx="73">
                <c:v>3087.22021484375</c:v>
              </c:pt>
              <c:pt idx="74">
                <c:v>3072.51904296875</c:v>
              </c:pt>
              <c:pt idx="75">
                <c:v>3057.81689453125</c:v>
              </c:pt>
              <c:pt idx="76">
                <c:v>3052.26904296875</c:v>
              </c:pt>
              <c:pt idx="77">
                <c:v>3046.71875</c:v>
              </c:pt>
              <c:pt idx="78">
                <c:v>3041.16748046875</c:v>
              </c:pt>
              <c:pt idx="79">
                <c:v>3035.614501953125</c:v>
              </c:pt>
              <c:pt idx="80">
                <c:v>3030.0556640625</c:v>
              </c:pt>
              <c:pt idx="81">
                <c:v>3024.486572265625</c:v>
              </c:pt>
              <c:pt idx="82">
                <c:v>3019.047119140625</c:v>
              </c:pt>
              <c:pt idx="83">
                <c:v>3013.611572265625</c:v>
              </c:pt>
              <c:pt idx="84">
                <c:v>3008.17626953125</c:v>
              </c:pt>
              <c:pt idx="85">
                <c:v>3002.740478515625</c:v>
              </c:pt>
              <c:pt idx="86">
                <c:v>2997.321533203125</c:v>
              </c:pt>
              <c:pt idx="87">
                <c:v>2991.90283203125</c:v>
              </c:pt>
              <c:pt idx="88">
                <c:v>2986.486083984375</c:v>
              </c:pt>
              <c:pt idx="89">
                <c:v>2981.067138671875</c:v>
              </c:pt>
              <c:pt idx="90">
                <c:v>2975.647216796875</c:v>
              </c:pt>
              <c:pt idx="91">
                <c:v>2970.261474609375</c:v>
              </c:pt>
              <c:pt idx="92">
                <c:v>2964.727783203125</c:v>
              </c:pt>
              <c:pt idx="93">
                <c:v>2959.192138671875</c:v>
              </c:pt>
              <c:pt idx="94">
                <c:v>2953.656982421875</c:v>
              </c:pt>
              <c:pt idx="95">
                <c:v>2948.120849609375</c:v>
              </c:pt>
              <c:pt idx="96">
                <c:v>2942.597900390625</c:v>
              </c:pt>
              <c:pt idx="97">
                <c:v>2937.07421875</c:v>
              </c:pt>
              <c:pt idx="98">
                <c:v>2931.5498046875</c:v>
              </c:pt>
              <c:pt idx="99">
                <c:v>2926.023193359375</c:v>
              </c:pt>
              <c:pt idx="100">
                <c:v>2920.4990234375</c:v>
              </c:pt>
              <c:pt idx="101">
                <c:v>2914.985107421875</c:v>
              </c:pt>
              <c:pt idx="102">
                <c:v>2909.5517578125</c:v>
              </c:pt>
              <c:pt idx="103">
                <c:v>2904.115478515625</c:v>
              </c:pt>
              <c:pt idx="104">
                <c:v>2898.677001953125</c:v>
              </c:pt>
              <c:pt idx="105">
                <c:v>2893.242431640625</c:v>
              </c:pt>
              <c:pt idx="106">
                <c:v>2873.400146484375</c:v>
              </c:pt>
              <c:pt idx="107">
                <c:v>2853.556640625</c:v>
              </c:pt>
              <c:pt idx="108">
                <c:v>2833.708740234375</c:v>
              </c:pt>
              <c:pt idx="109">
                <c:v>2813.858642578125</c:v>
              </c:pt>
              <c:pt idx="110">
                <c:v>2794.003662109375</c:v>
              </c:pt>
              <c:pt idx="111">
                <c:v>2774.131591796875</c:v>
              </c:pt>
              <c:pt idx="112">
                <c:v>2754.224365234375</c:v>
              </c:pt>
              <c:pt idx="113">
                <c:v>2734.3505859375</c:v>
              </c:pt>
              <c:pt idx="114">
                <c:v>2714.476318359375</c:v>
              </c:pt>
              <c:pt idx="115">
                <c:v>2694.607421875</c:v>
              </c:pt>
              <c:pt idx="116">
                <c:v>2675.8203125</c:v>
              </c:pt>
              <c:pt idx="117">
                <c:v>2656.804931640625</c:v>
              </c:pt>
              <c:pt idx="118">
                <c:v>2637.884521484375</c:v>
              </c:pt>
              <c:pt idx="119">
                <c:v>2618.88818359375</c:v>
              </c:pt>
              <c:pt idx="120">
                <c:v>2600.248779296875</c:v>
              </c:pt>
              <c:pt idx="121">
                <c:v>2581.484619140625</c:v>
              </c:pt>
              <c:pt idx="122">
                <c:v>2562.717529296875</c:v>
              </c:pt>
              <c:pt idx="123">
                <c:v>2544.004638671875</c:v>
              </c:pt>
              <c:pt idx="124">
                <c:v>2525.28955078125</c:v>
              </c:pt>
              <c:pt idx="125">
                <c:v>2506.575439453125</c:v>
              </c:pt>
              <c:pt idx="126">
                <c:v>2492.702880859375</c:v>
              </c:pt>
              <c:pt idx="127">
                <c:v>2478.82861328125</c:v>
              </c:pt>
              <c:pt idx="128">
                <c:v>2464.947265625</c:v>
              </c:pt>
              <c:pt idx="129">
                <c:v>2451.06005859375</c:v>
              </c:pt>
              <c:pt idx="130">
                <c:v>2437.1748046875</c:v>
              </c:pt>
              <c:pt idx="131">
                <c:v>2423.29052734375</c:v>
              </c:pt>
              <c:pt idx="132">
                <c:v>2409.41796875</c:v>
              </c:pt>
              <c:pt idx="133">
                <c:v>2395.543212890625</c:v>
              </c:pt>
              <c:pt idx="134">
                <c:v>2381.666015625</c:v>
              </c:pt>
              <c:pt idx="135">
                <c:v>2367.78173828125</c:v>
              </c:pt>
              <c:pt idx="136">
                <c:v>2358.945556640625</c:v>
              </c:pt>
              <c:pt idx="137">
                <c:v>2350.108154296875</c:v>
              </c:pt>
              <c:pt idx="138">
                <c:v>2341.2421875</c:v>
              </c:pt>
              <c:pt idx="139">
                <c:v>2332.673583984375</c:v>
              </c:pt>
              <c:pt idx="140">
                <c:v>2324.096435546875</c:v>
              </c:pt>
              <c:pt idx="141">
                <c:v>2315.513427734375</c:v>
              </c:pt>
              <c:pt idx="142">
                <c:v>2306.925048828125</c:v>
              </c:pt>
              <c:pt idx="143">
                <c:v>2298.330810546875</c:v>
              </c:pt>
              <c:pt idx="144">
                <c:v>2289.7314453125</c:v>
              </c:pt>
              <c:pt idx="145">
                <c:v>2281.126953125</c:v>
              </c:pt>
              <c:pt idx="146">
                <c:v>2269.970703125</c:v>
              </c:pt>
              <c:pt idx="147">
                <c:v>2258.804931640625</c:v>
              </c:pt>
              <c:pt idx="148">
                <c:v>2247.628173828125</c:v>
              </c:pt>
              <c:pt idx="149">
                <c:v>2236.44677734375</c:v>
              </c:pt>
              <c:pt idx="150">
                <c:v>2225.260986328125</c:v>
              </c:pt>
              <c:pt idx="151">
                <c:v>2213.7666015625</c:v>
              </c:pt>
              <c:pt idx="152">
                <c:v>2202.280517578125</c:v>
              </c:pt>
              <c:pt idx="153">
                <c:v>2190.793212890625</c:v>
              </c:pt>
              <c:pt idx="154">
                <c:v>2179.31201171875</c:v>
              </c:pt>
              <c:pt idx="155">
                <c:v>2167.844482421875</c:v>
              </c:pt>
              <c:pt idx="156">
                <c:v>2170.984130859375</c:v>
              </c:pt>
              <c:pt idx="157">
                <c:v>2174.125</c:v>
              </c:pt>
              <c:pt idx="158">
                <c:v>2177.27978515625</c:v>
              </c:pt>
              <c:pt idx="159">
                <c:v>2180.45751953125</c:v>
              </c:pt>
              <c:pt idx="160">
                <c:v>2183.642333984375</c:v>
              </c:pt>
              <c:pt idx="161">
                <c:v>2186.8369140625</c:v>
              </c:pt>
              <c:pt idx="162">
                <c:v>2190.0361328125</c:v>
              </c:pt>
              <c:pt idx="163">
                <c:v>2193.240234375</c:v>
              </c:pt>
              <c:pt idx="164">
                <c:v>2196.47998046875</c:v>
              </c:pt>
              <c:pt idx="165">
                <c:v>2199.804443359375</c:v>
              </c:pt>
              <c:pt idx="166">
                <c:v>2194.400634765625</c:v>
              </c:pt>
              <c:pt idx="167">
                <c:v>2188.94482421875</c:v>
              </c:pt>
              <c:pt idx="168">
                <c:v>2183.450439453125</c:v>
              </c:pt>
              <c:pt idx="169">
                <c:v>2177.927490234375</c:v>
              </c:pt>
              <c:pt idx="170">
                <c:v>2172.40869140625</c:v>
              </c:pt>
              <c:pt idx="171">
                <c:v>2166.883056640625</c:v>
              </c:pt>
              <c:pt idx="172">
                <c:v>2161.35888671875</c:v>
              </c:pt>
              <c:pt idx="173">
                <c:v>2155.84375</c:v>
              </c:pt>
              <c:pt idx="174">
                <c:v>2150.33349609375</c:v>
              </c:pt>
              <c:pt idx="175">
                <c:v>2144.82763671875</c:v>
              </c:pt>
              <c:pt idx="176">
                <c:v>2156.7548828125</c:v>
              </c:pt>
              <c:pt idx="177">
                <c:v>2168.693359375</c:v>
              </c:pt>
              <c:pt idx="178">
                <c:v>2180.630126953125</c:v>
              </c:pt>
              <c:pt idx="179">
                <c:v>2192.570068359375</c:v>
              </c:pt>
              <c:pt idx="180">
                <c:v>2204.49609375</c:v>
              </c:pt>
              <c:pt idx="181">
                <c:v>2216.40576171875</c:v>
              </c:pt>
              <c:pt idx="182">
                <c:v>2228.3046875</c:v>
              </c:pt>
              <c:pt idx="183">
                <c:v>2240.161865234375</c:v>
              </c:pt>
              <c:pt idx="184">
                <c:v>2252.0302734375</c:v>
              </c:pt>
              <c:pt idx="185">
                <c:v>2263.88720703125</c:v>
              </c:pt>
              <c:pt idx="186">
                <c:v>2261.29296875</c:v>
              </c:pt>
              <c:pt idx="187">
                <c:v>2258.685302734375</c:v>
              </c:pt>
              <c:pt idx="188">
                <c:v>2256.083251953125</c:v>
              </c:pt>
              <c:pt idx="189">
                <c:v>2253.514892578125</c:v>
              </c:pt>
              <c:pt idx="190">
                <c:v>2251.0087890625</c:v>
              </c:pt>
              <c:pt idx="191">
                <c:v>2248.544677734375</c:v>
              </c:pt>
              <c:pt idx="192">
                <c:v>2245.95166015625</c:v>
              </c:pt>
              <c:pt idx="193">
                <c:v>2243.270263671875</c:v>
              </c:pt>
              <c:pt idx="194">
                <c:v>2240.665771484375</c:v>
              </c:pt>
              <c:pt idx="195">
                <c:v>2238.165283203125</c:v>
              </c:pt>
              <c:pt idx="196">
                <c:v>2236.224365234375</c:v>
              </c:pt>
              <c:pt idx="197">
                <c:v>2234.338623046875</c:v>
              </c:pt>
              <c:pt idx="198">
                <c:v>2232.51806640625</c:v>
              </c:pt>
              <c:pt idx="199">
                <c:v>2230.812744140625</c:v>
              </c:pt>
              <c:pt idx="200">
                <c:v>2229.296142578125</c:v>
              </c:pt>
              <c:pt idx="201">
                <c:v>2227.943603515625</c:v>
              </c:pt>
              <c:pt idx="202">
                <c:v>2226.594482421875</c:v>
              </c:pt>
              <c:pt idx="203">
                <c:v>2225.300537109375</c:v>
              </c:pt>
              <c:pt idx="204">
                <c:v>2224.1826171875</c:v>
              </c:pt>
              <c:pt idx="205">
                <c:v>2223.10888671875</c:v>
              </c:pt>
              <c:pt idx="206">
                <c:v>2233.46923828125</c:v>
              </c:pt>
              <c:pt idx="207">
                <c:v>2243.77587890625</c:v>
              </c:pt>
              <c:pt idx="208">
                <c:v>2253.94775390625</c:v>
              </c:pt>
              <c:pt idx="209">
                <c:v>2263.96240234375</c:v>
              </c:pt>
              <c:pt idx="210">
                <c:v>2273.859130859375</c:v>
              </c:pt>
              <c:pt idx="211">
                <c:v>2283.624755859375</c:v>
              </c:pt>
              <c:pt idx="212">
                <c:v>2293.278564453125</c:v>
              </c:pt>
              <c:pt idx="213">
                <c:v>2302.899169921875</c:v>
              </c:pt>
              <c:pt idx="214">
                <c:v>2312.49755859375</c:v>
              </c:pt>
              <c:pt idx="215">
                <c:v>2322.049560546875</c:v>
              </c:pt>
              <c:pt idx="216">
                <c:v>2322.43212890625</c:v>
              </c:pt>
              <c:pt idx="217">
                <c:v>2322.87158203125</c:v>
              </c:pt>
              <c:pt idx="218">
                <c:v>2323.312744140625</c:v>
              </c:pt>
              <c:pt idx="219">
                <c:v>2323.698974609375</c:v>
              </c:pt>
              <c:pt idx="220">
                <c:v>2324.064453125</c:v>
              </c:pt>
              <c:pt idx="221">
                <c:v>2324.448486328125</c:v>
              </c:pt>
              <c:pt idx="222">
                <c:v>2324.84619140625</c:v>
              </c:pt>
              <c:pt idx="223">
                <c:v>2325.26953125</c:v>
              </c:pt>
              <c:pt idx="224">
                <c:v>2325.754638671875</c:v>
              </c:pt>
              <c:pt idx="225">
                <c:v>2326.25341796875</c:v>
              </c:pt>
            </c:numLit>
          </c:val>
          <c:smooth val="1"/>
          <c:extLst xmlns:c16r2="http://schemas.microsoft.com/office/drawing/2015/06/chart">
            <c:ext xmlns:c16="http://schemas.microsoft.com/office/drawing/2014/chart" uri="{C3380CC4-5D6E-409C-BE32-E72D297353CC}">
              <c16:uniqueId val="{00000007-E1F2-473D-A393-378EFFF881D1}"/>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3182.923828125</c:v>
              </c:pt>
              <c:pt idx="1">
                <c:v>3183.0107421875</c:v>
              </c:pt>
              <c:pt idx="2">
                <c:v>3183.11328125</c:v>
              </c:pt>
              <c:pt idx="3">
                <c:v>3183.202880859375</c:v>
              </c:pt>
              <c:pt idx="4">
                <c:v>3183.317138671875</c:v>
              </c:pt>
              <c:pt idx="5">
                <c:v>3183.423828125</c:v>
              </c:pt>
              <c:pt idx="6">
                <c:v>3184.645263671875</c:v>
              </c:pt>
              <c:pt idx="7">
                <c:v>3185.755615234375</c:v>
              </c:pt>
              <c:pt idx="8">
                <c:v>3186.84423828125</c:v>
              </c:pt>
              <c:pt idx="9">
                <c:v>3187.966796875</c:v>
              </c:pt>
              <c:pt idx="10">
                <c:v>3189.18310546875</c:v>
              </c:pt>
              <c:pt idx="11">
                <c:v>3190.367919921875</c:v>
              </c:pt>
              <c:pt idx="12">
                <c:v>3191.602783203125</c:v>
              </c:pt>
              <c:pt idx="13">
                <c:v>3192.816162109375</c:v>
              </c:pt>
              <c:pt idx="14">
                <c:v>3193.98486328125</c:v>
              </c:pt>
              <c:pt idx="15">
                <c:v>3195.357177734375</c:v>
              </c:pt>
              <c:pt idx="16">
                <c:v>3196.246337890625</c:v>
              </c:pt>
              <c:pt idx="17">
                <c:v>3197.171630859375</c:v>
              </c:pt>
              <c:pt idx="18">
                <c:v>3198.0908203125</c:v>
              </c:pt>
              <c:pt idx="19">
                <c:v>3199.01025390625</c:v>
              </c:pt>
              <c:pt idx="20">
                <c:v>3199.9208984375</c:v>
              </c:pt>
              <c:pt idx="21">
                <c:v>3200.8818359375</c:v>
              </c:pt>
              <c:pt idx="22">
                <c:v>3201.646728515625</c:v>
              </c:pt>
              <c:pt idx="23">
                <c:v>3202.515869140625</c:v>
              </c:pt>
              <c:pt idx="24">
                <c:v>3203.541015625</c:v>
              </c:pt>
              <c:pt idx="25">
                <c:v>3204.482666015625</c:v>
              </c:pt>
              <c:pt idx="26">
                <c:v>3225.638916015625</c:v>
              </c:pt>
              <c:pt idx="27">
                <c:v>3246.82080078125</c:v>
              </c:pt>
              <c:pt idx="28">
                <c:v>3267.94970703125</c:v>
              </c:pt>
              <c:pt idx="29">
                <c:v>3289.112548828125</c:v>
              </c:pt>
              <c:pt idx="30">
                <c:v>3310.22607421875</c:v>
              </c:pt>
              <c:pt idx="31">
                <c:v>3331.23486328125</c:v>
              </c:pt>
              <c:pt idx="32">
                <c:v>3352.37451171875</c:v>
              </c:pt>
              <c:pt idx="33">
                <c:v>3373.5302734375</c:v>
              </c:pt>
              <c:pt idx="34">
                <c:v>3394.72802734375</c:v>
              </c:pt>
              <c:pt idx="35">
                <c:v>3415.785888671875</c:v>
              </c:pt>
              <c:pt idx="36">
                <c:v>3420.4921875</c:v>
              </c:pt>
              <c:pt idx="37">
                <c:v>3425.0498046875</c:v>
              </c:pt>
              <c:pt idx="38">
                <c:v>3429.663818359375</c:v>
              </c:pt>
              <c:pt idx="39">
                <c:v>3434.25830078125</c:v>
              </c:pt>
              <c:pt idx="40">
                <c:v>3438.875244140625</c:v>
              </c:pt>
              <c:pt idx="41">
                <c:v>3443.448974609375</c:v>
              </c:pt>
              <c:pt idx="42">
                <c:v>3447.885009765625</c:v>
              </c:pt>
              <c:pt idx="43">
                <c:v>3452.30419921875</c:v>
              </c:pt>
              <c:pt idx="44">
                <c:v>3456.740478515625</c:v>
              </c:pt>
              <c:pt idx="45">
                <c:v>3461.1630859375</c:v>
              </c:pt>
              <c:pt idx="46">
                <c:v>3456.95703125</c:v>
              </c:pt>
              <c:pt idx="47">
                <c:v>3452.66455078125</c:v>
              </c:pt>
              <c:pt idx="48">
                <c:v>3448.490234375</c:v>
              </c:pt>
              <c:pt idx="49">
                <c:v>3444.405517578125</c:v>
              </c:pt>
              <c:pt idx="50">
                <c:v>3440.383544921875</c:v>
              </c:pt>
              <c:pt idx="51">
                <c:v>3436.2822265625</c:v>
              </c:pt>
              <c:pt idx="52">
                <c:v>3432.075439453125</c:v>
              </c:pt>
              <c:pt idx="53">
                <c:v>3427.7763671875</c:v>
              </c:pt>
              <c:pt idx="54">
                <c:v>3423.488525390625</c:v>
              </c:pt>
              <c:pt idx="55">
                <c:v>3419.116943359375</c:v>
              </c:pt>
              <c:pt idx="56">
                <c:v>3403.2626953125</c:v>
              </c:pt>
              <c:pt idx="57">
                <c:v>3387.46484375</c:v>
              </c:pt>
              <c:pt idx="58">
                <c:v>3371.69677734375</c:v>
              </c:pt>
              <c:pt idx="59">
                <c:v>3355.994384765625</c:v>
              </c:pt>
              <c:pt idx="60">
                <c:v>3340.107177734375</c:v>
              </c:pt>
              <c:pt idx="61">
                <c:v>3324.221435546875</c:v>
              </c:pt>
              <c:pt idx="62">
                <c:v>3308.341064453125</c:v>
              </c:pt>
              <c:pt idx="63">
                <c:v>3292.49169921875</c:v>
              </c:pt>
              <c:pt idx="64">
                <c:v>3276.609130859375</c:v>
              </c:pt>
              <c:pt idx="65">
                <c:v>3260.607421875</c:v>
              </c:pt>
              <c:pt idx="66">
                <c:v>3245.180419921875</c:v>
              </c:pt>
              <c:pt idx="67">
                <c:v>3230.093994140625</c:v>
              </c:pt>
              <c:pt idx="68">
                <c:v>3214.416015625</c:v>
              </c:pt>
              <c:pt idx="69">
                <c:v>3198.990966796875</c:v>
              </c:pt>
              <c:pt idx="70">
                <c:v>3183.76806640625</c:v>
              </c:pt>
              <c:pt idx="71">
                <c:v>3168.311767578125</c:v>
              </c:pt>
              <c:pt idx="72">
                <c:v>3153.150634765625</c:v>
              </c:pt>
              <c:pt idx="73">
                <c:v>3138.112548828125</c:v>
              </c:pt>
              <c:pt idx="74">
                <c:v>3123.032958984375</c:v>
              </c:pt>
              <c:pt idx="75">
                <c:v>3107.899169921875</c:v>
              </c:pt>
              <c:pt idx="76">
                <c:v>3103.4169921875</c:v>
              </c:pt>
              <c:pt idx="77">
                <c:v>3098.867919921875</c:v>
              </c:pt>
              <c:pt idx="78">
                <c:v>3094.355224609375</c:v>
              </c:pt>
              <c:pt idx="79">
                <c:v>3089.98046875</c:v>
              </c:pt>
              <c:pt idx="80">
                <c:v>3085.6396484375</c:v>
              </c:pt>
              <c:pt idx="81">
                <c:v>3081.34228515625</c:v>
              </c:pt>
              <c:pt idx="82">
                <c:v>3077.0595703125</c:v>
              </c:pt>
              <c:pt idx="83">
                <c:v>3072.7900390625</c:v>
              </c:pt>
              <c:pt idx="84">
                <c:v>3068.490966796875</c:v>
              </c:pt>
              <c:pt idx="85">
                <c:v>3064.19873046875</c:v>
              </c:pt>
              <c:pt idx="86">
                <c:v>3058.708984375</c:v>
              </c:pt>
              <c:pt idx="87">
                <c:v>3053.1962890625</c:v>
              </c:pt>
              <c:pt idx="88">
                <c:v>3047.6015625</c:v>
              </c:pt>
              <c:pt idx="89">
                <c:v>3041.9287109375</c:v>
              </c:pt>
              <c:pt idx="90">
                <c:v>3036.201416015625</c:v>
              </c:pt>
              <c:pt idx="91">
                <c:v>3030.48828125</c:v>
              </c:pt>
              <c:pt idx="92">
                <c:v>3024.851806640625</c:v>
              </c:pt>
              <c:pt idx="93">
                <c:v>3019.203125</c:v>
              </c:pt>
              <c:pt idx="94">
                <c:v>3013.545166015625</c:v>
              </c:pt>
              <c:pt idx="95">
                <c:v>3007.84423828125</c:v>
              </c:pt>
              <c:pt idx="96">
                <c:v>3001.991455078125</c:v>
              </c:pt>
              <c:pt idx="97">
                <c:v>2996.190185546875</c:v>
              </c:pt>
              <c:pt idx="98">
                <c:v>2990.451416015625</c:v>
              </c:pt>
              <c:pt idx="99">
                <c:v>2984.728271484375</c:v>
              </c:pt>
              <c:pt idx="100">
                <c:v>2979.025390625</c:v>
              </c:pt>
              <c:pt idx="101">
                <c:v>2973.22998046875</c:v>
              </c:pt>
              <c:pt idx="102">
                <c:v>2967.39501953125</c:v>
              </c:pt>
              <c:pt idx="103">
                <c:v>2961.569091796875</c:v>
              </c:pt>
              <c:pt idx="104">
                <c:v>2955.736572265625</c:v>
              </c:pt>
              <c:pt idx="105">
                <c:v>2949.855224609375</c:v>
              </c:pt>
              <c:pt idx="106">
                <c:v>2927.840576171875</c:v>
              </c:pt>
              <c:pt idx="107">
                <c:v>2905.847412109375</c:v>
              </c:pt>
              <c:pt idx="108">
                <c:v>2883.808349609375</c:v>
              </c:pt>
              <c:pt idx="109">
                <c:v>2861.718994140625</c:v>
              </c:pt>
              <c:pt idx="110">
                <c:v>2839.8291015625</c:v>
              </c:pt>
              <c:pt idx="111">
                <c:v>2817.686767578125</c:v>
              </c:pt>
              <c:pt idx="112">
                <c:v>2795.63916015625</c:v>
              </c:pt>
              <c:pt idx="113">
                <c:v>2773.6611328125</c:v>
              </c:pt>
              <c:pt idx="114">
                <c:v>2751.38818359375</c:v>
              </c:pt>
              <c:pt idx="115">
                <c:v>2729.337646484375</c:v>
              </c:pt>
              <c:pt idx="116">
                <c:v>2710.778564453125</c:v>
              </c:pt>
              <c:pt idx="117">
                <c:v>2692.130615234375</c:v>
              </c:pt>
              <c:pt idx="118">
                <c:v>2673.833251953125</c:v>
              </c:pt>
              <c:pt idx="119">
                <c:v>2655.142822265625</c:v>
              </c:pt>
              <c:pt idx="120">
                <c:v>2636.277099609375</c:v>
              </c:pt>
              <c:pt idx="121">
                <c:v>2617.527587890625</c:v>
              </c:pt>
              <c:pt idx="122">
                <c:v>2598.951171875</c:v>
              </c:pt>
              <c:pt idx="123">
                <c:v>2579.99072265625</c:v>
              </c:pt>
              <c:pt idx="124">
                <c:v>2560.935302734375</c:v>
              </c:pt>
              <c:pt idx="125">
                <c:v>2541.85546875</c:v>
              </c:pt>
              <c:pt idx="126">
                <c:v>2526.654541015625</c:v>
              </c:pt>
              <c:pt idx="127">
                <c:v>2511.439697265625</c:v>
              </c:pt>
              <c:pt idx="128">
                <c:v>2496.175048828125</c:v>
              </c:pt>
              <c:pt idx="129">
                <c:v>2481.336669921875</c:v>
              </c:pt>
              <c:pt idx="130">
                <c:v>2466.777587890625</c:v>
              </c:pt>
              <c:pt idx="131">
                <c:v>2452.28271484375</c:v>
              </c:pt>
              <c:pt idx="132">
                <c:v>2438.091552734375</c:v>
              </c:pt>
              <c:pt idx="133">
                <c:v>2424.22509765625</c:v>
              </c:pt>
              <c:pt idx="134">
                <c:v>2410.40625</c:v>
              </c:pt>
              <c:pt idx="135">
                <c:v>2396.40478515625</c:v>
              </c:pt>
              <c:pt idx="136">
                <c:v>2387.652587890625</c:v>
              </c:pt>
              <c:pt idx="137">
                <c:v>2378.078369140625</c:v>
              </c:pt>
              <c:pt idx="138">
                <c:v>2367.45361328125</c:v>
              </c:pt>
              <c:pt idx="139">
                <c:v>2357.36767578125</c:v>
              </c:pt>
              <c:pt idx="140">
                <c:v>2347.50927734375</c:v>
              </c:pt>
              <c:pt idx="141">
                <c:v>2338.0654296875</c:v>
              </c:pt>
              <c:pt idx="142">
                <c:v>2328.67041015625</c:v>
              </c:pt>
              <c:pt idx="143">
                <c:v>2319.317626953125</c:v>
              </c:pt>
              <c:pt idx="144">
                <c:v>2310.00732421875</c:v>
              </c:pt>
              <c:pt idx="145">
                <c:v>2300.74853515625</c:v>
              </c:pt>
              <c:pt idx="146">
                <c:v>2292.3427734375</c:v>
              </c:pt>
              <c:pt idx="147">
                <c:v>2283.6318359375</c:v>
              </c:pt>
              <c:pt idx="148">
                <c:v>2275.04052734375</c:v>
              </c:pt>
              <c:pt idx="149">
                <c:v>2266.566162109375</c:v>
              </c:pt>
              <c:pt idx="150">
                <c:v>2258.21240234375</c:v>
              </c:pt>
              <c:pt idx="151">
                <c:v>2249.802734375</c:v>
              </c:pt>
              <c:pt idx="152">
                <c:v>2241.345458984375</c:v>
              </c:pt>
              <c:pt idx="153">
                <c:v>2232.857177734375</c:v>
              </c:pt>
              <c:pt idx="154">
                <c:v>2224.355712890625</c:v>
              </c:pt>
              <c:pt idx="155">
                <c:v>2215.9365234375</c:v>
              </c:pt>
              <c:pt idx="156">
                <c:v>2212.851806640625</c:v>
              </c:pt>
              <c:pt idx="157">
                <c:v>2209.876953125</c:v>
              </c:pt>
              <c:pt idx="158">
                <c:v>2207.024658203125</c:v>
              </c:pt>
              <c:pt idx="159">
                <c:v>2204.128662109375</c:v>
              </c:pt>
              <c:pt idx="160">
                <c:v>2201.089111328125</c:v>
              </c:pt>
              <c:pt idx="161">
                <c:v>2198.0234375</c:v>
              </c:pt>
              <c:pt idx="162">
                <c:v>2195.078857421875</c:v>
              </c:pt>
              <c:pt idx="163">
                <c:v>2192.325439453125</c:v>
              </c:pt>
              <c:pt idx="164">
                <c:v>2189.691650390625</c:v>
              </c:pt>
              <c:pt idx="165">
                <c:v>2187.291015625</c:v>
              </c:pt>
              <c:pt idx="166">
                <c:v>2180.50634765625</c:v>
              </c:pt>
              <c:pt idx="167">
                <c:v>2173.907470703125</c:v>
              </c:pt>
              <c:pt idx="168">
                <c:v>2167.456298828125</c:v>
              </c:pt>
              <c:pt idx="169">
                <c:v>2160.993896484375</c:v>
              </c:pt>
              <c:pt idx="170">
                <c:v>2154.625</c:v>
              </c:pt>
              <c:pt idx="171">
                <c:v>2148.165771484375</c:v>
              </c:pt>
              <c:pt idx="172">
                <c:v>2141.684326171875</c:v>
              </c:pt>
              <c:pt idx="173">
                <c:v>2135.174072265625</c:v>
              </c:pt>
              <c:pt idx="174">
                <c:v>2128.409423828125</c:v>
              </c:pt>
              <c:pt idx="175">
                <c:v>2121.564697265625</c:v>
              </c:pt>
              <c:pt idx="176">
                <c:v>2123.376953125</c:v>
              </c:pt>
              <c:pt idx="177">
                <c:v>2125.603271484375</c:v>
              </c:pt>
              <c:pt idx="178">
                <c:v>2128.493896484375</c:v>
              </c:pt>
              <c:pt idx="179">
                <c:v>2131.49560546875</c:v>
              </c:pt>
              <c:pt idx="180">
                <c:v>2134.332275390625</c:v>
              </c:pt>
              <c:pt idx="181">
                <c:v>2137.032958984375</c:v>
              </c:pt>
              <c:pt idx="182">
                <c:v>2139.661376953125</c:v>
              </c:pt>
              <c:pt idx="183">
                <c:v>2142.4384765625</c:v>
              </c:pt>
              <c:pt idx="184">
                <c:v>2145.403564453125</c:v>
              </c:pt>
              <c:pt idx="185">
                <c:v>2148.48095703125</c:v>
              </c:pt>
              <c:pt idx="186">
                <c:v>2146.73486328125</c:v>
              </c:pt>
              <c:pt idx="187">
                <c:v>2144.893798828125</c:v>
              </c:pt>
              <c:pt idx="188">
                <c:v>2142.9951171875</c:v>
              </c:pt>
              <c:pt idx="189">
                <c:v>2140.971923828125</c:v>
              </c:pt>
              <c:pt idx="190">
                <c:v>2138.767822265625</c:v>
              </c:pt>
              <c:pt idx="191">
                <c:v>2136.392333984375</c:v>
              </c:pt>
              <c:pt idx="192">
                <c:v>2133.912353515625</c:v>
              </c:pt>
              <c:pt idx="193">
                <c:v>2131.412841796875</c:v>
              </c:pt>
              <c:pt idx="194">
                <c:v>2128.8779296875</c:v>
              </c:pt>
              <c:pt idx="195">
                <c:v>2126.31298828125</c:v>
              </c:pt>
              <c:pt idx="196">
                <c:v>2123.429443359375</c:v>
              </c:pt>
              <c:pt idx="197">
                <c:v>2120.71923828125</c:v>
              </c:pt>
              <c:pt idx="198">
                <c:v>2118.09033203125</c:v>
              </c:pt>
              <c:pt idx="199">
                <c:v>2115.48486328125</c:v>
              </c:pt>
              <c:pt idx="200">
                <c:v>2112.971923828125</c:v>
              </c:pt>
              <c:pt idx="201">
                <c:v>2110.59130859375</c:v>
              </c:pt>
              <c:pt idx="202">
                <c:v>2108.23291015625</c:v>
              </c:pt>
              <c:pt idx="203">
                <c:v>2105.9384765625</c:v>
              </c:pt>
              <c:pt idx="204">
                <c:v>2103.814697265625</c:v>
              </c:pt>
              <c:pt idx="205">
                <c:v>2101.7607421875</c:v>
              </c:pt>
              <c:pt idx="206">
                <c:v>2107.1669921875</c:v>
              </c:pt>
              <c:pt idx="207">
                <c:v>2112.4638671875</c:v>
              </c:pt>
              <c:pt idx="208">
                <c:v>2117.655517578125</c:v>
              </c:pt>
              <c:pt idx="209">
                <c:v>2122.82666015625</c:v>
              </c:pt>
              <c:pt idx="210">
                <c:v>2127.916748046875</c:v>
              </c:pt>
              <c:pt idx="211">
                <c:v>2132.958251953125</c:v>
              </c:pt>
              <c:pt idx="212">
                <c:v>2138.0234375</c:v>
              </c:pt>
              <c:pt idx="213">
                <c:v>2143.030517578125</c:v>
              </c:pt>
              <c:pt idx="214">
                <c:v>2147.925537109375</c:v>
              </c:pt>
              <c:pt idx="215">
                <c:v>2152.627685546875</c:v>
              </c:pt>
              <c:pt idx="216">
                <c:v>2147.220947265625</c:v>
              </c:pt>
              <c:pt idx="217">
                <c:v>2141.881591796875</c:v>
              </c:pt>
              <c:pt idx="218">
                <c:v>2136.536865234375</c:v>
              </c:pt>
              <c:pt idx="219">
                <c:v>2131.169921875</c:v>
              </c:pt>
              <c:pt idx="220">
                <c:v>2125.915771484375</c:v>
              </c:pt>
              <c:pt idx="221">
                <c:v>2120.761474609375</c:v>
              </c:pt>
              <c:pt idx="222">
                <c:v>2115.519775390625</c:v>
              </c:pt>
              <c:pt idx="223">
                <c:v>2110.28515625</c:v>
              </c:pt>
              <c:pt idx="224">
                <c:v>2105.2900390625</c:v>
              </c:pt>
              <c:pt idx="225">
                <c:v>2100.320556640625</c:v>
              </c:pt>
            </c:numLit>
          </c:val>
          <c:smooth val="1"/>
          <c:extLst xmlns:c16r2="http://schemas.microsoft.com/office/drawing/2015/06/chart">
            <c:ext xmlns:c16="http://schemas.microsoft.com/office/drawing/2014/chart" uri="{C3380CC4-5D6E-409C-BE32-E72D297353CC}">
              <c16:uniqueId val="{00000008-E1F2-473D-A393-378EFFF881D1}"/>
            </c:ext>
          </c:extLst>
        </c:ser>
        <c:dLbls>
          <c:showLegendKey val="0"/>
          <c:showVal val="0"/>
          <c:showCatName val="0"/>
          <c:showSerName val="0"/>
          <c:showPercent val="0"/>
          <c:showBubbleSize val="0"/>
        </c:dLbls>
        <c:smooth val="0"/>
        <c:axId val="378562528"/>
        <c:axId val="378553904"/>
      </c:lineChart>
      <c:catAx>
        <c:axId val="3785625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3904"/>
        <c:crossesAt val="0"/>
        <c:auto val="0"/>
        <c:lblAlgn val="ctr"/>
        <c:lblOffset val="100"/>
        <c:tickLblSkip val="20"/>
        <c:tickMarkSkip val="10"/>
        <c:noMultiLvlLbl val="0"/>
      </c:catAx>
      <c:valAx>
        <c:axId val="378553904"/>
        <c:scaling>
          <c:orientation val="minMax"/>
          <c:max val="4000"/>
          <c:min val="1500"/>
        </c:scaling>
        <c:delete val="0"/>
        <c:axPos val="l"/>
        <c:majorGridlines>
          <c:spPr>
            <a:ln w="12700">
              <a:solidFill>
                <a:srgbClr val="000000"/>
              </a:solidFill>
              <a:prstDash val="sysDash"/>
            </a:ln>
          </c:spPr>
        </c:majorGridlines>
        <c:title>
          <c:tx>
            <c:rich>
              <a:bodyPr/>
              <a:lstStyle/>
              <a:p>
                <a:pPr>
                  <a:defRPr sz="1200"/>
                </a:pPr>
                <a:r>
                  <a:rPr lang="fr-FR" sz="1200"/>
                  <a:t>Average</a:t>
                </a:r>
                <a:r>
                  <a:rPr lang="fr-FR" sz="1200" baseline="0"/>
                  <a:t> annual labour hours per worker</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2528"/>
        <c:crossesAt val="1"/>
        <c:crossBetween val="midCat"/>
        <c:majorUnit val="500"/>
      </c:valAx>
      <c:spPr>
        <a:noFill/>
        <a:ln w="25400">
          <a:solidFill>
            <a:srgbClr val="000000"/>
          </a:solidFill>
        </a:ln>
      </c:spPr>
    </c:plotArea>
    <c:legend>
      <c:legendPos val="l"/>
      <c:layout>
        <c:manualLayout>
          <c:xMode val="edge"/>
          <c:yMode val="edge"/>
          <c:x val="0.4246157042869641"/>
          <c:y val="7.3232363973344719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5. Men's Employment Rates, 1800-2025 </a:t>
            </a:r>
            <a:endParaRPr lang="fr-FR" sz="1600" b="0" baseline="0">
              <a:latin typeface="Arial" panose="020B0604020202020204" pitchFamily="34" charset="0"/>
              <a:cs typeface="Arial" panose="020B0604020202020204" pitchFamily="34" charset="0"/>
            </a:endParaRPr>
          </a:p>
        </c:rich>
      </c:tx>
      <c:layout>
        <c:manualLayout>
          <c:xMode val="edge"/>
          <c:yMode val="edge"/>
          <c:x val="0.22814870469389539"/>
          <c:y val="2.2033675640112139E-3"/>
        </c:manualLayout>
      </c:layout>
      <c:overlay val="0"/>
      <c:spPr>
        <a:noFill/>
        <a:ln w="25400">
          <a:noFill/>
        </a:ln>
      </c:spPr>
    </c:title>
    <c:autoTitleDeleted val="0"/>
    <c:plotArea>
      <c:layout>
        <c:manualLayout>
          <c:layoutTarget val="inner"/>
          <c:xMode val="edge"/>
          <c:yMode val="edge"/>
          <c:x val="0.10062521274729766"/>
          <c:y val="6.5683620869758014E-2"/>
          <c:w val="0.8427421816457285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0.79875922203063965</c:v>
              </c:pt>
              <c:pt idx="1">
                <c:v>0.79873323440551758</c:v>
              </c:pt>
              <c:pt idx="2">
                <c:v>0.79878407716751099</c:v>
              </c:pt>
              <c:pt idx="3">
                <c:v>0.79870808124542236</c:v>
              </c:pt>
              <c:pt idx="4">
                <c:v>0.79862880706787109</c:v>
              </c:pt>
              <c:pt idx="5">
                <c:v>0.79841756820678711</c:v>
              </c:pt>
              <c:pt idx="6">
                <c:v>0.79806572198867798</c:v>
              </c:pt>
              <c:pt idx="7">
                <c:v>0.79796582460403442</c:v>
              </c:pt>
              <c:pt idx="8">
                <c:v>0.79792153835296631</c:v>
              </c:pt>
              <c:pt idx="9">
                <c:v>0.79778838157653809</c:v>
              </c:pt>
              <c:pt idx="10">
                <c:v>0.79751843214035034</c:v>
              </c:pt>
              <c:pt idx="11">
                <c:v>0.79737919569015503</c:v>
              </c:pt>
              <c:pt idx="12">
                <c:v>0.79740035533905029</c:v>
              </c:pt>
              <c:pt idx="13">
                <c:v>0.79723864793777466</c:v>
              </c:pt>
              <c:pt idx="14">
                <c:v>0.7971426248550415</c:v>
              </c:pt>
              <c:pt idx="15">
                <c:v>0.79701495170593262</c:v>
              </c:pt>
              <c:pt idx="16">
                <c:v>0.79770296812057495</c:v>
              </c:pt>
              <c:pt idx="17">
                <c:v>0.79834502935409546</c:v>
              </c:pt>
              <c:pt idx="18">
                <c:v>0.79899364709854126</c:v>
              </c:pt>
              <c:pt idx="19">
                <c:v>0.79963594675064087</c:v>
              </c:pt>
              <c:pt idx="20">
                <c:v>0.80032646656036377</c:v>
              </c:pt>
              <c:pt idx="21">
                <c:v>0.80095112323760986</c:v>
              </c:pt>
              <c:pt idx="22">
                <c:v>0.80157482624053955</c:v>
              </c:pt>
              <c:pt idx="23">
                <c:v>0.80220645666122437</c:v>
              </c:pt>
              <c:pt idx="24">
                <c:v>0.80281686782836914</c:v>
              </c:pt>
              <c:pt idx="25">
                <c:v>0.80344676971435547</c:v>
              </c:pt>
              <c:pt idx="26">
                <c:v>0.80325794219970703</c:v>
              </c:pt>
              <c:pt idx="27">
                <c:v>0.80308008193969727</c:v>
              </c:pt>
              <c:pt idx="28">
                <c:v>0.80285698175430298</c:v>
              </c:pt>
              <c:pt idx="29">
                <c:v>0.80266827344894409</c:v>
              </c:pt>
              <c:pt idx="30">
                <c:v>0.80246824026107788</c:v>
              </c:pt>
              <c:pt idx="31">
                <c:v>0.80233186483383179</c:v>
              </c:pt>
              <c:pt idx="32">
                <c:v>0.80211168527603149</c:v>
              </c:pt>
              <c:pt idx="33">
                <c:v>0.80188816785812378</c:v>
              </c:pt>
              <c:pt idx="34">
                <c:v>0.80171370506286621</c:v>
              </c:pt>
              <c:pt idx="35">
                <c:v>0.80145913362503052</c:v>
              </c:pt>
              <c:pt idx="36">
                <c:v>0.80169612169265747</c:v>
              </c:pt>
              <c:pt idx="37">
                <c:v>0.80197417736053467</c:v>
              </c:pt>
              <c:pt idx="38">
                <c:v>0.80219656229019165</c:v>
              </c:pt>
              <c:pt idx="39">
                <c:v>0.80241751670837402</c:v>
              </c:pt>
              <c:pt idx="40">
                <c:v>0.80262744426727295</c:v>
              </c:pt>
              <c:pt idx="41">
                <c:v>0.80285066366195679</c:v>
              </c:pt>
              <c:pt idx="42">
                <c:v>0.8031165599822998</c:v>
              </c:pt>
              <c:pt idx="43">
                <c:v>0.80338388681411743</c:v>
              </c:pt>
              <c:pt idx="44">
                <c:v>0.80369335412979126</c:v>
              </c:pt>
              <c:pt idx="45">
                <c:v>0.80393475294113159</c:v>
              </c:pt>
              <c:pt idx="46">
                <c:v>0.80401283502578735</c:v>
              </c:pt>
              <c:pt idx="47">
                <c:v>0.80410248041152954</c:v>
              </c:pt>
              <c:pt idx="48">
                <c:v>0.80418413877487183</c:v>
              </c:pt>
              <c:pt idx="49">
                <c:v>0.80424654483795166</c:v>
              </c:pt>
              <c:pt idx="50">
                <c:v>0.8042789101600647</c:v>
              </c:pt>
              <c:pt idx="51">
                <c:v>0.80429750680923462</c:v>
              </c:pt>
              <c:pt idx="52">
                <c:v>0.80432134866714478</c:v>
              </c:pt>
              <c:pt idx="53">
                <c:v>0.80434244871139526</c:v>
              </c:pt>
              <c:pt idx="54">
                <c:v>0.80436068773269653</c:v>
              </c:pt>
              <c:pt idx="55">
                <c:v>0.80434811115264893</c:v>
              </c:pt>
              <c:pt idx="56">
                <c:v>0.80531108379364014</c:v>
              </c:pt>
              <c:pt idx="57">
                <c:v>0.80628502368927002</c:v>
              </c:pt>
              <c:pt idx="58">
                <c:v>0.80721938610076904</c:v>
              </c:pt>
              <c:pt idx="59">
                <c:v>0.80814379453659058</c:v>
              </c:pt>
              <c:pt idx="60">
                <c:v>0.80907654762268066</c:v>
              </c:pt>
              <c:pt idx="61">
                <c:v>0.81001895666122437</c:v>
              </c:pt>
              <c:pt idx="62">
                <c:v>0.81100660562515259</c:v>
              </c:pt>
              <c:pt idx="63">
                <c:v>0.81197172403335571</c:v>
              </c:pt>
              <c:pt idx="64">
                <c:v>0.81291735172271729</c:v>
              </c:pt>
              <c:pt idx="65">
                <c:v>0.81387811899185181</c:v>
              </c:pt>
              <c:pt idx="66">
                <c:v>0.81289029121398926</c:v>
              </c:pt>
              <c:pt idx="67">
                <c:v>0.81188136339187622</c:v>
              </c:pt>
              <c:pt idx="68">
                <c:v>0.81086468696594238</c:v>
              </c:pt>
              <c:pt idx="69">
                <c:v>0.8098112940788269</c:v>
              </c:pt>
              <c:pt idx="70">
                <c:v>0.80891621112823486</c:v>
              </c:pt>
              <c:pt idx="71">
                <c:v>0.80774444341659546</c:v>
              </c:pt>
              <c:pt idx="72">
                <c:v>0.80670768022537231</c:v>
              </c:pt>
              <c:pt idx="73">
                <c:v>0.80568075180053711</c:v>
              </c:pt>
              <c:pt idx="74">
                <c:v>0.80464982986450195</c:v>
              </c:pt>
              <c:pt idx="75">
                <c:v>0.80361491441726685</c:v>
              </c:pt>
              <c:pt idx="76">
                <c:v>0.80393022298812866</c:v>
              </c:pt>
              <c:pt idx="77">
                <c:v>0.80425256490707397</c:v>
              </c:pt>
              <c:pt idx="78">
                <c:v>0.80456060171127319</c:v>
              </c:pt>
              <c:pt idx="79">
                <c:v>0.80486911535263062</c:v>
              </c:pt>
              <c:pt idx="80">
                <c:v>0.80517482757568359</c:v>
              </c:pt>
              <c:pt idx="81">
                <c:v>0.80544167757034302</c:v>
              </c:pt>
              <c:pt idx="82">
                <c:v>0.80567842721939087</c:v>
              </c:pt>
              <c:pt idx="83">
                <c:v>0.80591082572937012</c:v>
              </c:pt>
              <c:pt idx="84">
                <c:v>0.80613678693771362</c:v>
              </c:pt>
              <c:pt idx="85">
                <c:v>0.80635541677474976</c:v>
              </c:pt>
              <c:pt idx="86">
                <c:v>0.80670332908630371</c:v>
              </c:pt>
              <c:pt idx="87">
                <c:v>0.80704796314239502</c:v>
              </c:pt>
              <c:pt idx="88">
                <c:v>0.80742561817169189</c:v>
              </c:pt>
              <c:pt idx="89">
                <c:v>0.80779510736465454</c:v>
              </c:pt>
              <c:pt idx="90">
                <c:v>0.80816149711608887</c:v>
              </c:pt>
              <c:pt idx="91">
                <c:v>0.80847024917602539</c:v>
              </c:pt>
              <c:pt idx="92">
                <c:v>0.80877357721328735</c:v>
              </c:pt>
              <c:pt idx="93">
                <c:v>0.80906367301940918</c:v>
              </c:pt>
              <c:pt idx="94">
                <c:v>0.80934518575668335</c:v>
              </c:pt>
              <c:pt idx="95">
                <c:v>0.80961692333221436</c:v>
              </c:pt>
              <c:pt idx="96">
                <c:v>0.8095545768737793</c:v>
              </c:pt>
              <c:pt idx="97">
                <c:v>0.80951011180877686</c:v>
              </c:pt>
              <c:pt idx="98">
                <c:v>0.8094789981842041</c:v>
              </c:pt>
              <c:pt idx="99">
                <c:v>0.80945634841918945</c:v>
              </c:pt>
              <c:pt idx="100">
                <c:v>0.80944502353668213</c:v>
              </c:pt>
              <c:pt idx="101">
                <c:v>0.8094557523727417</c:v>
              </c:pt>
              <c:pt idx="102">
                <c:v>0.80946701765060425</c:v>
              </c:pt>
              <c:pt idx="103">
                <c:v>0.80949574708938599</c:v>
              </c:pt>
              <c:pt idx="104">
                <c:v>0.80953758955001831</c:v>
              </c:pt>
              <c:pt idx="105">
                <c:v>0.80959731340408325</c:v>
              </c:pt>
              <c:pt idx="106">
                <c:v>0.81026995182037354</c:v>
              </c:pt>
              <c:pt idx="107">
                <c:v>0.81095206737518311</c:v>
              </c:pt>
              <c:pt idx="108">
                <c:v>0.81164383888244629</c:v>
              </c:pt>
              <c:pt idx="109">
                <c:v>0.81234276294708252</c:v>
              </c:pt>
              <c:pt idx="110">
                <c:v>0.81292563676834106</c:v>
              </c:pt>
              <c:pt idx="111">
                <c:v>0.81362605094909668</c:v>
              </c:pt>
              <c:pt idx="112">
                <c:v>0.81423181295394897</c:v>
              </c:pt>
              <c:pt idx="113">
                <c:v>0.81482177972793579</c:v>
              </c:pt>
              <c:pt idx="114">
                <c:v>0.81545913219451904</c:v>
              </c:pt>
              <c:pt idx="115">
                <c:v>0.81610167026519775</c:v>
              </c:pt>
              <c:pt idx="116">
                <c:v>0.8185502290725708</c:v>
              </c:pt>
              <c:pt idx="117">
                <c:v>0.82101082801818848</c:v>
              </c:pt>
              <c:pt idx="118">
                <c:v>0.82348555326461792</c:v>
              </c:pt>
              <c:pt idx="119">
                <c:v>0.82599848508834839</c:v>
              </c:pt>
              <c:pt idx="120">
                <c:v>0.82856625318527222</c:v>
              </c:pt>
              <c:pt idx="121">
                <c:v>0.83098679780960083</c:v>
              </c:pt>
              <c:pt idx="122">
                <c:v>0.83340656757354736</c:v>
              </c:pt>
              <c:pt idx="123">
                <c:v>0.83587378263473511</c:v>
              </c:pt>
              <c:pt idx="124">
                <c:v>0.83833843469619751</c:v>
              </c:pt>
              <c:pt idx="125">
                <c:v>0.84079957008361816</c:v>
              </c:pt>
              <c:pt idx="126">
                <c:v>0.83941221237182617</c:v>
              </c:pt>
              <c:pt idx="127">
                <c:v>0.83802574872970581</c:v>
              </c:pt>
              <c:pt idx="128">
                <c:v>0.83664947748184204</c:v>
              </c:pt>
              <c:pt idx="129">
                <c:v>0.83528584241867065</c:v>
              </c:pt>
              <c:pt idx="130">
                <c:v>0.83393287658691406</c:v>
              </c:pt>
              <c:pt idx="131">
                <c:v>0.83259183168411255</c:v>
              </c:pt>
              <c:pt idx="132">
                <c:v>0.83123010396957397</c:v>
              </c:pt>
              <c:pt idx="133">
                <c:v>0.82988178730010986</c:v>
              </c:pt>
              <c:pt idx="134">
                <c:v>0.82850366830825806</c:v>
              </c:pt>
              <c:pt idx="135">
                <c:v>0.82712888717651367</c:v>
              </c:pt>
              <c:pt idx="136">
                <c:v>0.82552081346511841</c:v>
              </c:pt>
              <c:pt idx="137">
                <c:v>0.82392376661300659</c:v>
              </c:pt>
              <c:pt idx="138">
                <c:v>0.82233446836471558</c:v>
              </c:pt>
              <c:pt idx="139">
                <c:v>0.8207554817199707</c:v>
              </c:pt>
              <c:pt idx="140">
                <c:v>0.81925588846206665</c:v>
              </c:pt>
              <c:pt idx="141">
                <c:v>0.81770741939544678</c:v>
              </c:pt>
              <c:pt idx="142">
                <c:v>0.81611418724060059</c:v>
              </c:pt>
              <c:pt idx="143">
                <c:v>0.81447571516036987</c:v>
              </c:pt>
              <c:pt idx="144">
                <c:v>0.81279200315475464</c:v>
              </c:pt>
              <c:pt idx="145">
                <c:v>0.81106317043304443</c:v>
              </c:pt>
              <c:pt idx="146">
                <c:v>0.81125164031982422</c:v>
              </c:pt>
              <c:pt idx="147">
                <c:v>0.8116113543510437</c:v>
              </c:pt>
              <c:pt idx="148">
                <c:v>0.81196117401123047</c:v>
              </c:pt>
              <c:pt idx="149">
                <c:v>0.81230443716049194</c:v>
              </c:pt>
              <c:pt idx="150">
                <c:v>0.8126416802406311</c:v>
              </c:pt>
              <c:pt idx="151">
                <c:v>0.81281256675720215</c:v>
              </c:pt>
              <c:pt idx="152">
                <c:v>0.81298118829727173</c:v>
              </c:pt>
              <c:pt idx="153">
                <c:v>0.81315183639526367</c:v>
              </c:pt>
              <c:pt idx="154">
                <c:v>0.81333047151565552</c:v>
              </c:pt>
              <c:pt idx="155">
                <c:v>0.81353729963302612</c:v>
              </c:pt>
              <c:pt idx="156">
                <c:v>0.81288015842437744</c:v>
              </c:pt>
              <c:pt idx="157">
                <c:v>0.81224668025970459</c:v>
              </c:pt>
              <c:pt idx="158">
                <c:v>0.81162762641906738</c:v>
              </c:pt>
              <c:pt idx="159">
                <c:v>0.81101828813552856</c:v>
              </c:pt>
              <c:pt idx="160">
                <c:v>0.81040513515472412</c:v>
              </c:pt>
              <c:pt idx="161">
                <c:v>0.80978083610534668</c:v>
              </c:pt>
              <c:pt idx="162">
                <c:v>0.80914270877838135</c:v>
              </c:pt>
              <c:pt idx="163">
                <c:v>0.80846995115280151</c:v>
              </c:pt>
              <c:pt idx="164">
                <c:v>0.80777227878570557</c:v>
              </c:pt>
              <c:pt idx="165">
                <c:v>0.80708712339401245</c:v>
              </c:pt>
              <c:pt idx="166">
                <c:v>0.80715447664260864</c:v>
              </c:pt>
              <c:pt idx="167">
                <c:v>0.80721336603164673</c:v>
              </c:pt>
              <c:pt idx="168">
                <c:v>0.80729043483734131</c:v>
              </c:pt>
              <c:pt idx="169">
                <c:v>0.80741482973098755</c:v>
              </c:pt>
              <c:pt idx="170">
                <c:v>0.80754929780960083</c:v>
              </c:pt>
              <c:pt idx="171">
                <c:v>0.80769431591033936</c:v>
              </c:pt>
              <c:pt idx="172">
                <c:v>0.80786043405532837</c:v>
              </c:pt>
              <c:pt idx="173">
                <c:v>0.80803793668746948</c:v>
              </c:pt>
              <c:pt idx="174">
                <c:v>0.80823540687561035</c:v>
              </c:pt>
              <c:pt idx="175">
                <c:v>0.80843627452850342</c:v>
              </c:pt>
              <c:pt idx="176">
                <c:v>0.80305331945419312</c:v>
              </c:pt>
              <c:pt idx="177">
                <c:v>0.79766386747360229</c:v>
              </c:pt>
              <c:pt idx="178">
                <c:v>0.79226124286651611</c:v>
              </c:pt>
              <c:pt idx="179">
                <c:v>0.7868388295173645</c:v>
              </c:pt>
              <c:pt idx="180">
                <c:v>0.78137177228927612</c:v>
              </c:pt>
              <c:pt idx="181">
                <c:v>0.77588343620300293</c:v>
              </c:pt>
              <c:pt idx="182">
                <c:v>0.77040159702301025</c:v>
              </c:pt>
              <c:pt idx="183">
                <c:v>0.76492518186569214</c:v>
              </c:pt>
              <c:pt idx="184">
                <c:v>0.75942355394363403</c:v>
              </c:pt>
              <c:pt idx="185">
                <c:v>0.75389593839645386</c:v>
              </c:pt>
              <c:pt idx="186">
                <c:v>0.75158870220184326</c:v>
              </c:pt>
              <c:pt idx="187">
                <c:v>0.7492946982383728</c:v>
              </c:pt>
              <c:pt idx="188">
                <c:v>0.74698519706726074</c:v>
              </c:pt>
              <c:pt idx="189">
                <c:v>0.7446753978729248</c:v>
              </c:pt>
              <c:pt idx="190">
                <c:v>0.74239033460617065</c:v>
              </c:pt>
              <c:pt idx="191">
                <c:v>0.74007976055145264</c:v>
              </c:pt>
              <c:pt idx="192">
                <c:v>0.73773759603500366</c:v>
              </c:pt>
              <c:pt idx="193">
                <c:v>0.73540514707565308</c:v>
              </c:pt>
              <c:pt idx="194">
                <c:v>0.73309838771820068</c:v>
              </c:pt>
              <c:pt idx="195">
                <c:v>0.73082798719406128</c:v>
              </c:pt>
              <c:pt idx="196">
                <c:v>0.72457438707351685</c:v>
              </c:pt>
              <c:pt idx="197">
                <c:v>0.71830815076828003</c:v>
              </c:pt>
              <c:pt idx="198">
                <c:v>0.71201533079147339</c:v>
              </c:pt>
              <c:pt idx="199">
                <c:v>0.70573157072067261</c:v>
              </c:pt>
              <c:pt idx="200">
                <c:v>0.6994626522064209</c:v>
              </c:pt>
              <c:pt idx="201">
                <c:v>0.69317734241485596</c:v>
              </c:pt>
              <c:pt idx="202">
                <c:v>0.68688958883285522</c:v>
              </c:pt>
              <c:pt idx="203">
                <c:v>0.68062639236450195</c:v>
              </c:pt>
              <c:pt idx="204">
                <c:v>0.6744115948677063</c:v>
              </c:pt>
              <c:pt idx="205">
                <c:v>0.66824209690093994</c:v>
              </c:pt>
              <c:pt idx="206">
                <c:v>0.67131352424621582</c:v>
              </c:pt>
              <c:pt idx="207">
                <c:v>0.67439848184585571</c:v>
              </c:pt>
              <c:pt idx="208">
                <c:v>0.67747628688812256</c:v>
              </c:pt>
              <c:pt idx="209">
                <c:v>0.68053358793258667</c:v>
              </c:pt>
              <c:pt idx="210">
                <c:v>0.68362420797348022</c:v>
              </c:pt>
              <c:pt idx="211">
                <c:v>0.68677812814712524</c:v>
              </c:pt>
              <c:pt idx="212">
                <c:v>0.68995970487594604</c:v>
              </c:pt>
              <c:pt idx="213">
                <c:v>0.69317954778671265</c:v>
              </c:pt>
              <c:pt idx="214">
                <c:v>0.69646561145782471</c:v>
              </c:pt>
              <c:pt idx="215">
                <c:v>0.69986796379089355</c:v>
              </c:pt>
              <c:pt idx="216">
                <c:v>0.70448940992355347</c:v>
              </c:pt>
              <c:pt idx="217">
                <c:v>0.70894604921340942</c:v>
              </c:pt>
              <c:pt idx="218">
                <c:v>0.71333545446395874</c:v>
              </c:pt>
              <c:pt idx="219">
                <c:v>0.71766579151153564</c:v>
              </c:pt>
              <c:pt idx="220">
                <c:v>0.72194516658782959</c:v>
              </c:pt>
              <c:pt idx="221">
                <c:v>0.72621756792068481</c:v>
              </c:pt>
              <c:pt idx="222">
                <c:v>0.7304922342300415</c:v>
              </c:pt>
              <c:pt idx="223">
                <c:v>0.73477661609649658</c:v>
              </c:pt>
              <c:pt idx="224">
                <c:v>0.73905497789382935</c:v>
              </c:pt>
              <c:pt idx="225">
                <c:v>0.74330037832260132</c:v>
              </c:pt>
            </c:numLit>
          </c:val>
          <c:smooth val="1"/>
          <c:extLst xmlns:c16r2="http://schemas.microsoft.com/office/drawing/2015/06/chart">
            <c:ext xmlns:c16="http://schemas.microsoft.com/office/drawing/2014/chart" uri="{C3380CC4-5D6E-409C-BE32-E72D297353CC}">
              <c16:uniqueId val="{00000000-4A50-45B7-800B-DC91EB0916F8}"/>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0.83318048715591431</c:v>
              </c:pt>
              <c:pt idx="1">
                <c:v>0.83346986770629883</c:v>
              </c:pt>
              <c:pt idx="2">
                <c:v>0.83374887704849243</c:v>
              </c:pt>
              <c:pt idx="3">
                <c:v>0.83403080701828003</c:v>
              </c:pt>
              <c:pt idx="4">
                <c:v>0.83430641889572144</c:v>
              </c:pt>
              <c:pt idx="5">
                <c:v>0.83458244800567627</c:v>
              </c:pt>
              <c:pt idx="6">
                <c:v>0.8348575234413147</c:v>
              </c:pt>
              <c:pt idx="7">
                <c:v>0.83513027429580688</c:v>
              </c:pt>
              <c:pt idx="8">
                <c:v>0.8353806734085083</c:v>
              </c:pt>
              <c:pt idx="9">
                <c:v>0.83561998605728149</c:v>
              </c:pt>
              <c:pt idx="10">
                <c:v>0.83585375547409058</c:v>
              </c:pt>
              <c:pt idx="11">
                <c:v>0.83602988719940186</c:v>
              </c:pt>
              <c:pt idx="12">
                <c:v>0.83626621961593628</c:v>
              </c:pt>
              <c:pt idx="13">
                <c:v>0.83648598194122314</c:v>
              </c:pt>
              <c:pt idx="14">
                <c:v>0.83670055866241455</c:v>
              </c:pt>
              <c:pt idx="15">
                <c:v>0.83690476417541504</c:v>
              </c:pt>
              <c:pt idx="16">
                <c:v>0.83723205327987671</c:v>
              </c:pt>
              <c:pt idx="17">
                <c:v>0.83759605884552002</c:v>
              </c:pt>
              <c:pt idx="18">
                <c:v>0.83795785903930664</c:v>
              </c:pt>
              <c:pt idx="19">
                <c:v>0.83830738067626953</c:v>
              </c:pt>
              <c:pt idx="20">
                <c:v>0.83864712715148926</c:v>
              </c:pt>
              <c:pt idx="21">
                <c:v>0.83885961771011353</c:v>
              </c:pt>
              <c:pt idx="22">
                <c:v>0.83907085657119751</c:v>
              </c:pt>
              <c:pt idx="23">
                <c:v>0.83927077054977417</c:v>
              </c:pt>
              <c:pt idx="24">
                <c:v>0.83943212032318115</c:v>
              </c:pt>
              <c:pt idx="25">
                <c:v>0.83960682153701782</c:v>
              </c:pt>
              <c:pt idx="26">
                <c:v>0.83981871604919434</c:v>
              </c:pt>
              <c:pt idx="27">
                <c:v>0.84001517295837402</c:v>
              </c:pt>
              <c:pt idx="28">
                <c:v>0.84020113945007324</c:v>
              </c:pt>
              <c:pt idx="29">
                <c:v>0.84037041664123535</c:v>
              </c:pt>
              <c:pt idx="30">
                <c:v>0.84049808979034424</c:v>
              </c:pt>
              <c:pt idx="31">
                <c:v>0.84053522348403931</c:v>
              </c:pt>
              <c:pt idx="32">
                <c:v>0.84060323238372803</c:v>
              </c:pt>
              <c:pt idx="33">
                <c:v>0.84062021970748901</c:v>
              </c:pt>
              <c:pt idx="34">
                <c:v>0.84065139293670654</c:v>
              </c:pt>
              <c:pt idx="35">
                <c:v>0.84065860509872437</c:v>
              </c:pt>
              <c:pt idx="36">
                <c:v>0.84071964025497437</c:v>
              </c:pt>
              <c:pt idx="37">
                <c:v>0.84081137180328369</c:v>
              </c:pt>
              <c:pt idx="38">
                <c:v>0.84084773063659668</c:v>
              </c:pt>
              <c:pt idx="39">
                <c:v>0.84086644649505615</c:v>
              </c:pt>
              <c:pt idx="40">
                <c:v>0.84088504314422607</c:v>
              </c:pt>
              <c:pt idx="41">
                <c:v>0.84082812070846558</c:v>
              </c:pt>
              <c:pt idx="42">
                <c:v>0.84089070558547974</c:v>
              </c:pt>
              <c:pt idx="43">
                <c:v>0.84098058938980103</c:v>
              </c:pt>
              <c:pt idx="44">
                <c:v>0.84104466438293457</c:v>
              </c:pt>
              <c:pt idx="45">
                <c:v>0.84111320972442627</c:v>
              </c:pt>
              <c:pt idx="46">
                <c:v>0.84057468175888062</c:v>
              </c:pt>
              <c:pt idx="47">
                <c:v>0.84005576372146606</c:v>
              </c:pt>
              <c:pt idx="48">
                <c:v>0.83951914310455322</c:v>
              </c:pt>
              <c:pt idx="49">
                <c:v>0.8389437198638916</c:v>
              </c:pt>
              <c:pt idx="50">
                <c:v>0.83839386701583862</c:v>
              </c:pt>
              <c:pt idx="51">
                <c:v>0.83777934312820435</c:v>
              </c:pt>
              <c:pt idx="52">
                <c:v>0.83712232112884521</c:v>
              </c:pt>
              <c:pt idx="53">
                <c:v>0.83644723892211914</c:v>
              </c:pt>
              <c:pt idx="54">
                <c:v>0.83577650785446167</c:v>
              </c:pt>
              <c:pt idx="55">
                <c:v>0.83506834506988525</c:v>
              </c:pt>
              <c:pt idx="56">
                <c:v>0.83713138103485107</c:v>
              </c:pt>
              <c:pt idx="57">
                <c:v>0.83919215202331543</c:v>
              </c:pt>
              <c:pt idx="58">
                <c:v>0.84125626087188721</c:v>
              </c:pt>
              <c:pt idx="59">
                <c:v>0.84335458278656006</c:v>
              </c:pt>
              <c:pt idx="60">
                <c:v>0.84546083211898804</c:v>
              </c:pt>
              <c:pt idx="61">
                <c:v>0.84759128093719482</c:v>
              </c:pt>
              <c:pt idx="62">
                <c:v>0.84986597299575806</c:v>
              </c:pt>
              <c:pt idx="63">
                <c:v>0.85214424133300781</c:v>
              </c:pt>
              <c:pt idx="64">
                <c:v>0.85448479652404785</c:v>
              </c:pt>
              <c:pt idx="65">
                <c:v>0.85682785511016846</c:v>
              </c:pt>
              <c:pt idx="66">
                <c:v>0.85432893037796021</c:v>
              </c:pt>
              <c:pt idx="67">
                <c:v>0.85182714462280273</c:v>
              </c:pt>
              <c:pt idx="68">
                <c:v>0.84931886196136475</c:v>
              </c:pt>
              <c:pt idx="69">
                <c:v>0.846812903881073</c:v>
              </c:pt>
              <c:pt idx="70">
                <c:v>0.84429484605789185</c:v>
              </c:pt>
              <c:pt idx="71">
                <c:v>0.84183162450790405</c:v>
              </c:pt>
              <c:pt idx="72">
                <c:v>0.83915215730667114</c:v>
              </c:pt>
              <c:pt idx="73">
                <c:v>0.83647137880325317</c:v>
              </c:pt>
              <c:pt idx="74">
                <c:v>0.8337826132774353</c:v>
              </c:pt>
              <c:pt idx="75">
                <c:v>0.83111476898193359</c:v>
              </c:pt>
              <c:pt idx="76">
                <c:v>0.83263784646987915</c:v>
              </c:pt>
              <c:pt idx="77">
                <c:v>0.83416110277175903</c:v>
              </c:pt>
              <c:pt idx="78">
                <c:v>0.83568334579467773</c:v>
              </c:pt>
              <c:pt idx="79">
                <c:v>0.83720439672470093</c:v>
              </c:pt>
              <c:pt idx="80">
                <c:v>0.83872199058532715</c:v>
              </c:pt>
              <c:pt idx="81">
                <c:v>0.84028607606887817</c:v>
              </c:pt>
              <c:pt idx="82">
                <c:v>0.84184181690216064</c:v>
              </c:pt>
              <c:pt idx="83">
                <c:v>0.84339445829391479</c:v>
              </c:pt>
              <c:pt idx="84">
                <c:v>0.84494698047637939</c:v>
              </c:pt>
              <c:pt idx="85">
                <c:v>0.84649544954299927</c:v>
              </c:pt>
              <c:pt idx="86">
                <c:v>0.8473895788192749</c:v>
              </c:pt>
              <c:pt idx="87">
                <c:v>0.84828352928161621</c:v>
              </c:pt>
              <c:pt idx="88">
                <c:v>0.84917473793029785</c:v>
              </c:pt>
              <c:pt idx="89">
                <c:v>0.85006439685821533</c:v>
              </c:pt>
              <c:pt idx="90">
                <c:v>0.8509516716003418</c:v>
              </c:pt>
              <c:pt idx="91">
                <c:v>0.85183674097061157</c:v>
              </c:pt>
              <c:pt idx="92">
                <c:v>0.85275554656982422</c:v>
              </c:pt>
              <c:pt idx="93">
                <c:v>0.85366827249526978</c:v>
              </c:pt>
              <c:pt idx="94">
                <c:v>0.85457885265350342</c:v>
              </c:pt>
              <c:pt idx="95">
                <c:v>0.85548758506774902</c:v>
              </c:pt>
              <c:pt idx="96">
                <c:v>0.85446435213088989</c:v>
              </c:pt>
              <c:pt idx="97">
                <c:v>0.85343682765960693</c:v>
              </c:pt>
              <c:pt idx="98">
                <c:v>0.85240352153778076</c:v>
              </c:pt>
              <c:pt idx="99">
                <c:v>0.85136467218399048</c:v>
              </c:pt>
              <c:pt idx="100">
                <c:v>0.85031700134277344</c:v>
              </c:pt>
              <c:pt idx="101">
                <c:v>0.84936892986297607</c:v>
              </c:pt>
              <c:pt idx="102">
                <c:v>0.84816396236419678</c:v>
              </c:pt>
              <c:pt idx="103">
                <c:v>0.84697151184082031</c:v>
              </c:pt>
              <c:pt idx="104">
                <c:v>0.84579002857208252</c:v>
              </c:pt>
              <c:pt idx="105">
                <c:v>0.84461820125579834</c:v>
              </c:pt>
              <c:pt idx="106">
                <c:v>0.84647315740585327</c:v>
              </c:pt>
              <c:pt idx="107">
                <c:v>0.84833401441574097</c:v>
              </c:pt>
              <c:pt idx="108">
                <c:v>0.85019814968109131</c:v>
              </c:pt>
              <c:pt idx="109">
                <c:v>0.85206615924835205</c:v>
              </c:pt>
              <c:pt idx="110">
                <c:v>0.85393774509429932</c:v>
              </c:pt>
              <c:pt idx="111">
                <c:v>0.85573452711105347</c:v>
              </c:pt>
              <c:pt idx="112">
                <c:v>0.85765719413757324</c:v>
              </c:pt>
              <c:pt idx="113">
                <c:v>0.85957968235015869</c:v>
              </c:pt>
              <c:pt idx="114">
                <c:v>0.86150175333023071</c:v>
              </c:pt>
              <c:pt idx="115">
                <c:v>0.86342376470565796</c:v>
              </c:pt>
              <c:pt idx="116">
                <c:v>0.86356043815612793</c:v>
              </c:pt>
              <c:pt idx="117">
                <c:v>0.8636971116065979</c:v>
              </c:pt>
              <c:pt idx="118">
                <c:v>0.8638385534286499</c:v>
              </c:pt>
              <c:pt idx="119">
                <c:v>0.86397469043731689</c:v>
              </c:pt>
              <c:pt idx="120">
                <c:v>0.86411011219024658</c:v>
              </c:pt>
              <c:pt idx="121">
                <c:v>0.86430376768112183</c:v>
              </c:pt>
              <c:pt idx="122">
                <c:v>0.86439114809036255</c:v>
              </c:pt>
              <c:pt idx="123">
                <c:v>0.86447769403457642</c:v>
              </c:pt>
              <c:pt idx="124">
                <c:v>0.86456376314163208</c:v>
              </c:pt>
              <c:pt idx="125">
                <c:v>0.86464935541152954</c:v>
              </c:pt>
              <c:pt idx="126">
                <c:v>0.86407977342605591</c:v>
              </c:pt>
              <c:pt idx="127">
                <c:v>0.86352211236953735</c:v>
              </c:pt>
              <c:pt idx="128">
                <c:v>0.86296927928924561</c:v>
              </c:pt>
              <c:pt idx="129">
                <c:v>0.86242073774337769</c:v>
              </c:pt>
              <c:pt idx="130">
                <c:v>0.86187922954559326</c:v>
              </c:pt>
              <c:pt idx="131">
                <c:v>0.86132234334945679</c:v>
              </c:pt>
              <c:pt idx="132">
                <c:v>0.86078298091888428</c:v>
              </c:pt>
              <c:pt idx="133">
                <c:v>0.86025083065032959</c:v>
              </c:pt>
              <c:pt idx="134">
                <c:v>0.85973387956619263</c:v>
              </c:pt>
              <c:pt idx="135">
                <c:v>0.85920184850692749</c:v>
              </c:pt>
              <c:pt idx="136">
                <c:v>0.85883718729019165</c:v>
              </c:pt>
              <c:pt idx="137">
                <c:v>0.85848718881607056</c:v>
              </c:pt>
              <c:pt idx="138">
                <c:v>0.85813462734222412</c:v>
              </c:pt>
              <c:pt idx="139">
                <c:v>0.85778570175170898</c:v>
              </c:pt>
              <c:pt idx="140">
                <c:v>0.85743731260299683</c:v>
              </c:pt>
              <c:pt idx="141">
                <c:v>0.85704535245895386</c:v>
              </c:pt>
              <c:pt idx="142">
                <c:v>0.85668700933456421</c:v>
              </c:pt>
              <c:pt idx="143">
                <c:v>0.85632604360580444</c:v>
              </c:pt>
              <c:pt idx="144">
                <c:v>0.85596394538879395</c:v>
              </c:pt>
              <c:pt idx="145">
                <c:v>0.85560071468353271</c:v>
              </c:pt>
              <c:pt idx="146">
                <c:v>0.85583049058914185</c:v>
              </c:pt>
              <c:pt idx="147">
                <c:v>0.85605961084365845</c:v>
              </c:pt>
              <c:pt idx="148">
                <c:v>0.85628813505172729</c:v>
              </c:pt>
              <c:pt idx="149">
                <c:v>0.85651612281799316</c:v>
              </c:pt>
              <c:pt idx="150">
                <c:v>0.85674351453781128</c:v>
              </c:pt>
              <c:pt idx="151">
                <c:v>0.85683625936508179</c:v>
              </c:pt>
              <c:pt idx="152">
                <c:v>0.85686534643173218</c:v>
              </c:pt>
              <c:pt idx="153">
                <c:v>0.85687273740768433</c:v>
              </c:pt>
              <c:pt idx="154">
                <c:v>0.8568720817565918</c:v>
              </c:pt>
              <c:pt idx="155">
                <c:v>0.85685235261917114</c:v>
              </c:pt>
              <c:pt idx="156">
                <c:v>0.85494202375411987</c:v>
              </c:pt>
              <c:pt idx="157">
                <c:v>0.85305649042129517</c:v>
              </c:pt>
              <c:pt idx="158">
                <c:v>0.85123348236083984</c:v>
              </c:pt>
              <c:pt idx="159">
                <c:v>0.84946143627166748</c:v>
              </c:pt>
              <c:pt idx="160">
                <c:v>0.84771400690078735</c:v>
              </c:pt>
              <c:pt idx="161">
                <c:v>0.84601461887359619</c:v>
              </c:pt>
              <c:pt idx="162">
                <c:v>0.84436565637588501</c:v>
              </c:pt>
              <c:pt idx="163">
                <c:v>0.84271109104156494</c:v>
              </c:pt>
              <c:pt idx="164">
                <c:v>0.84103667736053467</c:v>
              </c:pt>
              <c:pt idx="165">
                <c:v>0.83934879302978516</c:v>
              </c:pt>
              <c:pt idx="166">
                <c:v>0.8365522027015686</c:v>
              </c:pt>
              <c:pt idx="167">
                <c:v>0.83377516269683838</c:v>
              </c:pt>
              <c:pt idx="168">
                <c:v>0.83101958036422729</c:v>
              </c:pt>
              <c:pt idx="169">
                <c:v>0.82827377319335938</c:v>
              </c:pt>
              <c:pt idx="170">
                <c:v>0.82549738883972168</c:v>
              </c:pt>
              <c:pt idx="171">
                <c:v>0.82272803783416748</c:v>
              </c:pt>
              <c:pt idx="172">
                <c:v>0.82001006603240967</c:v>
              </c:pt>
              <c:pt idx="173">
                <c:v>0.81730341911315918</c:v>
              </c:pt>
              <c:pt idx="174">
                <c:v>0.81459075212478638</c:v>
              </c:pt>
              <c:pt idx="175">
                <c:v>0.81188070774078369</c:v>
              </c:pt>
              <c:pt idx="176">
                <c:v>0.80968475341796875</c:v>
              </c:pt>
              <c:pt idx="177">
                <c:v>0.8074946403503418</c:v>
              </c:pt>
              <c:pt idx="178">
                <c:v>0.80530601739883423</c:v>
              </c:pt>
              <c:pt idx="179">
                <c:v>0.80311441421508789</c:v>
              </c:pt>
              <c:pt idx="180">
                <c:v>0.8009185791015625</c:v>
              </c:pt>
              <c:pt idx="181">
                <c:v>0.79872369766235352</c:v>
              </c:pt>
              <c:pt idx="182">
                <c:v>0.7965322732925415</c:v>
              </c:pt>
              <c:pt idx="183">
                <c:v>0.79434454441070557</c:v>
              </c:pt>
              <c:pt idx="184">
                <c:v>0.79215967655181885</c:v>
              </c:pt>
              <c:pt idx="185">
                <c:v>0.7899746298789978</c:v>
              </c:pt>
              <c:pt idx="186">
                <c:v>0.78974199295043945</c:v>
              </c:pt>
              <c:pt idx="187">
                <c:v>0.78949970006942749</c:v>
              </c:pt>
              <c:pt idx="188">
                <c:v>0.78924405574798584</c:v>
              </c:pt>
              <c:pt idx="189">
                <c:v>0.78897446393966675</c:v>
              </c:pt>
              <c:pt idx="190">
                <c:v>0.78870832920074463</c:v>
              </c:pt>
              <c:pt idx="191">
                <c:v>0.78845173120498657</c:v>
              </c:pt>
              <c:pt idx="192">
                <c:v>0.78819811344146729</c:v>
              </c:pt>
              <c:pt idx="193">
                <c:v>0.78794646263122559</c:v>
              </c:pt>
              <c:pt idx="194">
                <c:v>0.78768974542617798</c:v>
              </c:pt>
              <c:pt idx="195">
                <c:v>0.78742843866348267</c:v>
              </c:pt>
              <c:pt idx="196">
                <c:v>0.78578370809555054</c:v>
              </c:pt>
              <c:pt idx="197">
                <c:v>0.78413474559783936</c:v>
              </c:pt>
              <c:pt idx="198">
                <c:v>0.78248101472854614</c:v>
              </c:pt>
              <c:pt idx="199">
                <c:v>0.78081470727920532</c:v>
              </c:pt>
              <c:pt idx="200">
                <c:v>0.77913534641265869</c:v>
              </c:pt>
              <c:pt idx="201">
                <c:v>0.77744477987289429</c:v>
              </c:pt>
              <c:pt idx="202">
                <c:v>0.77574694156646729</c:v>
              </c:pt>
              <c:pt idx="203">
                <c:v>0.77404612302780151</c:v>
              </c:pt>
              <c:pt idx="204">
                <c:v>0.77233970165252686</c:v>
              </c:pt>
              <c:pt idx="205">
                <c:v>0.77062761783599854</c:v>
              </c:pt>
              <c:pt idx="206">
                <c:v>0.76751548051834106</c:v>
              </c:pt>
              <c:pt idx="207">
                <c:v>0.76440340280532837</c:v>
              </c:pt>
              <c:pt idx="208">
                <c:v>0.76129525899887085</c:v>
              </c:pt>
              <c:pt idx="209">
                <c:v>0.75819045305252075</c:v>
              </c:pt>
              <c:pt idx="210">
                <c:v>0.75508171319961548</c:v>
              </c:pt>
              <c:pt idx="211">
                <c:v>0.75196868181228638</c:v>
              </c:pt>
              <c:pt idx="212">
                <c:v>0.74885720014572144</c:v>
              </c:pt>
              <c:pt idx="213">
                <c:v>0.74574977159500122</c:v>
              </c:pt>
              <c:pt idx="214">
                <c:v>0.7426457405090332</c:v>
              </c:pt>
              <c:pt idx="215">
                <c:v>0.73954528570175171</c:v>
              </c:pt>
              <c:pt idx="216">
                <c:v>0.74023079872131348</c:v>
              </c:pt>
              <c:pt idx="217">
                <c:v>0.74091792106628418</c:v>
              </c:pt>
              <c:pt idx="218">
                <c:v>0.74159950017929077</c:v>
              </c:pt>
              <c:pt idx="219">
                <c:v>0.74227076768875122</c:v>
              </c:pt>
              <c:pt idx="220">
                <c:v>0.74291467666625977</c:v>
              </c:pt>
              <c:pt idx="221">
                <c:v>0.74353349208831787</c:v>
              </c:pt>
              <c:pt idx="222">
                <c:v>0.74415886402130127</c:v>
              </c:pt>
              <c:pt idx="223">
                <c:v>0.74478864669799805</c:v>
              </c:pt>
              <c:pt idx="224">
                <c:v>0.74539566040039063</c:v>
              </c:pt>
              <c:pt idx="225">
                <c:v>0.74599373340606689</c:v>
              </c:pt>
            </c:numLit>
          </c:val>
          <c:smooth val="1"/>
          <c:extLst xmlns:c16r2="http://schemas.microsoft.com/office/drawing/2015/06/chart">
            <c:ext xmlns:c16="http://schemas.microsoft.com/office/drawing/2014/chart" uri="{C3380CC4-5D6E-409C-BE32-E72D297353CC}">
              <c16:uniqueId val="{00000001-4A50-45B7-800B-DC91EB0916F8}"/>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0.83647125959396362</c:v>
              </c:pt>
              <c:pt idx="1">
                <c:v>0.83638262748718262</c:v>
              </c:pt>
              <c:pt idx="2">
                <c:v>0.836295485496521</c:v>
              </c:pt>
              <c:pt idx="3">
                <c:v>0.83620721101760864</c:v>
              </c:pt>
              <c:pt idx="4">
                <c:v>0.83611822128295898</c:v>
              </c:pt>
              <c:pt idx="5">
                <c:v>0.83602821826934814</c:v>
              </c:pt>
              <c:pt idx="6">
                <c:v>0.83593708276748657</c:v>
              </c:pt>
              <c:pt idx="7">
                <c:v>0.8358452320098877</c:v>
              </c:pt>
              <c:pt idx="8">
                <c:v>0.83575201034545898</c:v>
              </c:pt>
              <c:pt idx="9">
                <c:v>0.83582967519760132</c:v>
              </c:pt>
              <c:pt idx="10">
                <c:v>0.83590757846832275</c:v>
              </c:pt>
              <c:pt idx="11">
                <c:v>0.83578872680664063</c:v>
              </c:pt>
              <c:pt idx="12">
                <c:v>0.83566802740097046</c:v>
              </c:pt>
              <c:pt idx="13">
                <c:v>0.83554667234420776</c:v>
              </c:pt>
              <c:pt idx="14">
                <c:v>0.83542674779891968</c:v>
              </c:pt>
              <c:pt idx="15">
                <c:v>0.83530700206756592</c:v>
              </c:pt>
              <c:pt idx="16">
                <c:v>0.83518671989440918</c:v>
              </c:pt>
              <c:pt idx="17">
                <c:v>0.83506315946578979</c:v>
              </c:pt>
              <c:pt idx="18">
                <c:v>0.83494395017623901</c:v>
              </c:pt>
              <c:pt idx="19">
                <c:v>0.83481770753860474</c:v>
              </c:pt>
              <c:pt idx="20">
                <c:v>0.83457100391387939</c:v>
              </c:pt>
              <c:pt idx="21">
                <c:v>0.83474713563919067</c:v>
              </c:pt>
              <c:pt idx="22">
                <c:v>0.83487313985824585</c:v>
              </c:pt>
              <c:pt idx="23">
                <c:v>0.8349994421005249</c:v>
              </c:pt>
              <c:pt idx="24">
                <c:v>0.83512657880783081</c:v>
              </c:pt>
              <c:pt idx="25">
                <c:v>0.8352542519569397</c:v>
              </c:pt>
              <c:pt idx="26">
                <c:v>0.8353806734085083</c:v>
              </c:pt>
              <c:pt idx="27">
                <c:v>0.83550757169723511</c:v>
              </c:pt>
              <c:pt idx="28">
                <c:v>0.83563441038131714</c:v>
              </c:pt>
              <c:pt idx="29">
                <c:v>0.83573853969573975</c:v>
              </c:pt>
              <c:pt idx="30">
                <c:v>0.83592432737350464</c:v>
              </c:pt>
              <c:pt idx="31">
                <c:v>0.83552151918411255</c:v>
              </c:pt>
              <c:pt idx="32">
                <c:v>0.83510863780975342</c:v>
              </c:pt>
              <c:pt idx="33">
                <c:v>0.83470118045806885</c:v>
              </c:pt>
              <c:pt idx="34">
                <c:v>0.83429783582687378</c:v>
              </c:pt>
              <c:pt idx="35">
                <c:v>0.83389770984649658</c:v>
              </c:pt>
              <c:pt idx="36">
                <c:v>0.83349150419235229</c:v>
              </c:pt>
              <c:pt idx="37">
                <c:v>0.83309227228164673</c:v>
              </c:pt>
              <c:pt idx="38">
                <c:v>0.83269590139389038</c:v>
              </c:pt>
              <c:pt idx="39">
                <c:v>0.83230400085449219</c:v>
              </c:pt>
              <c:pt idx="40">
                <c:v>0.83191317319869995</c:v>
              </c:pt>
              <c:pt idx="41">
                <c:v>0.8315313458442688</c:v>
              </c:pt>
              <c:pt idx="42">
                <c:v>0.83115530014038086</c:v>
              </c:pt>
              <c:pt idx="43">
                <c:v>0.83106869459152222</c:v>
              </c:pt>
              <c:pt idx="44">
                <c:v>0.8309740424156189</c:v>
              </c:pt>
              <c:pt idx="45">
                <c:v>0.83088147640228271</c:v>
              </c:pt>
              <c:pt idx="46">
                <c:v>0.83078902959823608</c:v>
              </c:pt>
              <c:pt idx="47">
                <c:v>0.83069795370101929</c:v>
              </c:pt>
              <c:pt idx="48">
                <c:v>0.83060657978057861</c:v>
              </c:pt>
              <c:pt idx="49">
                <c:v>0.83051550388336182</c:v>
              </c:pt>
              <c:pt idx="50">
                <c:v>0.83042448759078979</c:v>
              </c:pt>
              <c:pt idx="51">
                <c:v>0.83038169145584106</c:v>
              </c:pt>
              <c:pt idx="52">
                <c:v>0.83034157752990723</c:v>
              </c:pt>
              <c:pt idx="53">
                <c:v>0.83030396699905396</c:v>
              </c:pt>
              <c:pt idx="54">
                <c:v>0.83023422956466675</c:v>
              </c:pt>
              <c:pt idx="55">
                <c:v>0.8301471471786499</c:v>
              </c:pt>
              <c:pt idx="56">
                <c:v>0.83005642890930176</c:v>
              </c:pt>
              <c:pt idx="57">
                <c:v>0.82996869087219238</c:v>
              </c:pt>
              <c:pt idx="58">
                <c:v>0.82988208532333374</c:v>
              </c:pt>
              <c:pt idx="59">
                <c:v>0.82979607582092285</c:v>
              </c:pt>
              <c:pt idx="60">
                <c:v>0.82971048355102539</c:v>
              </c:pt>
              <c:pt idx="61">
                <c:v>0.82962548732757568</c:v>
              </c:pt>
              <c:pt idx="62">
                <c:v>0.82954162359237671</c:v>
              </c:pt>
              <c:pt idx="63">
                <c:v>0.82944059371948242</c:v>
              </c:pt>
              <c:pt idx="64">
                <c:v>0.82933789491653442</c:v>
              </c:pt>
              <c:pt idx="65">
                <c:v>0.82923614978790283</c:v>
              </c:pt>
              <c:pt idx="66">
                <c:v>0.82913500070571899</c:v>
              </c:pt>
              <c:pt idx="67">
                <c:v>0.82903420925140381</c:v>
              </c:pt>
              <c:pt idx="68">
                <c:v>0.82893377542495728</c:v>
              </c:pt>
              <c:pt idx="69">
                <c:v>0.82883352041244507</c:v>
              </c:pt>
              <c:pt idx="70">
                <c:v>0.82882088422775269</c:v>
              </c:pt>
              <c:pt idx="71">
                <c:v>0.8288036584854126</c:v>
              </c:pt>
              <c:pt idx="72">
                <c:v>0.82876384258270264</c:v>
              </c:pt>
              <c:pt idx="73">
                <c:v>0.82858389616012573</c:v>
              </c:pt>
              <c:pt idx="74">
                <c:v>0.82840818166732788</c:v>
              </c:pt>
              <c:pt idx="75">
                <c:v>0.82823646068572998</c:v>
              </c:pt>
              <c:pt idx="76">
                <c:v>0.82806879281997681</c:v>
              </c:pt>
              <c:pt idx="77">
                <c:v>0.82790493965148926</c:v>
              </c:pt>
              <c:pt idx="78">
                <c:v>0.82774507999420166</c:v>
              </c:pt>
              <c:pt idx="79">
                <c:v>0.8278656005859375</c:v>
              </c:pt>
              <c:pt idx="80">
                <c:v>0.82797640562057495</c:v>
              </c:pt>
              <c:pt idx="81">
                <c:v>0.82808941602706909</c:v>
              </c:pt>
              <c:pt idx="82">
                <c:v>0.82820421457290649</c:v>
              </c:pt>
              <c:pt idx="83">
                <c:v>0.82841598987579346</c:v>
              </c:pt>
              <c:pt idx="84">
                <c:v>0.82861542701721191</c:v>
              </c:pt>
              <c:pt idx="85">
                <c:v>0.82881742715835571</c:v>
              </c:pt>
              <c:pt idx="86">
                <c:v>0.82960140705108643</c:v>
              </c:pt>
              <c:pt idx="87">
                <c:v>0.83037054538726807</c:v>
              </c:pt>
              <c:pt idx="88">
                <c:v>0.83113938570022583</c:v>
              </c:pt>
              <c:pt idx="89">
                <c:v>0.83190751075744629</c:v>
              </c:pt>
              <c:pt idx="90">
                <c:v>0.83267867565155029</c:v>
              </c:pt>
              <c:pt idx="91">
                <c:v>0.83342498540878296</c:v>
              </c:pt>
              <c:pt idx="92">
                <c:v>0.8341752290725708</c:v>
              </c:pt>
              <c:pt idx="93">
                <c:v>0.83492600917816162</c:v>
              </c:pt>
              <c:pt idx="94">
                <c:v>0.83567732572555542</c:v>
              </c:pt>
              <c:pt idx="95">
                <c:v>0.83642911911010742</c:v>
              </c:pt>
              <c:pt idx="96">
                <c:v>0.83646458387374878</c:v>
              </c:pt>
              <c:pt idx="97">
                <c:v>0.83649492263793945</c:v>
              </c:pt>
              <c:pt idx="98">
                <c:v>0.83652627468109131</c:v>
              </c:pt>
              <c:pt idx="99">
                <c:v>0.8365587592124939</c:v>
              </c:pt>
              <c:pt idx="100">
                <c:v>0.83658748865127563</c:v>
              </c:pt>
              <c:pt idx="101">
                <c:v>0.83639365434646606</c:v>
              </c:pt>
              <c:pt idx="102">
                <c:v>0.83620989322662354</c:v>
              </c:pt>
              <c:pt idx="103">
                <c:v>0.83603405952453613</c:v>
              </c:pt>
              <c:pt idx="104">
                <c:v>0.83586561679840088</c:v>
              </c:pt>
              <c:pt idx="105">
                <c:v>0.83570396900177002</c:v>
              </c:pt>
              <c:pt idx="106">
                <c:v>0.83507692813873291</c:v>
              </c:pt>
              <c:pt idx="107">
                <c:v>0.83444947004318237</c:v>
              </c:pt>
              <c:pt idx="108">
                <c:v>0.83382159471511841</c:v>
              </c:pt>
              <c:pt idx="109">
                <c:v>0.83319258689880371</c:v>
              </c:pt>
              <c:pt idx="110">
                <c:v>0.83256751298904419</c:v>
              </c:pt>
              <c:pt idx="111">
                <c:v>0.83193451166152954</c:v>
              </c:pt>
              <c:pt idx="112">
                <c:v>0.83130455017089844</c:v>
              </c:pt>
              <c:pt idx="113">
                <c:v>0.83067327737808228</c:v>
              </c:pt>
              <c:pt idx="114">
                <c:v>0.83004158735275269</c:v>
              </c:pt>
              <c:pt idx="115">
                <c:v>0.82938587665557861</c:v>
              </c:pt>
              <c:pt idx="116">
                <c:v>0.8268437385559082</c:v>
              </c:pt>
              <c:pt idx="117">
                <c:v>0.8243175745010376</c:v>
              </c:pt>
              <c:pt idx="118">
                <c:v>0.82180726528167725</c:v>
              </c:pt>
              <c:pt idx="119">
                <c:v>0.81930840015411377</c:v>
              </c:pt>
              <c:pt idx="120">
                <c:v>0.81682884693145752</c:v>
              </c:pt>
              <c:pt idx="121">
                <c:v>0.81431120634078979</c:v>
              </c:pt>
              <c:pt idx="122">
                <c:v>0.81181102991104126</c:v>
              </c:pt>
              <c:pt idx="123">
                <c:v>0.80932450294494629</c:v>
              </c:pt>
              <c:pt idx="124">
                <c:v>0.80685114860534668</c:v>
              </c:pt>
              <c:pt idx="125">
                <c:v>0.80439025163650513</c:v>
              </c:pt>
              <c:pt idx="126">
                <c:v>0.80324399471282959</c:v>
              </c:pt>
              <c:pt idx="127">
                <c:v>0.80211639404296875</c:v>
              </c:pt>
              <c:pt idx="128">
                <c:v>0.80100554227828979</c:v>
              </c:pt>
              <c:pt idx="129">
                <c:v>0.79991012811660767</c:v>
              </c:pt>
              <c:pt idx="130">
                <c:v>0.79882979393005371</c:v>
              </c:pt>
              <c:pt idx="131">
                <c:v>0.79776483774185181</c:v>
              </c:pt>
              <c:pt idx="132">
                <c:v>0.79671341180801392</c:v>
              </c:pt>
              <c:pt idx="133">
                <c:v>0.79567492008209229</c:v>
              </c:pt>
              <c:pt idx="134">
                <c:v>0.79464823007583618</c:v>
              </c:pt>
              <c:pt idx="135">
                <c:v>0.7936331033706665</c:v>
              </c:pt>
              <c:pt idx="136">
                <c:v>0.79026138782501221</c:v>
              </c:pt>
              <c:pt idx="137">
                <c:v>0.78688740730285645</c:v>
              </c:pt>
              <c:pt idx="138">
                <c:v>0.78351110219955444</c:v>
              </c:pt>
              <c:pt idx="139">
                <c:v>0.78015011548995972</c:v>
              </c:pt>
              <c:pt idx="140">
                <c:v>0.77679038047790527</c:v>
              </c:pt>
              <c:pt idx="141">
                <c:v>0.77335536479949951</c:v>
              </c:pt>
              <c:pt idx="142">
                <c:v>0.76991546154022217</c:v>
              </c:pt>
              <c:pt idx="143">
                <c:v>0.76646846532821655</c:v>
              </c:pt>
              <c:pt idx="144">
                <c:v>0.76301449537277222</c:v>
              </c:pt>
              <c:pt idx="145">
                <c:v>0.75955414772033691</c:v>
              </c:pt>
              <c:pt idx="146">
                <c:v>0.75690644979476929</c:v>
              </c:pt>
              <c:pt idx="147">
                <c:v>0.75427258014678955</c:v>
              </c:pt>
              <c:pt idx="148">
                <c:v>0.75162661075592041</c:v>
              </c:pt>
              <c:pt idx="149">
                <c:v>0.74899357557296753</c:v>
              </c:pt>
              <c:pt idx="150">
                <c:v>0.74637264013290405</c:v>
              </c:pt>
              <c:pt idx="151">
                <c:v>0.74378055334091187</c:v>
              </c:pt>
              <c:pt idx="152">
                <c:v>0.74118471145629883</c:v>
              </c:pt>
              <c:pt idx="153">
                <c:v>0.73858308792114258</c:v>
              </c:pt>
              <c:pt idx="154">
                <c:v>0.73597800731658936</c:v>
              </c:pt>
              <c:pt idx="155">
                <c:v>0.73337280750274658</c:v>
              </c:pt>
              <c:pt idx="156">
                <c:v>0.737510085105896</c:v>
              </c:pt>
              <c:pt idx="157">
                <c:v>0.7416532039642334</c:v>
              </c:pt>
              <c:pt idx="158">
                <c:v>0.74580049514770508</c:v>
              </c:pt>
              <c:pt idx="159">
                <c:v>0.74995523691177368</c:v>
              </c:pt>
              <c:pt idx="160">
                <c:v>0.75412130355834961</c:v>
              </c:pt>
              <c:pt idx="161">
                <c:v>0.75829660892486572</c:v>
              </c:pt>
              <c:pt idx="162">
                <c:v>0.76247489452362061</c:v>
              </c:pt>
              <c:pt idx="163">
                <c:v>0.7666480541229248</c:v>
              </c:pt>
              <c:pt idx="164">
                <c:v>0.77081984281539917</c:v>
              </c:pt>
              <c:pt idx="165">
                <c:v>0.77499568462371826</c:v>
              </c:pt>
              <c:pt idx="166">
                <c:v>0.77087283134460449</c:v>
              </c:pt>
              <c:pt idx="167">
                <c:v>0.76671916246414185</c:v>
              </c:pt>
              <c:pt idx="168">
                <c:v>0.76253318786621094</c:v>
              </c:pt>
              <c:pt idx="169">
                <c:v>0.75831151008605957</c:v>
              </c:pt>
              <c:pt idx="170">
                <c:v>0.75405436754226685</c:v>
              </c:pt>
              <c:pt idx="171">
                <c:v>0.74975889921188354</c:v>
              </c:pt>
              <c:pt idx="172">
                <c:v>0.74542182683944702</c:v>
              </c:pt>
              <c:pt idx="173">
                <c:v>0.74104207754135132</c:v>
              </c:pt>
              <c:pt idx="174">
                <c:v>0.73662263154983521</c:v>
              </c:pt>
              <c:pt idx="175">
                <c:v>0.73216164112091064</c:v>
              </c:pt>
              <c:pt idx="176">
                <c:v>0.73898178339004517</c:v>
              </c:pt>
              <c:pt idx="177">
                <c:v>0.74583476781845093</c:v>
              </c:pt>
              <c:pt idx="178">
                <c:v>0.75272053480148315</c:v>
              </c:pt>
              <c:pt idx="179">
                <c:v>0.75964242219924927</c:v>
              </c:pt>
              <c:pt idx="180">
                <c:v>0.76659148931503296</c:v>
              </c:pt>
              <c:pt idx="181">
                <c:v>0.77356356382369995</c:v>
              </c:pt>
              <c:pt idx="182">
                <c:v>0.78055447340011597</c:v>
              </c:pt>
              <c:pt idx="183">
                <c:v>0.78755581378936768</c:v>
              </c:pt>
              <c:pt idx="184">
                <c:v>0.79456895589828491</c:v>
              </c:pt>
              <c:pt idx="185">
                <c:v>0.80160409212112427</c:v>
              </c:pt>
              <c:pt idx="186">
                <c:v>0.8022226095199585</c:v>
              </c:pt>
              <c:pt idx="187">
                <c:v>0.8028680682182312</c:v>
              </c:pt>
              <c:pt idx="188">
                <c:v>0.80353713035583496</c:v>
              </c:pt>
              <c:pt idx="189">
                <c:v>0.80422389507293701</c:v>
              </c:pt>
              <c:pt idx="190">
                <c:v>0.80492788553237915</c:v>
              </c:pt>
              <c:pt idx="191">
                <c:v>0.80565500259399414</c:v>
              </c:pt>
              <c:pt idx="192">
                <c:v>0.80639702081680298</c:v>
              </c:pt>
              <c:pt idx="193">
                <c:v>0.80714190006256104</c:v>
              </c:pt>
              <c:pt idx="194">
                <c:v>0.80788618326187134</c:v>
              </c:pt>
              <c:pt idx="195">
                <c:v>0.80862945318222046</c:v>
              </c:pt>
              <c:pt idx="196">
                <c:v>0.80532562732696533</c:v>
              </c:pt>
              <c:pt idx="197">
                <c:v>0.80202168226242065</c:v>
              </c:pt>
              <c:pt idx="198">
                <c:v>0.79871755838394165</c:v>
              </c:pt>
              <c:pt idx="199">
                <c:v>0.79541629552841187</c:v>
              </c:pt>
              <c:pt idx="200">
                <c:v>0.79212051630020142</c:v>
              </c:pt>
              <c:pt idx="201">
                <c:v>0.78882938623428345</c:v>
              </c:pt>
              <c:pt idx="202">
                <c:v>0.78554028272628784</c:v>
              </c:pt>
              <c:pt idx="203">
                <c:v>0.78225058317184448</c:v>
              </c:pt>
              <c:pt idx="204">
                <c:v>0.77896159887313843</c:v>
              </c:pt>
              <c:pt idx="205">
                <c:v>0.77567684650421143</c:v>
              </c:pt>
              <c:pt idx="206">
                <c:v>0.77109301090240479</c:v>
              </c:pt>
              <c:pt idx="207">
                <c:v>0.76651459932327271</c:v>
              </c:pt>
              <c:pt idx="208">
                <c:v>0.76194125413894653</c:v>
              </c:pt>
              <c:pt idx="209">
                <c:v>0.75736957788467407</c:v>
              </c:pt>
              <c:pt idx="210">
                <c:v>0.75279533863067627</c:v>
              </c:pt>
              <c:pt idx="211">
                <c:v>0.7482113242149353</c:v>
              </c:pt>
              <c:pt idx="212">
                <c:v>0.74360889196395874</c:v>
              </c:pt>
              <c:pt idx="213">
                <c:v>0.738991379737854</c:v>
              </c:pt>
              <c:pt idx="214">
                <c:v>0.73435288667678833</c:v>
              </c:pt>
              <c:pt idx="215">
                <c:v>0.7296828031539917</c:v>
              </c:pt>
              <c:pt idx="216">
                <c:v>0.73123466968536377</c:v>
              </c:pt>
              <c:pt idx="217">
                <c:v>0.7328612208366394</c:v>
              </c:pt>
              <c:pt idx="218">
                <c:v>0.73452591896057129</c:v>
              </c:pt>
              <c:pt idx="219">
                <c:v>0.73617726564407349</c:v>
              </c:pt>
              <c:pt idx="220">
                <c:v>0.73779606819152832</c:v>
              </c:pt>
              <c:pt idx="221">
                <c:v>0.73940396308898926</c:v>
              </c:pt>
              <c:pt idx="222">
                <c:v>0.74103778600692749</c:v>
              </c:pt>
              <c:pt idx="223">
                <c:v>0.74270755052566528</c:v>
              </c:pt>
              <c:pt idx="224">
                <c:v>0.74437218904495239</c:v>
              </c:pt>
              <c:pt idx="225">
                <c:v>0.74604558944702148</c:v>
              </c:pt>
            </c:numLit>
          </c:val>
          <c:smooth val="1"/>
          <c:extLst xmlns:c16r2="http://schemas.microsoft.com/office/drawing/2015/06/chart">
            <c:ext xmlns:c16="http://schemas.microsoft.com/office/drawing/2014/chart" uri="{C3380CC4-5D6E-409C-BE32-E72D297353CC}">
              <c16:uniqueId val="{00000002-4A50-45B7-800B-DC91EB0916F8}"/>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0.79303932189941406</c:v>
              </c:pt>
              <c:pt idx="1">
                <c:v>0.7930406928062439</c:v>
              </c:pt>
              <c:pt idx="2">
                <c:v>0.79304206371307373</c:v>
              </c:pt>
              <c:pt idx="3">
                <c:v>0.79304343461990356</c:v>
              </c:pt>
              <c:pt idx="4">
                <c:v>0.79304474592208862</c:v>
              </c:pt>
              <c:pt idx="5">
                <c:v>0.79304617643356323</c:v>
              </c:pt>
              <c:pt idx="6">
                <c:v>0.79304754734039307</c:v>
              </c:pt>
              <c:pt idx="7">
                <c:v>0.79304897785186768</c:v>
              </c:pt>
              <c:pt idx="8">
                <c:v>0.79305028915405273</c:v>
              </c:pt>
              <c:pt idx="9">
                <c:v>0.79305171966552734</c:v>
              </c:pt>
              <c:pt idx="10">
                <c:v>0.79305315017700195</c:v>
              </c:pt>
              <c:pt idx="11">
                <c:v>0.79305452108383179</c:v>
              </c:pt>
              <c:pt idx="12">
                <c:v>0.7930559515953064</c:v>
              </c:pt>
              <c:pt idx="13">
                <c:v>0.79305732250213623</c:v>
              </c:pt>
              <c:pt idx="14">
                <c:v>0.79305875301361084</c:v>
              </c:pt>
              <c:pt idx="15">
                <c:v>0.79306018352508545</c:v>
              </c:pt>
              <c:pt idx="16">
                <c:v>0.79306149482727051</c:v>
              </c:pt>
              <c:pt idx="17">
                <c:v>0.79306298494338989</c:v>
              </c:pt>
              <c:pt idx="18">
                <c:v>0.79306435585021973</c:v>
              </c:pt>
              <c:pt idx="19">
                <c:v>0.79306578636169434</c:v>
              </c:pt>
              <c:pt idx="20">
                <c:v>0.79306715726852417</c:v>
              </c:pt>
              <c:pt idx="21">
                <c:v>0.7930678129196167</c:v>
              </c:pt>
              <c:pt idx="22">
                <c:v>0.79306840896606445</c:v>
              </c:pt>
              <c:pt idx="23">
                <c:v>0.79306894540786743</c:v>
              </c:pt>
              <c:pt idx="24">
                <c:v>0.79306960105895996</c:v>
              </c:pt>
              <c:pt idx="25">
                <c:v>0.79307019710540771</c:v>
              </c:pt>
              <c:pt idx="26">
                <c:v>0.79307079315185547</c:v>
              </c:pt>
              <c:pt idx="27">
                <c:v>0.79307138919830322</c:v>
              </c:pt>
              <c:pt idx="28">
                <c:v>0.79307198524475098</c:v>
              </c:pt>
              <c:pt idx="29">
                <c:v>0.79307264089584351</c:v>
              </c:pt>
              <c:pt idx="30">
                <c:v>0.79307329654693604</c:v>
              </c:pt>
              <c:pt idx="31">
                <c:v>0.79306614398956299</c:v>
              </c:pt>
              <c:pt idx="32">
                <c:v>0.79306674003601074</c:v>
              </c:pt>
              <c:pt idx="33">
                <c:v>0.7930673360824585</c:v>
              </c:pt>
              <c:pt idx="34">
                <c:v>0.79306787252426147</c:v>
              </c:pt>
              <c:pt idx="35">
                <c:v>0.79304677248001099</c:v>
              </c:pt>
              <c:pt idx="36">
                <c:v>0.79304730892181396</c:v>
              </c:pt>
              <c:pt idx="37">
                <c:v>0.79304784536361694</c:v>
              </c:pt>
              <c:pt idx="38">
                <c:v>0.79304832220077515</c:v>
              </c:pt>
              <c:pt idx="39">
                <c:v>0.7930489182472229</c:v>
              </c:pt>
              <c:pt idx="40">
                <c:v>0.79304945468902588</c:v>
              </c:pt>
              <c:pt idx="41">
                <c:v>0.79304975271224976</c:v>
              </c:pt>
              <c:pt idx="42">
                <c:v>0.79305011034011841</c:v>
              </c:pt>
              <c:pt idx="43">
                <c:v>0.79305046796798706</c:v>
              </c:pt>
              <c:pt idx="44">
                <c:v>0.79305082559585571</c:v>
              </c:pt>
              <c:pt idx="45">
                <c:v>0.79305118322372437</c:v>
              </c:pt>
              <c:pt idx="46">
                <c:v>0.79305148124694824</c:v>
              </c:pt>
              <c:pt idx="47">
                <c:v>0.79305171966552734</c:v>
              </c:pt>
              <c:pt idx="48">
                <c:v>0.79305309057235718</c:v>
              </c:pt>
              <c:pt idx="49">
                <c:v>0.79305452108383179</c:v>
              </c:pt>
              <c:pt idx="50">
                <c:v>0.7930559515953064</c:v>
              </c:pt>
              <c:pt idx="51">
                <c:v>0.79305744171142578</c:v>
              </c:pt>
              <c:pt idx="52">
                <c:v>0.79305887222290039</c:v>
              </c:pt>
              <c:pt idx="53">
                <c:v>0.79306036233901978</c:v>
              </c:pt>
              <c:pt idx="54">
                <c:v>0.79306185245513916</c:v>
              </c:pt>
              <c:pt idx="55">
                <c:v>0.79306340217590332</c:v>
              </c:pt>
              <c:pt idx="56">
                <c:v>0.79306143522262573</c:v>
              </c:pt>
              <c:pt idx="57">
                <c:v>0.79306262731552124</c:v>
              </c:pt>
              <c:pt idx="58">
                <c:v>0.79306387901306152</c:v>
              </c:pt>
              <c:pt idx="59">
                <c:v>0.79306507110595703</c:v>
              </c:pt>
              <c:pt idx="60">
                <c:v>0.79306632280349731</c:v>
              </c:pt>
              <c:pt idx="61">
                <c:v>0.79306608438491821</c:v>
              </c:pt>
              <c:pt idx="62">
                <c:v>0.79306626319885254</c:v>
              </c:pt>
              <c:pt idx="63">
                <c:v>0.79306632280349731</c:v>
              </c:pt>
              <c:pt idx="64">
                <c:v>0.79306650161743164</c:v>
              </c:pt>
              <c:pt idx="65">
                <c:v>0.79306668043136597</c:v>
              </c:pt>
              <c:pt idx="66">
                <c:v>0.79306334257125854</c:v>
              </c:pt>
              <c:pt idx="67">
                <c:v>0.79306375980377197</c:v>
              </c:pt>
              <c:pt idx="68">
                <c:v>0.7930641770362854</c:v>
              </c:pt>
              <c:pt idx="69">
                <c:v>0.79306459426879883</c:v>
              </c:pt>
              <c:pt idx="70">
                <c:v>0.79306471347808838</c:v>
              </c:pt>
              <c:pt idx="71">
                <c:v>0.79306530952453613</c:v>
              </c:pt>
              <c:pt idx="72">
                <c:v>0.79306578636169434</c:v>
              </c:pt>
              <c:pt idx="73">
                <c:v>0.79306489229202271</c:v>
              </c:pt>
              <c:pt idx="74">
                <c:v>0.79306524991989136</c:v>
              </c:pt>
              <c:pt idx="75">
                <c:v>0.79306566715240479</c:v>
              </c:pt>
              <c:pt idx="76">
                <c:v>0.79306608438491821</c:v>
              </c:pt>
              <c:pt idx="77">
                <c:v>0.79306644201278687</c:v>
              </c:pt>
              <c:pt idx="78">
                <c:v>0.79306685924530029</c:v>
              </c:pt>
              <c:pt idx="79">
                <c:v>0.79306727647781372</c:v>
              </c:pt>
              <c:pt idx="80">
                <c:v>0.79306745529174805</c:v>
              </c:pt>
              <c:pt idx="81">
                <c:v>0.79306870698928833</c:v>
              </c:pt>
              <c:pt idx="82">
                <c:v>0.79307001829147339</c:v>
              </c:pt>
              <c:pt idx="83">
                <c:v>0.79307025671005249</c:v>
              </c:pt>
              <c:pt idx="84">
                <c:v>0.79307222366333008</c:v>
              </c:pt>
              <c:pt idx="85">
                <c:v>0.79307430982589722</c:v>
              </c:pt>
              <c:pt idx="86">
                <c:v>0.79307633638381958</c:v>
              </c:pt>
              <c:pt idx="87">
                <c:v>0.79307836294174194</c:v>
              </c:pt>
              <c:pt idx="88">
                <c:v>0.79308044910430908</c:v>
              </c:pt>
              <c:pt idx="89">
                <c:v>0.79308247566223145</c:v>
              </c:pt>
              <c:pt idx="90">
                <c:v>0.79308456182479858</c:v>
              </c:pt>
              <c:pt idx="91">
                <c:v>0.79308658838272095</c:v>
              </c:pt>
              <c:pt idx="92">
                <c:v>0.79308885335922241</c:v>
              </c:pt>
              <c:pt idx="93">
                <c:v>0.79309099912643433</c:v>
              </c:pt>
              <c:pt idx="94">
                <c:v>0.79309320449829102</c:v>
              </c:pt>
              <c:pt idx="95">
                <c:v>0.79309540987014771</c:v>
              </c:pt>
              <c:pt idx="96">
                <c:v>0.79309713840484619</c:v>
              </c:pt>
              <c:pt idx="97">
                <c:v>0.79309946298599243</c:v>
              </c:pt>
              <c:pt idx="98">
                <c:v>0.79310178756713867</c:v>
              </c:pt>
              <c:pt idx="99">
                <c:v>0.79310405254364014</c:v>
              </c:pt>
              <c:pt idx="100">
                <c:v>0.79310613870620728</c:v>
              </c:pt>
              <c:pt idx="101">
                <c:v>0.79310786724090576</c:v>
              </c:pt>
              <c:pt idx="102">
                <c:v>0.79310899972915649</c:v>
              </c:pt>
              <c:pt idx="103">
                <c:v>0.79311096668243408</c:v>
              </c:pt>
              <c:pt idx="104">
                <c:v>0.79311293363571167</c:v>
              </c:pt>
              <c:pt idx="105">
                <c:v>0.79311484098434448</c:v>
              </c:pt>
              <c:pt idx="106">
                <c:v>0.7953220009803772</c:v>
              </c:pt>
              <c:pt idx="107">
                <c:v>0.79753595590591431</c:v>
              </c:pt>
              <c:pt idx="108">
                <c:v>0.7997514009475708</c:v>
              </c:pt>
              <c:pt idx="109">
                <c:v>0.8019709587097168</c:v>
              </c:pt>
              <c:pt idx="110">
                <c:v>0.80419421195983887</c:v>
              </c:pt>
              <c:pt idx="111">
                <c:v>0.80642247200012207</c:v>
              </c:pt>
              <c:pt idx="112">
                <c:v>0.80865263938903809</c:v>
              </c:pt>
              <c:pt idx="113">
                <c:v>0.81088781356811523</c:v>
              </c:pt>
              <c:pt idx="114">
                <c:v>0.81311500072479248</c:v>
              </c:pt>
              <c:pt idx="115">
                <c:v>0.81546521186828613</c:v>
              </c:pt>
              <c:pt idx="116">
                <c:v>0.81777781248092651</c:v>
              </c:pt>
              <c:pt idx="117">
                <c:v>0.82011663913726807</c:v>
              </c:pt>
              <c:pt idx="118">
                <c:v>0.8224637508392334</c:v>
              </c:pt>
              <c:pt idx="119">
                <c:v>0.82505589723587036</c:v>
              </c:pt>
              <c:pt idx="120">
                <c:v>0.82765728235244751</c:v>
              </c:pt>
              <c:pt idx="121">
                <c:v>0.83029359579086304</c:v>
              </c:pt>
              <c:pt idx="122">
                <c:v>0.83296281099319458</c:v>
              </c:pt>
              <c:pt idx="123">
                <c:v>0.83563214540481567</c:v>
              </c:pt>
              <c:pt idx="124">
                <c:v>0.83788907527923584</c:v>
              </c:pt>
              <c:pt idx="125">
                <c:v>0.84013843536376953</c:v>
              </c:pt>
              <c:pt idx="126">
                <c:v>0.83460557460784912</c:v>
              </c:pt>
              <c:pt idx="127">
                <c:v>0.82909291982650757</c:v>
              </c:pt>
              <c:pt idx="128">
                <c:v>0.82359552383422852</c:v>
              </c:pt>
              <c:pt idx="129">
                <c:v>0.81811249256134033</c:v>
              </c:pt>
              <c:pt idx="130">
                <c:v>0.81264412403106689</c:v>
              </c:pt>
              <c:pt idx="131">
                <c:v>0.80719012022018433</c:v>
              </c:pt>
              <c:pt idx="132">
                <c:v>0.80175167322158813</c:v>
              </c:pt>
              <c:pt idx="133">
                <c:v>0.79632842540740967</c:v>
              </c:pt>
              <c:pt idx="134">
                <c:v>0.7909204363822937</c:v>
              </c:pt>
              <c:pt idx="135">
                <c:v>0.78552895784378052</c:v>
              </c:pt>
              <c:pt idx="136">
                <c:v>0.78484326601028442</c:v>
              </c:pt>
              <c:pt idx="137">
                <c:v>0.78416562080383301</c:v>
              </c:pt>
              <c:pt idx="138">
                <c:v>0.7834441065788269</c:v>
              </c:pt>
              <c:pt idx="139">
                <c:v>0.78270238637924194</c:v>
              </c:pt>
              <c:pt idx="140">
                <c:v>0.78194540739059448</c:v>
              </c:pt>
              <c:pt idx="141">
                <c:v>0.78117376565933228</c:v>
              </c:pt>
              <c:pt idx="142">
                <c:v>0.78038835525512695</c:v>
              </c:pt>
              <c:pt idx="143">
                <c:v>0.77958989143371582</c:v>
              </c:pt>
              <c:pt idx="144">
                <c:v>0.77877902984619141</c:v>
              </c:pt>
              <c:pt idx="145">
                <c:v>0.77795636653900146</c:v>
              </c:pt>
              <c:pt idx="146">
                <c:v>0.78016000986099243</c:v>
              </c:pt>
              <c:pt idx="147">
                <c:v>0.78235608339309692</c:v>
              </c:pt>
              <c:pt idx="148">
                <c:v>0.78448665142059326</c:v>
              </c:pt>
              <c:pt idx="149">
                <c:v>0.78661173582077026</c:v>
              </c:pt>
              <c:pt idx="150">
                <c:v>0.78872829675674438</c:v>
              </c:pt>
              <c:pt idx="151">
                <c:v>0.79093050956726074</c:v>
              </c:pt>
              <c:pt idx="152">
                <c:v>0.79309040307998657</c:v>
              </c:pt>
              <c:pt idx="153">
                <c:v>0.79520243406295776</c:v>
              </c:pt>
              <c:pt idx="154">
                <c:v>0.79725569486618042</c:v>
              </c:pt>
              <c:pt idx="155">
                <c:v>0.79926472902297974</c:v>
              </c:pt>
              <c:pt idx="156">
                <c:v>0.79625034332275391</c:v>
              </c:pt>
              <c:pt idx="157">
                <c:v>0.79326295852661133</c:v>
              </c:pt>
              <c:pt idx="158">
                <c:v>0.79031091928482056</c:v>
              </c:pt>
              <c:pt idx="159">
                <c:v>0.78740423917770386</c:v>
              </c:pt>
              <c:pt idx="160">
                <c:v>0.78455185890197754</c:v>
              </c:pt>
              <c:pt idx="161">
                <c:v>0.78176504373550415</c:v>
              </c:pt>
              <c:pt idx="162">
                <c:v>0.77903199195861816</c:v>
              </c:pt>
              <c:pt idx="163">
                <c:v>0.77635127305984497</c:v>
              </c:pt>
              <c:pt idx="164">
                <c:v>0.7737542986869812</c:v>
              </c:pt>
              <c:pt idx="165">
                <c:v>0.77122193574905396</c:v>
              </c:pt>
              <c:pt idx="166">
                <c:v>0.77148443460464478</c:v>
              </c:pt>
              <c:pt idx="167">
                <c:v>0.77165663242340088</c:v>
              </c:pt>
              <c:pt idx="168">
                <c:v>0.77176713943481445</c:v>
              </c:pt>
              <c:pt idx="169">
                <c:v>0.77185481786727905</c:v>
              </c:pt>
              <c:pt idx="170">
                <c:v>0.77195769548416138</c:v>
              </c:pt>
              <c:pt idx="171">
                <c:v>0.77209901809692383</c:v>
              </c:pt>
              <c:pt idx="172">
                <c:v>0.77227610349655151</c:v>
              </c:pt>
              <c:pt idx="173">
                <c:v>0.77245604991912842</c:v>
              </c:pt>
              <c:pt idx="174">
                <c:v>0.77262645959854126</c:v>
              </c:pt>
              <c:pt idx="175">
                <c:v>0.77278679609298706</c:v>
              </c:pt>
              <c:pt idx="176">
                <c:v>0.77413326501846313</c:v>
              </c:pt>
              <c:pt idx="177">
                <c:v>0.77540850639343262</c:v>
              </c:pt>
              <c:pt idx="178">
                <c:v>0.77659100294113159</c:v>
              </c:pt>
              <c:pt idx="179">
                <c:v>0.77768599987030029</c:v>
              </c:pt>
              <c:pt idx="180">
                <c:v>0.7787359356880188</c:v>
              </c:pt>
              <c:pt idx="181">
                <c:v>0.77993482351303101</c:v>
              </c:pt>
              <c:pt idx="182">
                <c:v>0.78119039535522461</c:v>
              </c:pt>
              <c:pt idx="183">
                <c:v>0.78226184844970703</c:v>
              </c:pt>
              <c:pt idx="184">
                <c:v>0.78325235843658447</c:v>
              </c:pt>
              <c:pt idx="185">
                <c:v>0.78419345617294312</c:v>
              </c:pt>
              <c:pt idx="186">
                <c:v>0.77277642488479614</c:v>
              </c:pt>
              <c:pt idx="187">
                <c:v>0.76136356592178345</c:v>
              </c:pt>
              <c:pt idx="188">
                <c:v>0.74995976686477661</c:v>
              </c:pt>
              <c:pt idx="189">
                <c:v>0.73857372999191284</c:v>
              </c:pt>
              <c:pt idx="190">
                <c:v>0.72726070880889893</c:v>
              </c:pt>
              <c:pt idx="191">
                <c:v>0.71593213081359863</c:v>
              </c:pt>
              <c:pt idx="192">
                <c:v>0.70456629991531372</c:v>
              </c:pt>
              <c:pt idx="193">
                <c:v>0.69329863786697388</c:v>
              </c:pt>
              <c:pt idx="194">
                <c:v>0.68209755420684814</c:v>
              </c:pt>
              <c:pt idx="195">
                <c:v>0.67085427045822144</c:v>
              </c:pt>
              <c:pt idx="196">
                <c:v>0.67167973518371582</c:v>
              </c:pt>
              <c:pt idx="197">
                <c:v>0.67249614000320435</c:v>
              </c:pt>
              <c:pt idx="198">
                <c:v>0.67332422733306885</c:v>
              </c:pt>
              <c:pt idx="199">
                <c:v>0.67418777942657471</c:v>
              </c:pt>
              <c:pt idx="200">
                <c:v>0.67507356405258179</c:v>
              </c:pt>
              <c:pt idx="201">
                <c:v>0.67599588632583618</c:v>
              </c:pt>
              <c:pt idx="202">
                <c:v>0.67702740430831909</c:v>
              </c:pt>
              <c:pt idx="203">
                <c:v>0.6781039834022522</c:v>
              </c:pt>
              <c:pt idx="204">
                <c:v>0.6791803240776062</c:v>
              </c:pt>
              <c:pt idx="205">
                <c:v>0.68031406402587891</c:v>
              </c:pt>
              <c:pt idx="206">
                <c:v>0.67943727970123291</c:v>
              </c:pt>
              <c:pt idx="207">
                <c:v>0.67865175008773804</c:v>
              </c:pt>
              <c:pt idx="208">
                <c:v>0.67799490690231323</c:v>
              </c:pt>
              <c:pt idx="209">
                <c:v>0.67733258008956909</c:v>
              </c:pt>
              <c:pt idx="210">
                <c:v>0.67662501335144043</c:v>
              </c:pt>
              <c:pt idx="211">
                <c:v>0.67593705654144287</c:v>
              </c:pt>
              <c:pt idx="212">
                <c:v>0.67527961730957031</c:v>
              </c:pt>
              <c:pt idx="213">
                <c:v>0.67469733953475952</c:v>
              </c:pt>
              <c:pt idx="214">
                <c:v>0.67422300577163696</c:v>
              </c:pt>
              <c:pt idx="215">
                <c:v>0.67381107807159424</c:v>
              </c:pt>
              <c:pt idx="216">
                <c:v>0.67382985353469849</c:v>
              </c:pt>
              <c:pt idx="217">
                <c:v>0.67378604412078857</c:v>
              </c:pt>
              <c:pt idx="218">
                <c:v>0.67370420694351196</c:v>
              </c:pt>
              <c:pt idx="219">
                <c:v>0.67349517345428467</c:v>
              </c:pt>
              <c:pt idx="220">
                <c:v>0.67329049110412598</c:v>
              </c:pt>
              <c:pt idx="221">
                <c:v>0.67323219776153564</c:v>
              </c:pt>
              <c:pt idx="222">
                <c:v>0.6731337308883667</c:v>
              </c:pt>
              <c:pt idx="223">
                <c:v>0.67298239469528198</c:v>
              </c:pt>
              <c:pt idx="224">
                <c:v>0.67290091514587402</c:v>
              </c:pt>
              <c:pt idx="225">
                <c:v>0.67280423641204834</c:v>
              </c:pt>
            </c:numLit>
          </c:val>
          <c:smooth val="1"/>
          <c:extLst xmlns:c16r2="http://schemas.microsoft.com/office/drawing/2015/06/chart">
            <c:ext xmlns:c16="http://schemas.microsoft.com/office/drawing/2014/chart" uri="{C3380CC4-5D6E-409C-BE32-E72D297353CC}">
              <c16:uniqueId val="{00000003-4A50-45B7-800B-DC91EB0916F8}"/>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0.80840826034545898</c:v>
              </c:pt>
              <c:pt idx="1">
                <c:v>0.80840796232223511</c:v>
              </c:pt>
              <c:pt idx="2">
                <c:v>0.80840766429901123</c:v>
              </c:pt>
              <c:pt idx="3">
                <c:v>0.80840736627578735</c:v>
              </c:pt>
              <c:pt idx="4">
                <c:v>0.80840706825256348</c:v>
              </c:pt>
              <c:pt idx="5">
                <c:v>0.8084067702293396</c:v>
              </c:pt>
              <c:pt idx="6">
                <c:v>0.8084065318107605</c:v>
              </c:pt>
              <c:pt idx="7">
                <c:v>0.80840623378753662</c:v>
              </c:pt>
              <c:pt idx="8">
                <c:v>0.80840593576431274</c:v>
              </c:pt>
              <c:pt idx="9">
                <c:v>0.80840563774108887</c:v>
              </c:pt>
              <c:pt idx="10">
                <c:v>0.80840533971786499</c:v>
              </c:pt>
              <c:pt idx="11">
                <c:v>0.80840498208999634</c:v>
              </c:pt>
              <c:pt idx="12">
                <c:v>0.80840462446212769</c:v>
              </c:pt>
              <c:pt idx="13">
                <c:v>0.80840432643890381</c:v>
              </c:pt>
              <c:pt idx="14">
                <c:v>0.80840402841567993</c:v>
              </c:pt>
              <c:pt idx="15">
                <c:v>0.80840367078781128</c:v>
              </c:pt>
              <c:pt idx="16">
                <c:v>0.80840331315994263</c:v>
              </c:pt>
              <c:pt idx="17">
                <c:v>0.80840301513671875</c:v>
              </c:pt>
              <c:pt idx="18">
                <c:v>0.80840259790420532</c:v>
              </c:pt>
              <c:pt idx="19">
                <c:v>0.80840229988098145</c:v>
              </c:pt>
              <c:pt idx="20">
                <c:v>0.80840194225311279</c:v>
              </c:pt>
              <c:pt idx="21">
                <c:v>0.80840152502059937</c:v>
              </c:pt>
              <c:pt idx="22">
                <c:v>0.80840116739273071</c:v>
              </c:pt>
              <c:pt idx="23">
                <c:v>0.80840075016021729</c:v>
              </c:pt>
              <c:pt idx="24">
                <c:v>0.80840039253234863</c:v>
              </c:pt>
              <c:pt idx="25">
                <c:v>0.80839997529983521</c:v>
              </c:pt>
              <c:pt idx="26">
                <c:v>0.80839961767196655</c:v>
              </c:pt>
              <c:pt idx="27">
                <c:v>0.80839920043945313</c:v>
              </c:pt>
              <c:pt idx="28">
                <c:v>0.8083987832069397</c:v>
              </c:pt>
              <c:pt idx="29">
                <c:v>0.80839842557907104</c:v>
              </c:pt>
              <c:pt idx="30">
                <c:v>0.80839800834655762</c:v>
              </c:pt>
              <c:pt idx="31">
                <c:v>0.80839765071868896</c:v>
              </c:pt>
              <c:pt idx="32">
                <c:v>0.80839729309082031</c:v>
              </c:pt>
              <c:pt idx="33">
                <c:v>0.80839693546295166</c:v>
              </c:pt>
              <c:pt idx="34">
                <c:v>0.80839657783508301</c:v>
              </c:pt>
              <c:pt idx="35">
                <c:v>0.80839622020721436</c:v>
              </c:pt>
              <c:pt idx="36">
                <c:v>0.8083958625793457</c:v>
              </c:pt>
              <c:pt idx="37">
                <c:v>0.80839550495147705</c:v>
              </c:pt>
              <c:pt idx="38">
                <c:v>0.8083951473236084</c:v>
              </c:pt>
              <c:pt idx="39">
                <c:v>0.80839478969573975</c:v>
              </c:pt>
              <c:pt idx="40">
                <c:v>0.80839449167251587</c:v>
              </c:pt>
              <c:pt idx="41">
                <c:v>0.80839413404464722</c:v>
              </c:pt>
              <c:pt idx="42">
                <c:v>0.80839377641677856</c:v>
              </c:pt>
              <c:pt idx="43">
                <c:v>0.80839347839355469</c:v>
              </c:pt>
              <c:pt idx="44">
                <c:v>0.80839312076568604</c:v>
              </c:pt>
              <c:pt idx="45">
                <c:v>0.80839282274246216</c:v>
              </c:pt>
              <c:pt idx="46">
                <c:v>0.80839252471923828</c:v>
              </c:pt>
              <c:pt idx="47">
                <c:v>0.80839216709136963</c:v>
              </c:pt>
              <c:pt idx="48">
                <c:v>0.80839180946350098</c:v>
              </c:pt>
              <c:pt idx="49">
                <c:v>0.8083915114402771</c:v>
              </c:pt>
              <c:pt idx="50">
                <c:v>0.80839109420776367</c:v>
              </c:pt>
              <c:pt idx="51">
                <c:v>0.80838960409164429</c:v>
              </c:pt>
              <c:pt idx="52">
                <c:v>0.8083881139755249</c:v>
              </c:pt>
              <c:pt idx="53">
                <c:v>0.80838662385940552</c:v>
              </c:pt>
              <c:pt idx="54">
                <c:v>0.80838507413864136</c:v>
              </c:pt>
              <c:pt idx="55">
                <c:v>0.8083835244178772</c:v>
              </c:pt>
              <c:pt idx="56">
                <c:v>0.80838197469711304</c:v>
              </c:pt>
              <c:pt idx="57">
                <c:v>0.80838048458099365</c:v>
              </c:pt>
              <c:pt idx="58">
                <c:v>0.80837893486022949</c:v>
              </c:pt>
              <c:pt idx="59">
                <c:v>0.80837738513946533</c:v>
              </c:pt>
              <c:pt idx="60">
                <c:v>0.80837583541870117</c:v>
              </c:pt>
              <c:pt idx="61">
                <c:v>0.80837434530258179</c:v>
              </c:pt>
              <c:pt idx="62">
                <c:v>0.80837279558181763</c:v>
              </c:pt>
              <c:pt idx="63">
                <c:v>0.80837130546569824</c:v>
              </c:pt>
              <c:pt idx="64">
                <c:v>0.80836981534957886</c:v>
              </c:pt>
              <c:pt idx="65">
                <c:v>0.8083682656288147</c:v>
              </c:pt>
              <c:pt idx="66">
                <c:v>0.80836671590805054</c:v>
              </c:pt>
              <c:pt idx="67">
                <c:v>0.80836498737335205</c:v>
              </c:pt>
              <c:pt idx="68">
                <c:v>0.80836337804794312</c:v>
              </c:pt>
              <c:pt idx="69">
                <c:v>0.80836182832717896</c:v>
              </c:pt>
              <c:pt idx="70">
                <c:v>0.80836021900177002</c:v>
              </c:pt>
              <c:pt idx="71">
                <c:v>0.80835884809494019</c:v>
              </c:pt>
              <c:pt idx="72">
                <c:v>0.80835753679275513</c:v>
              </c:pt>
              <c:pt idx="73">
                <c:v>0.80835610628128052</c:v>
              </c:pt>
              <c:pt idx="74">
                <c:v>0.80835473537445068</c:v>
              </c:pt>
              <c:pt idx="75">
                <c:v>0.80835330486297607</c:v>
              </c:pt>
              <c:pt idx="76">
                <c:v>0.80835193395614624</c:v>
              </c:pt>
              <c:pt idx="77">
                <c:v>0.80835050344467163</c:v>
              </c:pt>
              <c:pt idx="78">
                <c:v>0.80834907293319702</c:v>
              </c:pt>
              <c:pt idx="79">
                <c:v>0.80834764242172241</c:v>
              </c:pt>
              <c:pt idx="80">
                <c:v>0.80834627151489258</c:v>
              </c:pt>
              <c:pt idx="81">
                <c:v>0.80834490060806274</c:v>
              </c:pt>
              <c:pt idx="82">
                <c:v>0.80834347009658813</c:v>
              </c:pt>
              <c:pt idx="83">
                <c:v>0.80834203958511353</c:v>
              </c:pt>
              <c:pt idx="84">
                <c:v>0.80834072828292847</c:v>
              </c:pt>
              <c:pt idx="85">
                <c:v>0.80833923816680908</c:v>
              </c:pt>
              <c:pt idx="86">
                <c:v>0.80833792686462402</c:v>
              </c:pt>
              <c:pt idx="87">
                <c:v>0.80833643674850464</c:v>
              </c:pt>
              <c:pt idx="88">
                <c:v>0.8083350658416748</c:v>
              </c:pt>
              <c:pt idx="89">
                <c:v>0.8083336353302002</c:v>
              </c:pt>
              <c:pt idx="90">
                <c:v>0.80833220481872559</c:v>
              </c:pt>
              <c:pt idx="91">
                <c:v>0.80832970142364502</c:v>
              </c:pt>
              <c:pt idx="92">
                <c:v>0.80832719802856445</c:v>
              </c:pt>
              <c:pt idx="93">
                <c:v>0.80832469463348389</c:v>
              </c:pt>
              <c:pt idx="94">
                <c:v>0.80832219123840332</c:v>
              </c:pt>
              <c:pt idx="95">
                <c:v>0.80831962823867798</c:v>
              </c:pt>
              <c:pt idx="96">
                <c:v>0.80727016925811768</c:v>
              </c:pt>
              <c:pt idx="97">
                <c:v>0.80621975660324097</c:v>
              </c:pt>
              <c:pt idx="98">
                <c:v>0.80516839027404785</c:v>
              </c:pt>
              <c:pt idx="99">
                <c:v>0.80411618947982788</c:v>
              </c:pt>
              <c:pt idx="100">
                <c:v>0.80306297540664673</c:v>
              </c:pt>
              <c:pt idx="101">
                <c:v>0.80200552940368652</c:v>
              </c:pt>
              <c:pt idx="102">
                <c:v>0.80094689130783081</c:v>
              </c:pt>
              <c:pt idx="103">
                <c:v>0.79988682270050049</c:v>
              </c:pt>
              <c:pt idx="104">
                <c:v>0.79882514476776123</c:v>
              </c:pt>
              <c:pt idx="105">
                <c:v>0.79776185750961304</c:v>
              </c:pt>
              <c:pt idx="106">
                <c:v>0.79669708013534546</c:v>
              </c:pt>
              <c:pt idx="107">
                <c:v>0.79563069343566895</c:v>
              </c:pt>
              <c:pt idx="108">
                <c:v>0.7945626974105835</c:v>
              </c:pt>
              <c:pt idx="109">
                <c:v>0.79349303245544434</c:v>
              </c:pt>
              <c:pt idx="110">
                <c:v>0.79242169857025146</c:v>
              </c:pt>
              <c:pt idx="111">
                <c:v>0.79134678840637207</c:v>
              </c:pt>
              <c:pt idx="112">
                <c:v>0.79027086496353149</c:v>
              </c:pt>
              <c:pt idx="113">
                <c:v>0.78919345140457153</c:v>
              </c:pt>
              <c:pt idx="114">
                <c:v>0.78811466693878174</c:v>
              </c:pt>
              <c:pt idx="115">
                <c:v>0.78703445196151733</c:v>
              </c:pt>
              <c:pt idx="116">
                <c:v>0.79067480564117432</c:v>
              </c:pt>
              <c:pt idx="117">
                <c:v>0.79432094097137451</c:v>
              </c:pt>
              <c:pt idx="118">
                <c:v>0.79797261953353882</c:v>
              </c:pt>
              <c:pt idx="119">
                <c:v>0.80164551734924316</c:v>
              </c:pt>
              <c:pt idx="120">
                <c:v>0.80530345439910889</c:v>
              </c:pt>
              <c:pt idx="121">
                <c:v>0.80896925926208496</c:v>
              </c:pt>
              <c:pt idx="122">
                <c:v>0.81263625621795654</c:v>
              </c:pt>
              <c:pt idx="123">
                <c:v>0.81630784273147583</c:v>
              </c:pt>
              <c:pt idx="124">
                <c:v>0.81998401880264282</c:v>
              </c:pt>
              <c:pt idx="125">
                <c:v>0.82366412878036499</c:v>
              </c:pt>
              <c:pt idx="126">
                <c:v>0.82366925477981567</c:v>
              </c:pt>
              <c:pt idx="127">
                <c:v>0.82367372512817383</c:v>
              </c:pt>
              <c:pt idx="128">
                <c:v>0.82367825508117676</c:v>
              </c:pt>
              <c:pt idx="129">
                <c:v>0.82368242740631104</c:v>
              </c:pt>
              <c:pt idx="130">
                <c:v>0.82368648052215576</c:v>
              </c:pt>
              <c:pt idx="131">
                <c:v>0.82369095087051392</c:v>
              </c:pt>
              <c:pt idx="132">
                <c:v>0.8236956000328064</c:v>
              </c:pt>
              <c:pt idx="133">
                <c:v>0.82369965314865112</c:v>
              </c:pt>
              <c:pt idx="134">
                <c:v>0.82370388507843018</c:v>
              </c:pt>
              <c:pt idx="135">
                <c:v>0.82370787858963013</c:v>
              </c:pt>
              <c:pt idx="136">
                <c:v>0.82118552923202515</c:v>
              </c:pt>
              <c:pt idx="137">
                <c:v>0.81866204738616943</c:v>
              </c:pt>
              <c:pt idx="138">
                <c:v>0.81613212823867798</c:v>
              </c:pt>
              <c:pt idx="139">
                <c:v>0.81359744071960449</c:v>
              </c:pt>
              <c:pt idx="140">
                <c:v>0.81105935573577881</c:v>
              </c:pt>
              <c:pt idx="141">
                <c:v>0.80851829051971436</c:v>
              </c:pt>
              <c:pt idx="142">
                <c:v>0.80597436428070068</c:v>
              </c:pt>
              <c:pt idx="143">
                <c:v>0.80342769622802734</c:v>
              </c:pt>
              <c:pt idx="144">
                <c:v>0.80087840557098389</c:v>
              </c:pt>
              <c:pt idx="145">
                <c:v>0.79832673072814941</c:v>
              </c:pt>
              <c:pt idx="146">
                <c:v>0.79683971405029297</c:v>
              </c:pt>
              <c:pt idx="147">
                <c:v>0.79536163806915283</c:v>
              </c:pt>
              <c:pt idx="148">
                <c:v>0.7938838005065918</c:v>
              </c:pt>
              <c:pt idx="149">
                <c:v>0.79240620136260986</c:v>
              </c:pt>
              <c:pt idx="150">
                <c:v>0.79092878103256226</c:v>
              </c:pt>
              <c:pt idx="151">
                <c:v>0.78943157196044922</c:v>
              </c:pt>
              <c:pt idx="152">
                <c:v>0.78792464733123779</c:v>
              </c:pt>
              <c:pt idx="153">
                <c:v>0.78640979528427124</c:v>
              </c:pt>
              <c:pt idx="154">
                <c:v>0.78488457202911377</c:v>
              </c:pt>
              <c:pt idx="155">
                <c:v>0.78334510326385498</c:v>
              </c:pt>
              <c:pt idx="156">
                <c:v>0.783469557762146</c:v>
              </c:pt>
              <c:pt idx="157">
                <c:v>0.78360128402709961</c:v>
              </c:pt>
              <c:pt idx="158">
                <c:v>0.78374379873275757</c:v>
              </c:pt>
              <c:pt idx="159">
                <c:v>0.78389596939086914</c:v>
              </c:pt>
              <c:pt idx="160">
                <c:v>0.78404915332794189</c:v>
              </c:pt>
              <c:pt idx="161">
                <c:v>0.78420454263687134</c:v>
              </c:pt>
              <c:pt idx="162">
                <c:v>0.78437107801437378</c:v>
              </c:pt>
              <c:pt idx="163">
                <c:v>0.78454583883285522</c:v>
              </c:pt>
              <c:pt idx="164">
                <c:v>0.78474515676498413</c:v>
              </c:pt>
              <c:pt idx="165">
                <c:v>0.78497177362442017</c:v>
              </c:pt>
              <c:pt idx="166">
                <c:v>0.7855231761932373</c:v>
              </c:pt>
              <c:pt idx="167">
                <c:v>0.78608322143554688</c:v>
              </c:pt>
              <c:pt idx="168">
                <c:v>0.78665196895599365</c:v>
              </c:pt>
              <c:pt idx="169">
                <c:v>0.78722667694091797</c:v>
              </c:pt>
              <c:pt idx="170">
                <c:v>0.78781163692474365</c:v>
              </c:pt>
              <c:pt idx="171">
                <c:v>0.78838950395584106</c:v>
              </c:pt>
              <c:pt idx="172">
                <c:v>0.788951575756073</c:v>
              </c:pt>
              <c:pt idx="173">
                <c:v>0.78952348232269287</c:v>
              </c:pt>
              <c:pt idx="174">
                <c:v>0.79011070728302002</c:v>
              </c:pt>
              <c:pt idx="175">
                <c:v>0.79070615768432617</c:v>
              </c:pt>
              <c:pt idx="176">
                <c:v>0.79229342937469482</c:v>
              </c:pt>
              <c:pt idx="177">
                <c:v>0.79380571842193604</c:v>
              </c:pt>
              <c:pt idx="178">
                <c:v>0.79528528451919556</c:v>
              </c:pt>
              <c:pt idx="179">
                <c:v>0.79675692319869995</c:v>
              </c:pt>
              <c:pt idx="180">
                <c:v>0.79814350605010986</c:v>
              </c:pt>
              <c:pt idx="181">
                <c:v>0.79948759078979492</c:v>
              </c:pt>
              <c:pt idx="182">
                <c:v>0.80085009336471558</c:v>
              </c:pt>
              <c:pt idx="183">
                <c:v>0.8021475076675415</c:v>
              </c:pt>
              <c:pt idx="184">
                <c:v>0.80345636606216431</c:v>
              </c:pt>
              <c:pt idx="185">
                <c:v>0.80481326580047607</c:v>
              </c:pt>
              <c:pt idx="186">
                <c:v>0.80233228206634521</c:v>
              </c:pt>
              <c:pt idx="187">
                <c:v>0.79985570907592773</c:v>
              </c:pt>
              <c:pt idx="188">
                <c:v>0.79738539457321167</c:v>
              </c:pt>
              <c:pt idx="189">
                <c:v>0.79490339756011963</c:v>
              </c:pt>
              <c:pt idx="190">
                <c:v>0.79240655899047852</c:v>
              </c:pt>
              <c:pt idx="191">
                <c:v>0.7900664210319519</c:v>
              </c:pt>
              <c:pt idx="192">
                <c:v>0.78811490535736084</c:v>
              </c:pt>
              <c:pt idx="193">
                <c:v>0.78552734851837158</c:v>
              </c:pt>
              <c:pt idx="194">
                <c:v>0.78355938196182251</c:v>
              </c:pt>
              <c:pt idx="195">
                <c:v>0.78266161680221558</c:v>
              </c:pt>
              <c:pt idx="196">
                <c:v>0.77673619985580444</c:v>
              </c:pt>
              <c:pt idx="197">
                <c:v>0.77040779590606689</c:v>
              </c:pt>
              <c:pt idx="198">
                <c:v>0.76348936557769775</c:v>
              </c:pt>
              <c:pt idx="199">
                <c:v>0.75656473636627197</c:v>
              </c:pt>
              <c:pt idx="200">
                <c:v>0.74966561794281006</c:v>
              </c:pt>
              <c:pt idx="201">
                <c:v>0.7427787184715271</c:v>
              </c:pt>
              <c:pt idx="202">
                <c:v>0.73590022325515747</c:v>
              </c:pt>
              <c:pt idx="203">
                <c:v>0.72910052537918091</c:v>
              </c:pt>
              <c:pt idx="204">
                <c:v>0.72238272428512573</c:v>
              </c:pt>
              <c:pt idx="205">
                <c:v>0.71574389934539795</c:v>
              </c:pt>
              <c:pt idx="206">
                <c:v>0.71308070421218872</c:v>
              </c:pt>
              <c:pt idx="207">
                <c:v>0.71044456958770752</c:v>
              </c:pt>
              <c:pt idx="208">
                <c:v>0.70782381296157837</c:v>
              </c:pt>
              <c:pt idx="209">
                <c:v>0.70518267154693604</c:v>
              </c:pt>
              <c:pt idx="210">
                <c:v>0.70254164934158325</c:v>
              </c:pt>
              <c:pt idx="211">
                <c:v>0.69990599155426025</c:v>
              </c:pt>
              <c:pt idx="212">
                <c:v>0.69721627235412598</c:v>
              </c:pt>
              <c:pt idx="213">
                <c:v>0.69447892904281616</c:v>
              </c:pt>
              <c:pt idx="214">
                <c:v>0.69170087575912476</c:v>
              </c:pt>
              <c:pt idx="215">
                <c:v>0.68881547451019287</c:v>
              </c:pt>
              <c:pt idx="216">
                <c:v>0.69337892532348633</c:v>
              </c:pt>
              <c:pt idx="217">
                <c:v>0.69795471429824829</c:v>
              </c:pt>
              <c:pt idx="218">
                <c:v>0.70223110914230347</c:v>
              </c:pt>
              <c:pt idx="219">
                <c:v>0.70653152465820313</c:v>
              </c:pt>
              <c:pt idx="220">
                <c:v>0.71084010601043701</c:v>
              </c:pt>
              <c:pt idx="221">
                <c:v>0.71514803171157837</c:v>
              </c:pt>
              <c:pt idx="222">
                <c:v>0.71948415040969849</c:v>
              </c:pt>
              <c:pt idx="223">
                <c:v>0.72392117977142334</c:v>
              </c:pt>
              <c:pt idx="224">
                <c:v>0.72825932502746582</c:v>
              </c:pt>
              <c:pt idx="225">
                <c:v>0.7325935959815979</c:v>
              </c:pt>
            </c:numLit>
          </c:val>
          <c:smooth val="1"/>
          <c:extLst xmlns:c16r2="http://schemas.microsoft.com/office/drawing/2015/06/chart">
            <c:ext xmlns:c16="http://schemas.microsoft.com/office/drawing/2014/chart" uri="{C3380CC4-5D6E-409C-BE32-E72D297353CC}">
              <c16:uniqueId val="{00000004-4A50-45B7-800B-DC91EB0916F8}"/>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0.82795661687850952</c:v>
              </c:pt>
              <c:pt idx="1">
                <c:v>0.8279566764831543</c:v>
              </c:pt>
              <c:pt idx="2">
                <c:v>0.8279566764831543</c:v>
              </c:pt>
              <c:pt idx="3">
                <c:v>0.82795661687850952</c:v>
              </c:pt>
              <c:pt idx="4">
                <c:v>0.8279566764831543</c:v>
              </c:pt>
              <c:pt idx="5">
                <c:v>0.82795661687850952</c:v>
              </c:pt>
              <c:pt idx="6">
                <c:v>0.82795661687850952</c:v>
              </c:pt>
              <c:pt idx="7">
                <c:v>0.8279566764831543</c:v>
              </c:pt>
              <c:pt idx="8">
                <c:v>0.8279566764831543</c:v>
              </c:pt>
              <c:pt idx="9">
                <c:v>0.8279566764831543</c:v>
              </c:pt>
              <c:pt idx="10">
                <c:v>0.82795661687850952</c:v>
              </c:pt>
              <c:pt idx="11">
                <c:v>0.8279566764831543</c:v>
              </c:pt>
              <c:pt idx="12">
                <c:v>0.8279566764831543</c:v>
              </c:pt>
              <c:pt idx="13">
                <c:v>0.8279566764831543</c:v>
              </c:pt>
              <c:pt idx="14">
                <c:v>0.8279566764831543</c:v>
              </c:pt>
              <c:pt idx="15">
                <c:v>0.82795661687850952</c:v>
              </c:pt>
              <c:pt idx="16">
                <c:v>0.8279566764831543</c:v>
              </c:pt>
              <c:pt idx="17">
                <c:v>0.82795661687850952</c:v>
              </c:pt>
              <c:pt idx="18">
                <c:v>0.82795661687850952</c:v>
              </c:pt>
              <c:pt idx="19">
                <c:v>0.8279566764831543</c:v>
              </c:pt>
              <c:pt idx="20">
                <c:v>0.82795661687850952</c:v>
              </c:pt>
              <c:pt idx="21">
                <c:v>0.8279566764831543</c:v>
              </c:pt>
              <c:pt idx="22">
                <c:v>0.8279566764831543</c:v>
              </c:pt>
              <c:pt idx="23">
                <c:v>0.8279566764831543</c:v>
              </c:pt>
              <c:pt idx="24">
                <c:v>0.8279566764831543</c:v>
              </c:pt>
              <c:pt idx="25">
                <c:v>0.8279566764831543</c:v>
              </c:pt>
              <c:pt idx="26">
                <c:v>0.8279566764831543</c:v>
              </c:pt>
              <c:pt idx="27">
                <c:v>0.8279566764831543</c:v>
              </c:pt>
              <c:pt idx="28">
                <c:v>0.8279566764831543</c:v>
              </c:pt>
              <c:pt idx="29">
                <c:v>0.8279566764831543</c:v>
              </c:pt>
              <c:pt idx="30">
                <c:v>0.82795661687850952</c:v>
              </c:pt>
              <c:pt idx="31">
                <c:v>0.8279566764831543</c:v>
              </c:pt>
              <c:pt idx="32">
                <c:v>0.82795661687850952</c:v>
              </c:pt>
              <c:pt idx="33">
                <c:v>0.8279566764831543</c:v>
              </c:pt>
              <c:pt idx="34">
                <c:v>0.82795661687850952</c:v>
              </c:pt>
              <c:pt idx="35">
                <c:v>0.82795661687850952</c:v>
              </c:pt>
              <c:pt idx="36">
                <c:v>0.8279566764831543</c:v>
              </c:pt>
              <c:pt idx="37">
                <c:v>0.82795661687850952</c:v>
              </c:pt>
              <c:pt idx="38">
                <c:v>0.8279566764831543</c:v>
              </c:pt>
              <c:pt idx="39">
                <c:v>0.82795661687850952</c:v>
              </c:pt>
              <c:pt idx="40">
                <c:v>0.8279566764831543</c:v>
              </c:pt>
              <c:pt idx="41">
                <c:v>0.8279566764831543</c:v>
              </c:pt>
              <c:pt idx="42">
                <c:v>0.82795661687850952</c:v>
              </c:pt>
              <c:pt idx="43">
                <c:v>0.82795661687850952</c:v>
              </c:pt>
              <c:pt idx="44">
                <c:v>0.82795661687850952</c:v>
              </c:pt>
              <c:pt idx="45">
                <c:v>0.8279566764831543</c:v>
              </c:pt>
              <c:pt idx="46">
                <c:v>0.82795661687850952</c:v>
              </c:pt>
              <c:pt idx="47">
                <c:v>0.82795661687850952</c:v>
              </c:pt>
              <c:pt idx="48">
                <c:v>0.8279566764831543</c:v>
              </c:pt>
              <c:pt idx="49">
                <c:v>0.8279566764831543</c:v>
              </c:pt>
              <c:pt idx="50">
                <c:v>0.8279566764831543</c:v>
              </c:pt>
              <c:pt idx="51">
                <c:v>0.82795661687850952</c:v>
              </c:pt>
              <c:pt idx="52">
                <c:v>0.8279566764831543</c:v>
              </c:pt>
              <c:pt idx="53">
                <c:v>0.82795661687850952</c:v>
              </c:pt>
              <c:pt idx="54">
                <c:v>0.8279566764831543</c:v>
              </c:pt>
              <c:pt idx="55">
                <c:v>0.82795661687850952</c:v>
              </c:pt>
              <c:pt idx="56">
                <c:v>0.8279566764831543</c:v>
              </c:pt>
              <c:pt idx="57">
                <c:v>0.8279566764831543</c:v>
              </c:pt>
              <c:pt idx="58">
                <c:v>0.8279566764831543</c:v>
              </c:pt>
              <c:pt idx="59">
                <c:v>0.8279566764831543</c:v>
              </c:pt>
              <c:pt idx="60">
                <c:v>0.8279566764831543</c:v>
              </c:pt>
              <c:pt idx="61">
                <c:v>0.8279566764831543</c:v>
              </c:pt>
              <c:pt idx="62">
                <c:v>0.8279566764831543</c:v>
              </c:pt>
              <c:pt idx="63">
                <c:v>0.8279566764831543</c:v>
              </c:pt>
              <c:pt idx="64">
                <c:v>0.82795661687850952</c:v>
              </c:pt>
              <c:pt idx="65">
                <c:v>0.8279566764831543</c:v>
              </c:pt>
              <c:pt idx="66">
                <c:v>0.82795661687850952</c:v>
              </c:pt>
              <c:pt idx="67">
                <c:v>0.8279566764831543</c:v>
              </c:pt>
              <c:pt idx="68">
                <c:v>0.82795661687850952</c:v>
              </c:pt>
              <c:pt idx="69">
                <c:v>0.8279566764831543</c:v>
              </c:pt>
              <c:pt idx="70">
                <c:v>0.8279566764831543</c:v>
              </c:pt>
              <c:pt idx="71">
                <c:v>0.8279566764831543</c:v>
              </c:pt>
              <c:pt idx="72">
                <c:v>0.8279566764831543</c:v>
              </c:pt>
              <c:pt idx="73">
                <c:v>0.8279566764831543</c:v>
              </c:pt>
              <c:pt idx="74">
                <c:v>0.82795661687850952</c:v>
              </c:pt>
              <c:pt idx="75">
                <c:v>0.8279566764831543</c:v>
              </c:pt>
              <c:pt idx="76">
                <c:v>0.8279566764831543</c:v>
              </c:pt>
              <c:pt idx="77">
                <c:v>0.82795661687850952</c:v>
              </c:pt>
              <c:pt idx="78">
                <c:v>0.8279566764831543</c:v>
              </c:pt>
              <c:pt idx="79">
                <c:v>0.8279566764831543</c:v>
              </c:pt>
              <c:pt idx="80">
                <c:v>0.8279566764831543</c:v>
              </c:pt>
              <c:pt idx="81">
                <c:v>0.82795661687850952</c:v>
              </c:pt>
              <c:pt idx="82">
                <c:v>0.82795661687850952</c:v>
              </c:pt>
              <c:pt idx="83">
                <c:v>0.8279566764831543</c:v>
              </c:pt>
              <c:pt idx="84">
                <c:v>0.8279566764831543</c:v>
              </c:pt>
              <c:pt idx="85">
                <c:v>0.82795661687850952</c:v>
              </c:pt>
              <c:pt idx="86">
                <c:v>0.8279566764831543</c:v>
              </c:pt>
              <c:pt idx="87">
                <c:v>0.8279566764831543</c:v>
              </c:pt>
              <c:pt idx="88">
                <c:v>0.8279566764831543</c:v>
              </c:pt>
              <c:pt idx="89">
                <c:v>0.8279566764831543</c:v>
              </c:pt>
              <c:pt idx="90">
                <c:v>0.8279566764831543</c:v>
              </c:pt>
              <c:pt idx="91">
                <c:v>0.82795673608779907</c:v>
              </c:pt>
              <c:pt idx="92">
                <c:v>0.8279566764831543</c:v>
              </c:pt>
              <c:pt idx="93">
                <c:v>0.8279566764831543</c:v>
              </c:pt>
              <c:pt idx="94">
                <c:v>0.82795661687850952</c:v>
              </c:pt>
              <c:pt idx="95">
                <c:v>0.8279566764831543</c:v>
              </c:pt>
              <c:pt idx="96">
                <c:v>0.82795673608779907</c:v>
              </c:pt>
              <c:pt idx="97">
                <c:v>0.82795661687850952</c:v>
              </c:pt>
              <c:pt idx="98">
                <c:v>0.82795661687850952</c:v>
              </c:pt>
              <c:pt idx="99">
                <c:v>0.8279566764831543</c:v>
              </c:pt>
              <c:pt idx="100">
                <c:v>0.8279566764831543</c:v>
              </c:pt>
              <c:pt idx="101">
                <c:v>0.82795673608779907</c:v>
              </c:pt>
              <c:pt idx="102">
                <c:v>0.82795673608779907</c:v>
              </c:pt>
              <c:pt idx="103">
                <c:v>0.82795673608779907</c:v>
              </c:pt>
              <c:pt idx="104">
                <c:v>0.8279566764831543</c:v>
              </c:pt>
              <c:pt idx="105">
                <c:v>0.82795661687850952</c:v>
              </c:pt>
              <c:pt idx="106">
                <c:v>0.82795661687850952</c:v>
              </c:pt>
              <c:pt idx="107">
                <c:v>0.8279566764831543</c:v>
              </c:pt>
              <c:pt idx="108">
                <c:v>0.8279566764831543</c:v>
              </c:pt>
              <c:pt idx="109">
                <c:v>0.8279566764831543</c:v>
              </c:pt>
              <c:pt idx="110">
                <c:v>0.8279566764831543</c:v>
              </c:pt>
              <c:pt idx="111">
                <c:v>0.8279566764831543</c:v>
              </c:pt>
              <c:pt idx="112">
                <c:v>0.8279566764831543</c:v>
              </c:pt>
              <c:pt idx="113">
                <c:v>0.82795661687850952</c:v>
              </c:pt>
              <c:pt idx="114">
                <c:v>0.8279566764831543</c:v>
              </c:pt>
              <c:pt idx="115">
                <c:v>0.8279566764831543</c:v>
              </c:pt>
              <c:pt idx="116">
                <c:v>0.82422733306884766</c:v>
              </c:pt>
              <c:pt idx="117">
                <c:v>0.82049798965454102</c:v>
              </c:pt>
              <c:pt idx="118">
                <c:v>0.81676864624023438</c:v>
              </c:pt>
              <c:pt idx="119">
                <c:v>0.81303930282592773</c:v>
              </c:pt>
              <c:pt idx="120">
                <c:v>0.80930995941162109</c:v>
              </c:pt>
              <c:pt idx="121">
                <c:v>0.80558061599731445</c:v>
              </c:pt>
              <c:pt idx="122">
                <c:v>0.80185133218765259</c:v>
              </c:pt>
              <c:pt idx="123">
                <c:v>0.79812192916870117</c:v>
              </c:pt>
              <c:pt idx="124">
                <c:v>0.79439258575439453</c:v>
              </c:pt>
              <c:pt idx="125">
                <c:v>0.79066324234008789</c:v>
              </c:pt>
              <c:pt idx="126">
                <c:v>0.79351586103439331</c:v>
              </c:pt>
              <c:pt idx="127">
                <c:v>0.79636847972869873</c:v>
              </c:pt>
              <c:pt idx="128">
                <c:v>0.79922103881835938</c:v>
              </c:pt>
              <c:pt idx="129">
                <c:v>0.80207365751266479</c:v>
              </c:pt>
              <c:pt idx="130">
                <c:v>0.80492621660232544</c:v>
              </c:pt>
              <c:pt idx="131">
                <c:v>0.80777877569198608</c:v>
              </c:pt>
              <c:pt idx="132">
                <c:v>0.8106313943862915</c:v>
              </c:pt>
              <c:pt idx="133">
                <c:v>0.81348401308059692</c:v>
              </c:pt>
              <c:pt idx="134">
                <c:v>0.81633657217025757</c:v>
              </c:pt>
              <c:pt idx="135">
                <c:v>0.81918913125991821</c:v>
              </c:pt>
              <c:pt idx="136">
                <c:v>0.81918913125991821</c:v>
              </c:pt>
              <c:pt idx="137">
                <c:v>0.81918913125991821</c:v>
              </c:pt>
              <c:pt idx="138">
                <c:v>0.81918913125991821</c:v>
              </c:pt>
              <c:pt idx="139">
                <c:v>0.81918913125991821</c:v>
              </c:pt>
              <c:pt idx="140">
                <c:v>0.81918913125991821</c:v>
              </c:pt>
              <c:pt idx="141">
                <c:v>0.81918913125991821</c:v>
              </c:pt>
              <c:pt idx="142">
                <c:v>0.81918913125991821</c:v>
              </c:pt>
              <c:pt idx="143">
                <c:v>0.81918913125991821</c:v>
              </c:pt>
              <c:pt idx="144">
                <c:v>0.81918913125991821</c:v>
              </c:pt>
              <c:pt idx="145">
                <c:v>0.81918913125991821</c:v>
              </c:pt>
              <c:pt idx="146">
                <c:v>0.81918919086456299</c:v>
              </c:pt>
              <c:pt idx="147">
                <c:v>0.81918913125991821</c:v>
              </c:pt>
              <c:pt idx="148">
                <c:v>0.81918913125991821</c:v>
              </c:pt>
              <c:pt idx="149">
                <c:v>0.81918913125991821</c:v>
              </c:pt>
              <c:pt idx="150">
                <c:v>0.81918913125991821</c:v>
              </c:pt>
              <c:pt idx="151">
                <c:v>0.81918913125991821</c:v>
              </c:pt>
              <c:pt idx="152">
                <c:v>0.81918913125991821</c:v>
              </c:pt>
              <c:pt idx="153">
                <c:v>0.81918913125991821</c:v>
              </c:pt>
              <c:pt idx="154">
                <c:v>0.81918913125991821</c:v>
              </c:pt>
              <c:pt idx="155">
                <c:v>0.81918913125991821</c:v>
              </c:pt>
              <c:pt idx="156">
                <c:v>0.81942355632781982</c:v>
              </c:pt>
              <c:pt idx="157">
                <c:v>0.81965792179107666</c:v>
              </c:pt>
              <c:pt idx="158">
                <c:v>0.81989234685897827</c:v>
              </c:pt>
              <c:pt idx="159">
                <c:v>0.82012671232223511</c:v>
              </c:pt>
              <c:pt idx="160">
                <c:v>0.82036107778549194</c:v>
              </c:pt>
              <c:pt idx="161">
                <c:v>0.82059550285339355</c:v>
              </c:pt>
              <c:pt idx="162">
                <c:v>0.82082992792129517</c:v>
              </c:pt>
              <c:pt idx="163">
                <c:v>0.82106435298919678</c:v>
              </c:pt>
              <c:pt idx="164">
                <c:v>0.82129871845245361</c:v>
              </c:pt>
              <c:pt idx="165">
                <c:v>0.82153314352035522</c:v>
              </c:pt>
              <c:pt idx="166">
                <c:v>0.82153314352035522</c:v>
              </c:pt>
              <c:pt idx="167">
                <c:v>0.82153314352035522</c:v>
              </c:pt>
              <c:pt idx="168">
                <c:v>0.82153314352035522</c:v>
              </c:pt>
              <c:pt idx="169">
                <c:v>0.82153308391571045</c:v>
              </c:pt>
              <c:pt idx="170">
                <c:v>0.82153308391571045</c:v>
              </c:pt>
              <c:pt idx="171">
                <c:v>0.82153314352035522</c:v>
              </c:pt>
              <c:pt idx="172">
                <c:v>0.82153308391571045</c:v>
              </c:pt>
              <c:pt idx="173">
                <c:v>0.82153308391571045</c:v>
              </c:pt>
              <c:pt idx="174">
                <c:v>0.82153308391571045</c:v>
              </c:pt>
              <c:pt idx="175">
                <c:v>0.82153308391571045</c:v>
              </c:pt>
              <c:pt idx="176">
                <c:v>0.82364898920059204</c:v>
              </c:pt>
              <c:pt idx="177">
                <c:v>0.82576495409011841</c:v>
              </c:pt>
              <c:pt idx="178">
                <c:v>0.82788079977035522</c:v>
              </c:pt>
              <c:pt idx="179">
                <c:v>0.82999682426452637</c:v>
              </c:pt>
              <c:pt idx="180">
                <c:v>0.83211266994476318</c:v>
              </c:pt>
              <c:pt idx="181">
                <c:v>0.83422863483428955</c:v>
              </c:pt>
              <c:pt idx="182">
                <c:v>0.83634454011917114</c:v>
              </c:pt>
              <c:pt idx="183">
                <c:v>0.83846044540405273</c:v>
              </c:pt>
              <c:pt idx="184">
                <c:v>0.84057629108428955</c:v>
              </c:pt>
              <c:pt idx="185">
                <c:v>0.84269219636917114</c:v>
              </c:pt>
              <c:pt idx="186">
                <c:v>0.82484263181686401</c:v>
              </c:pt>
              <c:pt idx="187">
                <c:v>0.80698227882385254</c:v>
              </c:pt>
              <c:pt idx="188">
                <c:v>0.78910064697265625</c:v>
              </c:pt>
              <c:pt idx="189">
                <c:v>0.77119642496109009</c:v>
              </c:pt>
              <c:pt idx="190">
                <c:v>0.75329065322875977</c:v>
              </c:pt>
              <c:pt idx="191">
                <c:v>0.73535895347595215</c:v>
              </c:pt>
              <c:pt idx="192">
                <c:v>0.71734893321990967</c:v>
              </c:pt>
              <c:pt idx="193">
                <c:v>0.69935011863708496</c:v>
              </c:pt>
              <c:pt idx="194">
                <c:v>0.68149298429489136</c:v>
              </c:pt>
              <c:pt idx="195">
                <c:v>0.66363900899887085</c:v>
              </c:pt>
              <c:pt idx="196">
                <c:v>0.66077220439910889</c:v>
              </c:pt>
              <c:pt idx="197">
                <c:v>0.65794014930725098</c:v>
              </c:pt>
              <c:pt idx="198">
                <c:v>0.65515410900115967</c:v>
              </c:pt>
              <c:pt idx="199">
                <c:v>0.65230560302734375</c:v>
              </c:pt>
              <c:pt idx="200">
                <c:v>0.64935392141342163</c:v>
              </c:pt>
              <c:pt idx="201">
                <c:v>0.6463245153427124</c:v>
              </c:pt>
              <c:pt idx="202">
                <c:v>0.64329820871353149</c:v>
              </c:pt>
              <c:pt idx="203">
                <c:v>0.6401856541633606</c:v>
              </c:pt>
              <c:pt idx="204">
                <c:v>0.63689064979553223</c:v>
              </c:pt>
              <c:pt idx="205">
                <c:v>0.63355636596679688</c:v>
              </c:pt>
              <c:pt idx="206">
                <c:v>0.63724732398986816</c:v>
              </c:pt>
              <c:pt idx="207">
                <c:v>0.64100009202957153</c:v>
              </c:pt>
              <c:pt idx="208">
                <c:v>0.64482283592224121</c:v>
              </c:pt>
              <c:pt idx="209">
                <c:v>0.64866727590560913</c:v>
              </c:pt>
              <c:pt idx="210">
                <c:v>0.65251326560974121</c:v>
              </c:pt>
              <c:pt idx="211">
                <c:v>0.65627926588058472</c:v>
              </c:pt>
              <c:pt idx="212">
                <c:v>0.65999364852905273</c:v>
              </c:pt>
              <c:pt idx="213">
                <c:v>0.6637108325958252</c:v>
              </c:pt>
              <c:pt idx="214">
                <c:v>0.66743254661560059</c:v>
              </c:pt>
              <c:pt idx="215">
                <c:v>0.67117428779602051</c:v>
              </c:pt>
              <c:pt idx="216">
                <c:v>0.67876905202865601</c:v>
              </c:pt>
              <c:pt idx="217">
                <c:v>0.68642866611480713</c:v>
              </c:pt>
              <c:pt idx="218">
                <c:v>0.69412416219711304</c:v>
              </c:pt>
              <c:pt idx="219">
                <c:v>0.70184218883514404</c:v>
              </c:pt>
              <c:pt idx="220">
                <c:v>0.70960080623626709</c:v>
              </c:pt>
              <c:pt idx="221">
                <c:v>0.71741104125976563</c:v>
              </c:pt>
              <c:pt idx="222">
                <c:v>0.72564840316772461</c:v>
              </c:pt>
              <c:pt idx="223">
                <c:v>0.73382705450057983</c:v>
              </c:pt>
              <c:pt idx="224">
                <c:v>0.74174648523330688</c:v>
              </c:pt>
              <c:pt idx="225">
                <c:v>0.74970024824142456</c:v>
              </c:pt>
            </c:numLit>
          </c:val>
          <c:smooth val="1"/>
          <c:extLst xmlns:c16r2="http://schemas.microsoft.com/office/drawing/2015/06/chart">
            <c:ext xmlns:c16="http://schemas.microsoft.com/office/drawing/2014/chart" uri="{C3380CC4-5D6E-409C-BE32-E72D297353CC}">
              <c16:uniqueId val="{00000005-4A50-45B7-800B-DC91EB0916F8}"/>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0.83789461851119995</c:v>
              </c:pt>
              <c:pt idx="1">
                <c:v>0.83789372444152832</c:v>
              </c:pt>
              <c:pt idx="2">
                <c:v>0.83788877725601196</c:v>
              </c:pt>
              <c:pt idx="3">
                <c:v>0.83788406848907471</c:v>
              </c:pt>
              <c:pt idx="4">
                <c:v>0.83787918090820313</c:v>
              </c:pt>
              <c:pt idx="5">
                <c:v>0.83787429332733154</c:v>
              </c:pt>
              <c:pt idx="6">
                <c:v>0.83786910772323608</c:v>
              </c:pt>
              <c:pt idx="7">
                <c:v>0.83786386251449585</c:v>
              </c:pt>
              <c:pt idx="8">
                <c:v>0.83784717321395874</c:v>
              </c:pt>
              <c:pt idx="9">
                <c:v>0.83783048391342163</c:v>
              </c:pt>
              <c:pt idx="10">
                <c:v>0.83781415224075317</c:v>
              </c:pt>
              <c:pt idx="11">
                <c:v>0.83779782056808472</c:v>
              </c:pt>
              <c:pt idx="12">
                <c:v>0.83775228261947632</c:v>
              </c:pt>
              <c:pt idx="13">
                <c:v>0.8377077579498291</c:v>
              </c:pt>
              <c:pt idx="14">
                <c:v>0.83766418695449829</c:v>
              </c:pt>
              <c:pt idx="15">
                <c:v>0.83762335777282715</c:v>
              </c:pt>
              <c:pt idx="16">
                <c:v>0.83758336305618286</c:v>
              </c:pt>
              <c:pt idx="17">
                <c:v>0.8375622034072876</c:v>
              </c:pt>
              <c:pt idx="18">
                <c:v>0.83754140138626099</c:v>
              </c:pt>
              <c:pt idx="19">
                <c:v>0.83752059936523438</c:v>
              </c:pt>
              <c:pt idx="20">
                <c:v>0.83750015497207642</c:v>
              </c:pt>
              <c:pt idx="21">
                <c:v>0.83749216794967651</c:v>
              </c:pt>
              <c:pt idx="22">
                <c:v>0.83750319480895996</c:v>
              </c:pt>
              <c:pt idx="23">
                <c:v>0.83749252557754517</c:v>
              </c:pt>
              <c:pt idx="24">
                <c:v>0.83747011423110962</c:v>
              </c:pt>
              <c:pt idx="25">
                <c:v>0.83745777606964111</c:v>
              </c:pt>
              <c:pt idx="26">
                <c:v>0.83746463060379028</c:v>
              </c:pt>
              <c:pt idx="27">
                <c:v>0.83745938539505005</c:v>
              </c:pt>
              <c:pt idx="28">
                <c:v>0.83745551109313965</c:v>
              </c:pt>
              <c:pt idx="29">
                <c:v>0.8374517560005188</c:v>
              </c:pt>
              <c:pt idx="30">
                <c:v>0.83744663000106812</c:v>
              </c:pt>
              <c:pt idx="31">
                <c:v>0.83744454383850098</c:v>
              </c:pt>
              <c:pt idx="32">
                <c:v>0.83744144439697266</c:v>
              </c:pt>
              <c:pt idx="33">
                <c:v>0.83743375539779663</c:v>
              </c:pt>
              <c:pt idx="34">
                <c:v>0.83742523193359375</c:v>
              </c:pt>
              <c:pt idx="35">
                <c:v>0.83742105960845947</c:v>
              </c:pt>
              <c:pt idx="36">
                <c:v>0.83741343021392822</c:v>
              </c:pt>
              <c:pt idx="37">
                <c:v>0.83741253614425659</c:v>
              </c:pt>
              <c:pt idx="38">
                <c:v>0.83740639686584473</c:v>
              </c:pt>
              <c:pt idx="39">
                <c:v>0.83740437030792236</c:v>
              </c:pt>
              <c:pt idx="40">
                <c:v>0.83740192651748657</c:v>
              </c:pt>
              <c:pt idx="41">
                <c:v>0.83740705251693726</c:v>
              </c:pt>
              <c:pt idx="42">
                <c:v>0.83740520477294922</c:v>
              </c:pt>
              <c:pt idx="43">
                <c:v>0.83739912509918213</c:v>
              </c:pt>
              <c:pt idx="44">
                <c:v>0.8373870849609375</c:v>
              </c:pt>
              <c:pt idx="45">
                <c:v>0.83737605810165405</c:v>
              </c:pt>
              <c:pt idx="46">
                <c:v>0.83736544847488403</c:v>
              </c:pt>
              <c:pt idx="47">
                <c:v>0.83735579252243042</c:v>
              </c:pt>
              <c:pt idx="48">
                <c:v>0.83734792470932007</c:v>
              </c:pt>
              <c:pt idx="49">
                <c:v>0.83734047412872314</c:v>
              </c:pt>
              <c:pt idx="50">
                <c:v>0.83733361959457397</c:v>
              </c:pt>
              <c:pt idx="51">
                <c:v>0.83733284473419189</c:v>
              </c:pt>
              <c:pt idx="52">
                <c:v>0.83733028173446655</c:v>
              </c:pt>
              <c:pt idx="53">
                <c:v>0.83734196424484253</c:v>
              </c:pt>
              <c:pt idx="54">
                <c:v>0.83735740184783936</c:v>
              </c:pt>
              <c:pt idx="55">
                <c:v>0.83737087249755859</c:v>
              </c:pt>
              <c:pt idx="56">
                <c:v>0.83738946914672852</c:v>
              </c:pt>
              <c:pt idx="57">
                <c:v>0.83739763498306274</c:v>
              </c:pt>
              <c:pt idx="58">
                <c:v>0.83740121126174927</c:v>
              </c:pt>
              <c:pt idx="59">
                <c:v>0.83740180730819702</c:v>
              </c:pt>
              <c:pt idx="60">
                <c:v>0.83740454912185669</c:v>
              </c:pt>
              <c:pt idx="61">
                <c:v>0.83741575479507446</c:v>
              </c:pt>
              <c:pt idx="62">
                <c:v>0.83743345737457275</c:v>
              </c:pt>
              <c:pt idx="63">
                <c:v>0.83745777606964111</c:v>
              </c:pt>
              <c:pt idx="64">
                <c:v>0.83749163150787354</c:v>
              </c:pt>
              <c:pt idx="65">
                <c:v>0.83754187822341919</c:v>
              </c:pt>
              <c:pt idx="66">
                <c:v>0.83759230375289917</c:v>
              </c:pt>
              <c:pt idx="67">
                <c:v>0.83761227130889893</c:v>
              </c:pt>
              <c:pt idx="68">
                <c:v>0.83761543035507202</c:v>
              </c:pt>
              <c:pt idx="69">
                <c:v>0.83761775493621826</c:v>
              </c:pt>
              <c:pt idx="70">
                <c:v>0.83762055635452271</c:v>
              </c:pt>
              <c:pt idx="71">
                <c:v>0.83762234449386597</c:v>
              </c:pt>
              <c:pt idx="72">
                <c:v>0.83761239051818848</c:v>
              </c:pt>
              <c:pt idx="73">
                <c:v>0.8376007080078125</c:v>
              </c:pt>
              <c:pt idx="74">
                <c:v>0.83758920431137085</c:v>
              </c:pt>
              <c:pt idx="75">
                <c:v>0.83757781982421875</c:v>
              </c:pt>
              <c:pt idx="76">
                <c:v>0.83756554126739502</c:v>
              </c:pt>
              <c:pt idx="77">
                <c:v>0.83755230903625488</c:v>
              </c:pt>
              <c:pt idx="78">
                <c:v>0.83755815029144287</c:v>
              </c:pt>
              <c:pt idx="79">
                <c:v>0.83756405115127563</c:v>
              </c:pt>
              <c:pt idx="80">
                <c:v>0.83757138252258301</c:v>
              </c:pt>
              <c:pt idx="81">
                <c:v>0.83756518363952637</c:v>
              </c:pt>
              <c:pt idx="82">
                <c:v>0.83755779266357422</c:v>
              </c:pt>
              <c:pt idx="83">
                <c:v>0.83755064010620117</c:v>
              </c:pt>
              <c:pt idx="84">
                <c:v>0.83753997087478638</c:v>
              </c:pt>
              <c:pt idx="85">
                <c:v>0.83753061294555664</c:v>
              </c:pt>
              <c:pt idx="86">
                <c:v>0.8375212550163269</c:v>
              </c:pt>
              <c:pt idx="87">
                <c:v>0.8375125527381897</c:v>
              </c:pt>
              <c:pt idx="88">
                <c:v>0.83750367164611816</c:v>
              </c:pt>
              <c:pt idx="89">
                <c:v>0.83749479055404663</c:v>
              </c:pt>
              <c:pt idx="90">
                <c:v>0.83748620748519897</c:v>
              </c:pt>
              <c:pt idx="91">
                <c:v>0.83747798204421997</c:v>
              </c:pt>
              <c:pt idx="92">
                <c:v>0.83746951818466187</c:v>
              </c:pt>
              <c:pt idx="93">
                <c:v>0.83746087551116943</c:v>
              </c:pt>
              <c:pt idx="94">
                <c:v>0.83744895458221436</c:v>
              </c:pt>
              <c:pt idx="95">
                <c:v>0.83743786811828613</c:v>
              </c:pt>
              <c:pt idx="96">
                <c:v>0.83738040924072266</c:v>
              </c:pt>
              <c:pt idx="97">
                <c:v>0.83732259273529053</c:v>
              </c:pt>
              <c:pt idx="98">
                <c:v>0.83726543188095093</c:v>
              </c:pt>
              <c:pt idx="99">
                <c:v>0.83720594644546509</c:v>
              </c:pt>
              <c:pt idx="100">
                <c:v>0.8371472954750061</c:v>
              </c:pt>
              <c:pt idx="101">
                <c:v>0.83709520101547241</c:v>
              </c:pt>
              <c:pt idx="102">
                <c:v>0.83704400062561035</c:v>
              </c:pt>
              <c:pt idx="103">
                <c:v>0.83699315786361694</c:v>
              </c:pt>
              <c:pt idx="104">
                <c:v>0.83694297075271606</c:v>
              </c:pt>
              <c:pt idx="105">
                <c:v>0.83689308166503906</c:v>
              </c:pt>
              <c:pt idx="106">
                <c:v>0.83733963966369629</c:v>
              </c:pt>
              <c:pt idx="107">
                <c:v>0.83779060840606689</c:v>
              </c:pt>
              <c:pt idx="108">
                <c:v>0.83824610710144043</c:v>
              </c:pt>
              <c:pt idx="109">
                <c:v>0.83870607614517212</c:v>
              </c:pt>
              <c:pt idx="110">
                <c:v>0.83917039632797241</c:v>
              </c:pt>
              <c:pt idx="111">
                <c:v>0.8396306037902832</c:v>
              </c:pt>
              <c:pt idx="112">
                <c:v>0.84009170532226563</c:v>
              </c:pt>
              <c:pt idx="113">
                <c:v>0.84056466817855835</c:v>
              </c:pt>
              <c:pt idx="114">
                <c:v>0.84103667736053467</c:v>
              </c:pt>
              <c:pt idx="115">
                <c:v>0.84151053428649902</c:v>
              </c:pt>
              <c:pt idx="116">
                <c:v>0.84198915958404541</c:v>
              </c:pt>
              <c:pt idx="117">
                <c:v>0.84246981143951416</c:v>
              </c:pt>
              <c:pt idx="118">
                <c:v>0.84295654296875</c:v>
              </c:pt>
              <c:pt idx="119">
                <c:v>0.8434593677520752</c:v>
              </c:pt>
              <c:pt idx="120">
                <c:v>0.84395498037338257</c:v>
              </c:pt>
              <c:pt idx="121">
                <c:v>0.84450918436050415</c:v>
              </c:pt>
              <c:pt idx="122">
                <c:v>0.84507107734680176</c:v>
              </c:pt>
              <c:pt idx="123">
                <c:v>0.84564119577407837</c:v>
              </c:pt>
              <c:pt idx="124">
                <c:v>0.84621906280517578</c:v>
              </c:pt>
              <c:pt idx="125">
                <c:v>0.8468061089515686</c:v>
              </c:pt>
              <c:pt idx="126">
                <c:v>0.84673881530761719</c:v>
              </c:pt>
              <c:pt idx="127">
                <c:v>0.84666740894317627</c:v>
              </c:pt>
              <c:pt idx="128">
                <c:v>0.84659218788146973</c:v>
              </c:pt>
              <c:pt idx="129">
                <c:v>0.84646284580230713</c:v>
              </c:pt>
              <c:pt idx="130">
                <c:v>0.84628897905349731</c:v>
              </c:pt>
              <c:pt idx="131">
                <c:v>0.84610635042190552</c:v>
              </c:pt>
              <c:pt idx="132">
                <c:v>0.84592300653457642</c:v>
              </c:pt>
              <c:pt idx="133">
                <c:v>0.84573900699615479</c:v>
              </c:pt>
              <c:pt idx="134">
                <c:v>0.8455544114112854</c:v>
              </c:pt>
              <c:pt idx="135">
                <c:v>0.84536921977996826</c:v>
              </c:pt>
              <c:pt idx="136">
                <c:v>0.84428864717483521</c:v>
              </c:pt>
              <c:pt idx="137">
                <c:v>0.84328752756118774</c:v>
              </c:pt>
              <c:pt idx="138">
                <c:v>0.84230703115463257</c:v>
              </c:pt>
              <c:pt idx="139">
                <c:v>0.84129214286804199</c:v>
              </c:pt>
              <c:pt idx="140">
                <c:v>0.84025931358337402</c:v>
              </c:pt>
              <c:pt idx="141">
                <c:v>0.83919751644134521</c:v>
              </c:pt>
              <c:pt idx="142">
                <c:v>0.83811342716217041</c:v>
              </c:pt>
              <c:pt idx="143">
                <c:v>0.83700752258300781</c:v>
              </c:pt>
              <c:pt idx="144">
                <c:v>0.8358801007270813</c:v>
              </c:pt>
              <c:pt idx="145">
                <c:v>0.83473223447799683</c:v>
              </c:pt>
              <c:pt idx="146">
                <c:v>0.83238703012466431</c:v>
              </c:pt>
              <c:pt idx="147">
                <c:v>0.83004826307296753</c:v>
              </c:pt>
              <c:pt idx="148">
                <c:v>0.82771587371826172</c:v>
              </c:pt>
              <c:pt idx="149">
                <c:v>0.82538968324661255</c:v>
              </c:pt>
              <c:pt idx="150">
                <c:v>0.82306957244873047</c:v>
              </c:pt>
              <c:pt idx="151">
                <c:v>0.82077139616012573</c:v>
              </c:pt>
              <c:pt idx="152">
                <c:v>0.8184693455696106</c:v>
              </c:pt>
              <c:pt idx="153">
                <c:v>0.81616252660751343</c:v>
              </c:pt>
              <c:pt idx="154">
                <c:v>0.81385558843612671</c:v>
              </c:pt>
              <c:pt idx="155">
                <c:v>0.8115507960319519</c:v>
              </c:pt>
              <c:pt idx="156">
                <c:v>0.81370306015014648</c:v>
              </c:pt>
              <c:pt idx="157">
                <c:v>0.81584429740905762</c:v>
              </c:pt>
              <c:pt idx="158">
                <c:v>0.81797581911087036</c:v>
              </c:pt>
              <c:pt idx="159">
                <c:v>0.8200984001159668</c:v>
              </c:pt>
              <c:pt idx="160">
                <c:v>0.82220619916915894</c:v>
              </c:pt>
              <c:pt idx="161">
                <c:v>0.82431256771087646</c:v>
              </c:pt>
              <c:pt idx="162">
                <c:v>0.82643699645996094</c:v>
              </c:pt>
              <c:pt idx="163">
                <c:v>0.82857441902160645</c:v>
              </c:pt>
              <c:pt idx="164">
                <c:v>0.83071613311767578</c:v>
              </c:pt>
              <c:pt idx="165">
                <c:v>0.83286541700363159</c:v>
              </c:pt>
              <c:pt idx="166">
                <c:v>0.83284240961074829</c:v>
              </c:pt>
              <c:pt idx="167">
                <c:v>0.832802414894104</c:v>
              </c:pt>
              <c:pt idx="168">
                <c:v>0.83275586366653442</c:v>
              </c:pt>
              <c:pt idx="169">
                <c:v>0.8327031135559082</c:v>
              </c:pt>
              <c:pt idx="170">
                <c:v>0.83264064788818359</c:v>
              </c:pt>
              <c:pt idx="171">
                <c:v>0.83257097005844116</c:v>
              </c:pt>
              <c:pt idx="172">
                <c:v>0.83250284194946289</c:v>
              </c:pt>
              <c:pt idx="173">
                <c:v>0.8324236273765564</c:v>
              </c:pt>
              <c:pt idx="174">
                <c:v>0.83232015371322632</c:v>
              </c:pt>
              <c:pt idx="175">
                <c:v>0.83220541477203369</c:v>
              </c:pt>
              <c:pt idx="176">
                <c:v>0.8329082727432251</c:v>
              </c:pt>
              <c:pt idx="177">
                <c:v>0.83364617824554443</c:v>
              </c:pt>
              <c:pt idx="178">
                <c:v>0.83445906639099121</c:v>
              </c:pt>
              <c:pt idx="179">
                <c:v>0.83530771732330322</c:v>
              </c:pt>
              <c:pt idx="180">
                <c:v>0.8361629843711853</c:v>
              </c:pt>
              <c:pt idx="181">
                <c:v>0.83702850341796875</c:v>
              </c:pt>
              <c:pt idx="182">
                <c:v>0.83789521455764771</c:v>
              </c:pt>
              <c:pt idx="183">
                <c:v>0.83878165483474731</c:v>
              </c:pt>
              <c:pt idx="184">
                <c:v>0.83969348669052124</c:v>
              </c:pt>
              <c:pt idx="185">
                <c:v>0.84061121940612793</c:v>
              </c:pt>
              <c:pt idx="186">
                <c:v>0.83417165279388428</c:v>
              </c:pt>
              <c:pt idx="187">
                <c:v>0.82769161462783813</c:v>
              </c:pt>
              <c:pt idx="188">
                <c:v>0.82119089365005493</c:v>
              </c:pt>
              <c:pt idx="189">
                <c:v>0.8146701455116272</c:v>
              </c:pt>
              <c:pt idx="190">
                <c:v>0.80813336372375488</c:v>
              </c:pt>
              <c:pt idx="191">
                <c:v>0.80159324407577515</c:v>
              </c:pt>
              <c:pt idx="192">
                <c:v>0.79504609107971191</c:v>
              </c:pt>
              <c:pt idx="193">
                <c:v>0.78848612308502197</c:v>
              </c:pt>
              <c:pt idx="194">
                <c:v>0.78191179037094116</c:v>
              </c:pt>
              <c:pt idx="195">
                <c:v>0.77531766891479492</c:v>
              </c:pt>
              <c:pt idx="196">
                <c:v>0.77783280611038208</c:v>
              </c:pt>
              <c:pt idx="197">
                <c:v>0.78035634756088257</c:v>
              </c:pt>
              <c:pt idx="198">
                <c:v>0.78289777040481567</c:v>
              </c:pt>
              <c:pt idx="199">
                <c:v>0.7854498028755188</c:v>
              </c:pt>
              <c:pt idx="200">
                <c:v>0.78802859783172607</c:v>
              </c:pt>
              <c:pt idx="201">
                <c:v>0.79064309597015381</c:v>
              </c:pt>
              <c:pt idx="202">
                <c:v>0.79328048229217529</c:v>
              </c:pt>
              <c:pt idx="203">
                <c:v>0.79594123363494873</c:v>
              </c:pt>
              <c:pt idx="204">
                <c:v>0.79862260818481445</c:v>
              </c:pt>
              <c:pt idx="205">
                <c:v>0.8013339638710022</c:v>
              </c:pt>
              <c:pt idx="206">
                <c:v>0.79869741201400757</c:v>
              </c:pt>
              <c:pt idx="207">
                <c:v>0.79601681232452393</c:v>
              </c:pt>
              <c:pt idx="208">
                <c:v>0.79331773519515991</c:v>
              </c:pt>
              <c:pt idx="209">
                <c:v>0.79060947895050049</c:v>
              </c:pt>
              <c:pt idx="210">
                <c:v>0.7878950834274292</c:v>
              </c:pt>
              <c:pt idx="211">
                <c:v>0.78516215085983276</c:v>
              </c:pt>
              <c:pt idx="212">
                <c:v>0.78241235017776489</c:v>
              </c:pt>
              <c:pt idx="213">
                <c:v>0.77965861558914185</c:v>
              </c:pt>
              <c:pt idx="214">
                <c:v>0.77690732479095459</c:v>
              </c:pt>
              <c:pt idx="215">
                <c:v>0.77415907382965088</c:v>
              </c:pt>
              <c:pt idx="216">
                <c:v>0.77010947465896606</c:v>
              </c:pt>
              <c:pt idx="217">
                <c:v>0.76606690883636475</c:v>
              </c:pt>
              <c:pt idx="218">
                <c:v>0.76203030347824097</c:v>
              </c:pt>
              <c:pt idx="219">
                <c:v>0.75799804925918579</c:v>
              </c:pt>
              <c:pt idx="220">
                <c:v>0.75395995378494263</c:v>
              </c:pt>
              <c:pt idx="221">
                <c:v>0.74990713596343994</c:v>
              </c:pt>
              <c:pt idx="222">
                <c:v>0.74585831165313721</c:v>
              </c:pt>
              <c:pt idx="223">
                <c:v>0.74180805683135986</c:v>
              </c:pt>
              <c:pt idx="224">
                <c:v>0.73773491382598877</c:v>
              </c:pt>
              <c:pt idx="225">
                <c:v>0.73366200923919678</c:v>
              </c:pt>
            </c:numLit>
          </c:val>
          <c:smooth val="1"/>
          <c:extLst xmlns:c16r2="http://schemas.microsoft.com/office/drawing/2015/06/chart">
            <c:ext xmlns:c16="http://schemas.microsoft.com/office/drawing/2014/chart" uri="{C3380CC4-5D6E-409C-BE32-E72D297353CC}">
              <c16:uniqueId val="{00000006-4A50-45B7-800B-DC91EB0916F8}"/>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0.826710045337677</c:v>
              </c:pt>
              <c:pt idx="1">
                <c:v>0.82670032978057861</c:v>
              </c:pt>
              <c:pt idx="2">
                <c:v>0.82669061422348022</c:v>
              </c:pt>
              <c:pt idx="3">
                <c:v>0.82668077945709229</c:v>
              </c:pt>
              <c:pt idx="4">
                <c:v>0.82667082548141479</c:v>
              </c:pt>
              <c:pt idx="5">
                <c:v>0.82666081190109253</c:v>
              </c:pt>
              <c:pt idx="6">
                <c:v>0.82665026187896729</c:v>
              </c:pt>
              <c:pt idx="7">
                <c:v>0.82663971185684204</c:v>
              </c:pt>
              <c:pt idx="8">
                <c:v>0.8266289234161377</c:v>
              </c:pt>
              <c:pt idx="9">
                <c:v>0.82661819458007813</c:v>
              </c:pt>
              <c:pt idx="10">
                <c:v>0.82660722732543945</c:v>
              </c:pt>
              <c:pt idx="11">
                <c:v>0.82660192251205444</c:v>
              </c:pt>
              <c:pt idx="12">
                <c:v>0.82657361030578613</c:v>
              </c:pt>
              <c:pt idx="13">
                <c:v>0.82654500007629395</c:v>
              </c:pt>
              <c:pt idx="14">
                <c:v>0.82651597261428833</c:v>
              </c:pt>
              <c:pt idx="15">
                <c:v>0.82648539543151855</c:v>
              </c:pt>
              <c:pt idx="16">
                <c:v>0.8264499306678772</c:v>
              </c:pt>
              <c:pt idx="17">
                <c:v>0.82641434669494629</c:v>
              </c:pt>
              <c:pt idx="18">
                <c:v>0.82637995481491089</c:v>
              </c:pt>
              <c:pt idx="19">
                <c:v>0.82633370161056519</c:v>
              </c:pt>
              <c:pt idx="20">
                <c:v>0.82629436254501343</c:v>
              </c:pt>
              <c:pt idx="21">
                <c:v>0.8262665867805481</c:v>
              </c:pt>
              <c:pt idx="22">
                <c:v>0.82625561952590942</c:v>
              </c:pt>
              <c:pt idx="23">
                <c:v>0.82624846696853638</c:v>
              </c:pt>
              <c:pt idx="24">
                <c:v>0.82624125480651855</c:v>
              </c:pt>
              <c:pt idx="25">
                <c:v>0.82623398303985596</c:v>
              </c:pt>
              <c:pt idx="26">
                <c:v>0.82622671127319336</c:v>
              </c:pt>
              <c:pt idx="27">
                <c:v>0.82621926069259644</c:v>
              </c:pt>
              <c:pt idx="28">
                <c:v>0.82621198892593384</c:v>
              </c:pt>
              <c:pt idx="29">
                <c:v>0.82620459794998169</c:v>
              </c:pt>
              <c:pt idx="30">
                <c:v>0.82619142532348633</c:v>
              </c:pt>
              <c:pt idx="31">
                <c:v>0.82617837190628052</c:v>
              </c:pt>
              <c:pt idx="32">
                <c:v>0.82614344358444214</c:v>
              </c:pt>
              <c:pt idx="33">
                <c:v>0.82610803842544556</c:v>
              </c:pt>
              <c:pt idx="34">
                <c:v>0.82607078552246094</c:v>
              </c:pt>
              <c:pt idx="35">
                <c:v>0.82604265213012695</c:v>
              </c:pt>
              <c:pt idx="36">
                <c:v>0.82601559162139893</c:v>
              </c:pt>
              <c:pt idx="37">
                <c:v>0.8259880542755127</c:v>
              </c:pt>
              <c:pt idx="38">
                <c:v>0.82596158981323242</c:v>
              </c:pt>
              <c:pt idx="39">
                <c:v>0.8259347677230835</c:v>
              </c:pt>
              <c:pt idx="40">
                <c:v>0.82590770721435547</c:v>
              </c:pt>
              <c:pt idx="41">
                <c:v>0.82588082551956177</c:v>
              </c:pt>
              <c:pt idx="42">
                <c:v>0.82588440179824829</c:v>
              </c:pt>
              <c:pt idx="43">
                <c:v>0.82588720321655273</c:v>
              </c:pt>
              <c:pt idx="44">
                <c:v>0.82588905096054077</c:v>
              </c:pt>
              <c:pt idx="45">
                <c:v>0.82588726282119751</c:v>
              </c:pt>
              <c:pt idx="46">
                <c:v>0.82590186595916748</c:v>
              </c:pt>
              <c:pt idx="47">
                <c:v>0.82590401172637939</c:v>
              </c:pt>
              <c:pt idx="48">
                <c:v>0.82591027021408081</c:v>
              </c:pt>
              <c:pt idx="49">
                <c:v>0.82593470811843872</c:v>
              </c:pt>
              <c:pt idx="50">
                <c:v>0.82595592737197876</c:v>
              </c:pt>
              <c:pt idx="51">
                <c:v>0.82597124576568604</c:v>
              </c:pt>
              <c:pt idx="52">
                <c:v>0.82595789432525635</c:v>
              </c:pt>
              <c:pt idx="53">
                <c:v>0.82594305276870728</c:v>
              </c:pt>
              <c:pt idx="54">
                <c:v>0.82592684030532837</c:v>
              </c:pt>
              <c:pt idx="55">
                <c:v>0.82591074705123901</c:v>
              </c:pt>
              <c:pt idx="56">
                <c:v>0.82589477300643921</c:v>
              </c:pt>
              <c:pt idx="57">
                <c:v>0.82589161396026611</c:v>
              </c:pt>
              <c:pt idx="58">
                <c:v>0.82588613033294678</c:v>
              </c:pt>
              <c:pt idx="59">
                <c:v>0.8258703351020813</c:v>
              </c:pt>
              <c:pt idx="60">
                <c:v>0.82585293054580688</c:v>
              </c:pt>
              <c:pt idx="61">
                <c:v>0.82583403587341309</c:v>
              </c:pt>
              <c:pt idx="62">
                <c:v>0.82581591606140137</c:v>
              </c:pt>
              <c:pt idx="63">
                <c:v>0.82580071687698364</c:v>
              </c:pt>
              <c:pt idx="64">
                <c:v>0.82578402757644653</c:v>
              </c:pt>
              <c:pt idx="65">
                <c:v>0.82576680183410645</c:v>
              </c:pt>
              <c:pt idx="66">
                <c:v>0.82574862241744995</c:v>
              </c:pt>
              <c:pt idx="67">
                <c:v>0.82572996616363525</c:v>
              </c:pt>
              <c:pt idx="68">
                <c:v>0.82571327686309814</c:v>
              </c:pt>
              <c:pt idx="69">
                <c:v>0.82569628953933716</c:v>
              </c:pt>
              <c:pt idx="70">
                <c:v>0.8257143497467041</c:v>
              </c:pt>
              <c:pt idx="71">
                <c:v>0.82569682598114014</c:v>
              </c:pt>
              <c:pt idx="72">
                <c:v>0.82566744089126587</c:v>
              </c:pt>
              <c:pt idx="73">
                <c:v>0.82563769817352295</c:v>
              </c:pt>
              <c:pt idx="74">
                <c:v>0.82560664415359497</c:v>
              </c:pt>
              <c:pt idx="75">
                <c:v>0.82557684183120728</c:v>
              </c:pt>
              <c:pt idx="76">
                <c:v>0.82554405927658081</c:v>
              </c:pt>
              <c:pt idx="77">
                <c:v>0.82551324367523193</c:v>
              </c:pt>
              <c:pt idx="78">
                <c:v>0.8254820704460144</c:v>
              </c:pt>
              <c:pt idx="79">
                <c:v>0.82545220851898193</c:v>
              </c:pt>
              <c:pt idx="80">
                <c:v>0.82542747259140015</c:v>
              </c:pt>
              <c:pt idx="81">
                <c:v>0.82541167736053467</c:v>
              </c:pt>
              <c:pt idx="82">
                <c:v>0.82542383670806885</c:v>
              </c:pt>
              <c:pt idx="83">
                <c:v>0.82543110847473145</c:v>
              </c:pt>
              <c:pt idx="84">
                <c:v>0.82543718814849854</c:v>
              </c:pt>
              <c:pt idx="85">
                <c:v>0.8254430890083313</c:v>
              </c:pt>
              <c:pt idx="86">
                <c:v>0.82544875144958496</c:v>
              </c:pt>
              <c:pt idx="87">
                <c:v>0.82545274496078491</c:v>
              </c:pt>
              <c:pt idx="88">
                <c:v>0.82545411586761475</c:v>
              </c:pt>
              <c:pt idx="89">
                <c:v>0.82545679807662964</c:v>
              </c:pt>
              <c:pt idx="90">
                <c:v>0.82545971870422363</c:v>
              </c:pt>
              <c:pt idx="91">
                <c:v>0.82544350624084473</c:v>
              </c:pt>
              <c:pt idx="92">
                <c:v>0.82541358470916748</c:v>
              </c:pt>
              <c:pt idx="93">
                <c:v>0.82538479566574097</c:v>
              </c:pt>
              <c:pt idx="94">
                <c:v>0.82535403966903687</c:v>
              </c:pt>
              <c:pt idx="95">
                <c:v>0.82532340288162231</c:v>
              </c:pt>
              <c:pt idx="96">
                <c:v>0.823722243309021</c:v>
              </c:pt>
              <c:pt idx="97">
                <c:v>0.82212305068969727</c:v>
              </c:pt>
              <c:pt idx="98">
                <c:v>0.82052570581436157</c:v>
              </c:pt>
              <c:pt idx="99">
                <c:v>0.81893080472946167</c:v>
              </c:pt>
              <c:pt idx="100">
                <c:v>0.81733661890029907</c:v>
              </c:pt>
              <c:pt idx="101">
                <c:v>0.81574660539627075</c:v>
              </c:pt>
              <c:pt idx="102">
                <c:v>0.81417131423950195</c:v>
              </c:pt>
              <c:pt idx="103">
                <c:v>0.81259655952453613</c:v>
              </c:pt>
              <c:pt idx="104">
                <c:v>0.8110230565071106</c:v>
              </c:pt>
              <c:pt idx="105">
                <c:v>0.80945223569869995</c:v>
              </c:pt>
              <c:pt idx="106">
                <c:v>0.80908799171447754</c:v>
              </c:pt>
              <c:pt idx="107">
                <c:v>0.80872440338134766</c:v>
              </c:pt>
              <c:pt idx="108">
                <c:v>0.80835986137390137</c:v>
              </c:pt>
              <c:pt idx="109">
                <c:v>0.8079954981803894</c:v>
              </c:pt>
              <c:pt idx="110">
                <c:v>0.80763179063796997</c:v>
              </c:pt>
              <c:pt idx="111">
                <c:v>0.80727005004882813</c:v>
              </c:pt>
              <c:pt idx="112">
                <c:v>0.8069109320640564</c:v>
              </c:pt>
              <c:pt idx="113">
                <c:v>0.80655753612518311</c:v>
              </c:pt>
              <c:pt idx="114">
                <c:v>0.80620491504669189</c:v>
              </c:pt>
              <c:pt idx="115">
                <c:v>0.80585664510726929</c:v>
              </c:pt>
              <c:pt idx="116">
                <c:v>0.80458301305770874</c:v>
              </c:pt>
              <c:pt idx="117">
                <c:v>0.80329042673110962</c:v>
              </c:pt>
              <c:pt idx="118">
                <c:v>0.80200284719467163</c:v>
              </c:pt>
              <c:pt idx="119">
                <c:v>0.80072063207626343</c:v>
              </c:pt>
              <c:pt idx="120">
                <c:v>0.799491286277771</c:v>
              </c:pt>
              <c:pt idx="121">
                <c:v>0.79824495315551758</c:v>
              </c:pt>
              <c:pt idx="122">
                <c:v>0.79698455333709717</c:v>
              </c:pt>
              <c:pt idx="123">
                <c:v>0.79573500156402588</c:v>
              </c:pt>
              <c:pt idx="124">
                <c:v>0.79448902606964111</c:v>
              </c:pt>
              <c:pt idx="125">
                <c:v>0.79324758052825928</c:v>
              </c:pt>
              <c:pt idx="126">
                <c:v>0.79177552461624146</c:v>
              </c:pt>
              <c:pt idx="127">
                <c:v>0.79031133651733398</c:v>
              </c:pt>
              <c:pt idx="128">
                <c:v>0.78885114192962646</c:v>
              </c:pt>
              <c:pt idx="129">
                <c:v>0.78739655017852783</c:v>
              </c:pt>
              <c:pt idx="130">
                <c:v>0.78594785928726196</c:v>
              </c:pt>
              <c:pt idx="131">
                <c:v>0.78450179100036621</c:v>
              </c:pt>
              <c:pt idx="132">
                <c:v>0.7830539345741272</c:v>
              </c:pt>
              <c:pt idx="133">
                <c:v>0.78161084651947021</c:v>
              </c:pt>
              <c:pt idx="134">
                <c:v>0.78017961978912354</c:v>
              </c:pt>
              <c:pt idx="135">
                <c:v>0.77875363826751709</c:v>
              </c:pt>
              <c:pt idx="136">
                <c:v>0.78207796812057495</c:v>
              </c:pt>
              <c:pt idx="137">
                <c:v>0.78539150953292847</c:v>
              </c:pt>
              <c:pt idx="138">
                <c:v>0.78868639469146729</c:v>
              </c:pt>
              <c:pt idx="139">
                <c:v>0.79195046424865723</c:v>
              </c:pt>
              <c:pt idx="140">
                <c:v>0.79518955945968628</c:v>
              </c:pt>
              <c:pt idx="141">
                <c:v>0.79841065406799316</c:v>
              </c:pt>
              <c:pt idx="142">
                <c:v>0.80161440372467041</c:v>
              </c:pt>
              <c:pt idx="143">
                <c:v>0.80480128526687622</c:v>
              </c:pt>
              <c:pt idx="144">
                <c:v>0.80797195434570313</c:v>
              </c:pt>
              <c:pt idx="145">
                <c:v>0.811126708984375</c:v>
              </c:pt>
              <c:pt idx="146">
                <c:v>0.80634737014770508</c:v>
              </c:pt>
              <c:pt idx="147">
                <c:v>0.80156970024108887</c:v>
              </c:pt>
              <c:pt idx="148">
                <c:v>0.79679214954376221</c:v>
              </c:pt>
              <c:pt idx="149">
                <c:v>0.79201751947402954</c:v>
              </c:pt>
              <c:pt idx="150">
                <c:v>0.78724581003189087</c:v>
              </c:pt>
              <c:pt idx="151">
                <c:v>0.78256374597549438</c:v>
              </c:pt>
              <c:pt idx="152">
                <c:v>0.77789789438247681</c:v>
              </c:pt>
              <c:pt idx="153">
                <c:v>0.77325558662414551</c:v>
              </c:pt>
              <c:pt idx="154">
                <c:v>0.76863181591033936</c:v>
              </c:pt>
              <c:pt idx="155">
                <c:v>0.76402020454406738</c:v>
              </c:pt>
              <c:pt idx="156">
                <c:v>0.7667422890663147</c:v>
              </c:pt>
              <c:pt idx="157">
                <c:v>0.76946133375167847</c:v>
              </c:pt>
              <c:pt idx="158">
                <c:v>0.77214491367340088</c:v>
              </c:pt>
              <c:pt idx="159">
                <c:v>0.7747921347618103</c:v>
              </c:pt>
              <c:pt idx="160">
                <c:v>0.77743887901306152</c:v>
              </c:pt>
              <c:pt idx="161">
                <c:v>0.78008097410202026</c:v>
              </c:pt>
              <c:pt idx="162">
                <c:v>0.78272849321365356</c:v>
              </c:pt>
              <c:pt idx="163">
                <c:v>0.7853705883026123</c:v>
              </c:pt>
              <c:pt idx="164">
                <c:v>0.78798592090606689</c:v>
              </c:pt>
              <c:pt idx="165">
                <c:v>0.79055213928222656</c:v>
              </c:pt>
              <c:pt idx="166">
                <c:v>0.78618669509887695</c:v>
              </c:pt>
              <c:pt idx="167">
                <c:v>0.78185117244720459</c:v>
              </c:pt>
              <c:pt idx="168">
                <c:v>0.77754062414169312</c:v>
              </c:pt>
              <c:pt idx="169">
                <c:v>0.77326476573944092</c:v>
              </c:pt>
              <c:pt idx="170">
                <c:v>0.76896387338638306</c:v>
              </c:pt>
              <c:pt idx="171">
                <c:v>0.76463377475738525</c:v>
              </c:pt>
              <c:pt idx="172">
                <c:v>0.76031100749969482</c:v>
              </c:pt>
              <c:pt idx="173">
                <c:v>0.75601750612258911</c:v>
              </c:pt>
              <c:pt idx="174">
                <c:v>0.7517164945602417</c:v>
              </c:pt>
              <c:pt idx="175">
                <c:v>0.7473873496055603</c:v>
              </c:pt>
              <c:pt idx="176">
                <c:v>0.75318628549575806</c:v>
              </c:pt>
              <c:pt idx="177">
                <c:v>0.7589881420135498</c:v>
              </c:pt>
              <c:pt idx="178">
                <c:v>0.76479637622833252</c:v>
              </c:pt>
              <c:pt idx="179">
                <c:v>0.77060264348983765</c:v>
              </c:pt>
              <c:pt idx="180">
                <c:v>0.77642428874969482</c:v>
              </c:pt>
              <c:pt idx="181">
                <c:v>0.78221094608306885</c:v>
              </c:pt>
              <c:pt idx="182">
                <c:v>0.78792846202850342</c:v>
              </c:pt>
              <c:pt idx="183">
                <c:v>0.7935950756072998</c:v>
              </c:pt>
              <c:pt idx="184">
                <c:v>0.79922151565551758</c:v>
              </c:pt>
              <c:pt idx="185">
                <c:v>0.80483239889144897</c:v>
              </c:pt>
              <c:pt idx="186">
                <c:v>0.80575507879257202</c:v>
              </c:pt>
              <c:pt idx="187">
                <c:v>0.80668389797210693</c:v>
              </c:pt>
              <c:pt idx="188">
                <c:v>0.80761826038360596</c:v>
              </c:pt>
              <c:pt idx="189">
                <c:v>0.80856519937515259</c:v>
              </c:pt>
              <c:pt idx="190">
                <c:v>0.80951476097106934</c:v>
              </c:pt>
              <c:pt idx="191">
                <c:v>0.81046766042709351</c:v>
              </c:pt>
              <c:pt idx="192">
                <c:v>0.81139320135116577</c:v>
              </c:pt>
              <c:pt idx="193">
                <c:v>0.81229007244110107</c:v>
              </c:pt>
              <c:pt idx="194">
                <c:v>0.81319171190261841</c:v>
              </c:pt>
              <c:pt idx="195">
                <c:v>0.81409311294555664</c:v>
              </c:pt>
              <c:pt idx="196">
                <c:v>0.81412166357040405</c:v>
              </c:pt>
              <c:pt idx="197">
                <c:v>0.81415331363677979</c:v>
              </c:pt>
              <c:pt idx="198">
                <c:v>0.81418436765670776</c:v>
              </c:pt>
              <c:pt idx="199">
                <c:v>0.81422561407089233</c:v>
              </c:pt>
              <c:pt idx="200">
                <c:v>0.81428611278533936</c:v>
              </c:pt>
              <c:pt idx="201">
                <c:v>0.81435531377792358</c:v>
              </c:pt>
              <c:pt idx="202">
                <c:v>0.81442499160766602</c:v>
              </c:pt>
              <c:pt idx="203">
                <c:v>0.81448626518249512</c:v>
              </c:pt>
              <c:pt idx="204">
                <c:v>0.81453680992126465</c:v>
              </c:pt>
              <c:pt idx="205">
                <c:v>0.81457889080047607</c:v>
              </c:pt>
              <c:pt idx="206">
                <c:v>0.81062054634094238</c:v>
              </c:pt>
              <c:pt idx="207">
                <c:v>0.80665266513824463</c:v>
              </c:pt>
              <c:pt idx="208">
                <c:v>0.80268228054046631</c:v>
              </c:pt>
              <c:pt idx="209">
                <c:v>0.79870522022247314</c:v>
              </c:pt>
              <c:pt idx="210">
                <c:v>0.79470640420913696</c:v>
              </c:pt>
              <c:pt idx="211">
                <c:v>0.79070484638214111</c:v>
              </c:pt>
              <c:pt idx="212">
                <c:v>0.78669607639312744</c:v>
              </c:pt>
              <c:pt idx="213">
                <c:v>0.78267300128936768</c:v>
              </c:pt>
              <c:pt idx="214">
                <c:v>0.77864080667495728</c:v>
              </c:pt>
              <c:pt idx="215">
                <c:v>0.7745964527130127</c:v>
              </c:pt>
              <c:pt idx="216">
                <c:v>0.77324765920639038</c:v>
              </c:pt>
              <c:pt idx="217">
                <c:v>0.77190250158309937</c:v>
              </c:pt>
              <c:pt idx="218">
                <c:v>0.77056425809860229</c:v>
              </c:pt>
              <c:pt idx="219">
                <c:v>0.76922672986984253</c:v>
              </c:pt>
              <c:pt idx="220">
                <c:v>0.76789230108261108</c:v>
              </c:pt>
              <c:pt idx="221">
                <c:v>0.76657599210739136</c:v>
              </c:pt>
              <c:pt idx="222">
                <c:v>0.76527661085128784</c:v>
              </c:pt>
              <c:pt idx="223">
                <c:v>0.76397651433944702</c:v>
              </c:pt>
              <c:pt idx="224">
                <c:v>0.76265543699264526</c:v>
              </c:pt>
              <c:pt idx="225">
                <c:v>0.76133781671524048</c:v>
              </c:pt>
            </c:numLit>
          </c:val>
          <c:smooth val="1"/>
          <c:extLst xmlns:c16r2="http://schemas.microsoft.com/office/drawing/2015/06/chart">
            <c:ext xmlns:c16="http://schemas.microsoft.com/office/drawing/2014/chart" uri="{C3380CC4-5D6E-409C-BE32-E72D297353CC}">
              <c16:uniqueId val="{00000007-4A50-45B7-800B-DC91EB0916F8}"/>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0.82467424869537354</c:v>
              </c:pt>
              <c:pt idx="1">
                <c:v>0.82468032836914063</c:v>
              </c:pt>
              <c:pt idx="2">
                <c:v>0.82468640804290771</c:v>
              </c:pt>
              <c:pt idx="3">
                <c:v>0.8246845006942749</c:v>
              </c:pt>
              <c:pt idx="4">
                <c:v>0.82467883825302124</c:v>
              </c:pt>
              <c:pt idx="5">
                <c:v>0.82466351985931396</c:v>
              </c:pt>
              <c:pt idx="6">
                <c:v>0.82461786270141602</c:v>
              </c:pt>
              <c:pt idx="7">
                <c:v>0.82461285591125488</c:v>
              </c:pt>
              <c:pt idx="8">
                <c:v>0.82460582256317139</c:v>
              </c:pt>
              <c:pt idx="9">
                <c:v>0.82458943128585815</c:v>
              </c:pt>
              <c:pt idx="10">
                <c:v>0.82454842329025269</c:v>
              </c:pt>
              <c:pt idx="11">
                <c:v>0.82452535629272461</c:v>
              </c:pt>
              <c:pt idx="12">
                <c:v>0.82449334859848022</c:v>
              </c:pt>
              <c:pt idx="13">
                <c:v>0.82444983720779419</c:v>
              </c:pt>
              <c:pt idx="14">
                <c:v>0.82441383600234985</c:v>
              </c:pt>
              <c:pt idx="15">
                <c:v>0.82435429096221924</c:v>
              </c:pt>
              <c:pt idx="16">
                <c:v>0.82442092895507813</c:v>
              </c:pt>
              <c:pt idx="17">
                <c:v>0.82448822259902954</c:v>
              </c:pt>
              <c:pt idx="18">
                <c:v>0.82455950975418091</c:v>
              </c:pt>
              <c:pt idx="19">
                <c:v>0.82462483644485474</c:v>
              </c:pt>
              <c:pt idx="20">
                <c:v>0.82469344139099121</c:v>
              </c:pt>
              <c:pt idx="21">
                <c:v>0.82477718591690063</c:v>
              </c:pt>
              <c:pt idx="22">
                <c:v>0.82481008768081665</c:v>
              </c:pt>
              <c:pt idx="23">
                <c:v>0.82491332292556763</c:v>
              </c:pt>
              <c:pt idx="24">
                <c:v>0.82506132125854492</c:v>
              </c:pt>
              <c:pt idx="25">
                <c:v>0.82518726587295532</c:v>
              </c:pt>
              <c:pt idx="26">
                <c:v>0.82512706518173218</c:v>
              </c:pt>
              <c:pt idx="27">
                <c:v>0.82510590553283691</c:v>
              </c:pt>
              <c:pt idx="28">
                <c:v>0.82507836818695068</c:v>
              </c:pt>
              <c:pt idx="29">
                <c:v>0.82505029439926147</c:v>
              </c:pt>
              <c:pt idx="30">
                <c:v>0.82502651214599609</c:v>
              </c:pt>
              <c:pt idx="31">
                <c:v>0.82499200105667114</c:v>
              </c:pt>
              <c:pt idx="32">
                <c:v>0.824940025806427</c:v>
              </c:pt>
              <c:pt idx="33">
                <c:v>0.82489067316055298</c:v>
              </c:pt>
              <c:pt idx="34">
                <c:v>0.82484501600265503</c:v>
              </c:pt>
              <c:pt idx="35">
                <c:v>0.82479685544967651</c:v>
              </c:pt>
              <c:pt idx="36">
                <c:v>0.82482194900512695</c:v>
              </c:pt>
              <c:pt idx="37">
                <c:v>0.82484126091003418</c:v>
              </c:pt>
              <c:pt idx="38">
                <c:v>0.82487237453460693</c:v>
              </c:pt>
              <c:pt idx="39">
                <c:v>0.82489210367202759</c:v>
              </c:pt>
              <c:pt idx="40">
                <c:v>0.82491183280944824</c:v>
              </c:pt>
              <c:pt idx="41">
                <c:v>0.8249245285987854</c:v>
              </c:pt>
              <c:pt idx="42">
                <c:v>0.82496041059494019</c:v>
              </c:pt>
              <c:pt idx="43">
                <c:v>0.82502275705337524</c:v>
              </c:pt>
              <c:pt idx="44">
                <c:v>0.82507520914077759</c:v>
              </c:pt>
              <c:pt idx="45">
                <c:v>0.82512271404266357</c:v>
              </c:pt>
              <c:pt idx="46">
                <c:v>0.82512694597244263</c:v>
              </c:pt>
              <c:pt idx="47">
                <c:v>0.82514780759811401</c:v>
              </c:pt>
              <c:pt idx="48">
                <c:v>0.82516545057296753</c:v>
              </c:pt>
              <c:pt idx="49">
                <c:v>0.82517868280410767</c:v>
              </c:pt>
              <c:pt idx="50">
                <c:v>0.82517677545547485</c:v>
              </c:pt>
              <c:pt idx="51">
                <c:v>0.82517027854919434</c:v>
              </c:pt>
              <c:pt idx="52">
                <c:v>0.82516658306121826</c:v>
              </c:pt>
              <c:pt idx="53">
                <c:v>0.82512938976287842</c:v>
              </c:pt>
              <c:pt idx="54">
                <c:v>0.82507914304733276</c:v>
              </c:pt>
              <c:pt idx="55">
                <c:v>0.8250313401222229</c:v>
              </c:pt>
              <c:pt idx="56">
                <c:v>0.8251991868019104</c:v>
              </c:pt>
              <c:pt idx="57">
                <c:v>0.8253740668296814</c:v>
              </c:pt>
              <c:pt idx="58">
                <c:v>0.82556289434432983</c:v>
              </c:pt>
              <c:pt idx="59">
                <c:v>0.82575666904449463</c:v>
              </c:pt>
              <c:pt idx="60">
                <c:v>0.82593846321105957</c:v>
              </c:pt>
              <c:pt idx="61">
                <c:v>0.82610160112380981</c:v>
              </c:pt>
              <c:pt idx="62">
                <c:v>0.82627427577972412</c:v>
              </c:pt>
              <c:pt idx="63">
                <c:v>0.82643473148345947</c:v>
              </c:pt>
              <c:pt idx="64">
                <c:v>0.82657963037490845</c:v>
              </c:pt>
              <c:pt idx="65">
                <c:v>0.82670682668685913</c:v>
              </c:pt>
              <c:pt idx="66">
                <c:v>0.82633990049362183</c:v>
              </c:pt>
              <c:pt idx="67">
                <c:v>0.82602274417877197</c:v>
              </c:pt>
              <c:pt idx="68">
                <c:v>0.82573050260543823</c:v>
              </c:pt>
              <c:pt idx="69">
                <c:v>0.82543063163757324</c:v>
              </c:pt>
              <c:pt idx="70">
                <c:v>0.82518643140792847</c:v>
              </c:pt>
              <c:pt idx="71">
                <c:v>0.82485413551330566</c:v>
              </c:pt>
              <c:pt idx="72">
                <c:v>0.82457369565963745</c:v>
              </c:pt>
              <c:pt idx="73">
                <c:v>0.82429546117782593</c:v>
              </c:pt>
              <c:pt idx="74">
                <c:v>0.82399839162826538</c:v>
              </c:pt>
              <c:pt idx="75">
                <c:v>0.82369506359100342</c:v>
              </c:pt>
              <c:pt idx="76">
                <c:v>0.82380485534667969</c:v>
              </c:pt>
              <c:pt idx="77">
                <c:v>0.82391762733459473</c:v>
              </c:pt>
              <c:pt idx="78">
                <c:v>0.82398515939712524</c:v>
              </c:pt>
              <c:pt idx="79">
                <c:v>0.8240693211555481</c:v>
              </c:pt>
              <c:pt idx="80">
                <c:v>0.82415348291397095</c:v>
              </c:pt>
              <c:pt idx="81">
                <c:v>0.82426631450653076</c:v>
              </c:pt>
              <c:pt idx="82">
                <c:v>0.82439148426055908</c:v>
              </c:pt>
              <c:pt idx="83">
                <c:v>0.82451808452606201</c:v>
              </c:pt>
              <c:pt idx="84">
                <c:v>0.82464885711669922</c:v>
              </c:pt>
              <c:pt idx="85">
                <c:v>0.82478225231170654</c:v>
              </c:pt>
              <c:pt idx="86">
                <c:v>0.82492822408676147</c:v>
              </c:pt>
              <c:pt idx="87">
                <c:v>0.82507365942001343</c:v>
              </c:pt>
              <c:pt idx="88">
                <c:v>0.82522648572921753</c:v>
              </c:pt>
              <c:pt idx="89">
                <c:v>0.82537823915481567</c:v>
              </c:pt>
              <c:pt idx="90">
                <c:v>0.82553118467330933</c:v>
              </c:pt>
              <c:pt idx="91">
                <c:v>0.82566916942596436</c:v>
              </c:pt>
              <c:pt idx="92">
                <c:v>0.82580405473709106</c:v>
              </c:pt>
              <c:pt idx="93">
                <c:v>0.82593762874603271</c:v>
              </c:pt>
              <c:pt idx="94">
                <c:v>0.82607227563858032</c:v>
              </c:pt>
              <c:pt idx="95">
                <c:v>0.82620459794998169</c:v>
              </c:pt>
              <c:pt idx="96">
                <c:v>0.82567113637924194</c:v>
              </c:pt>
              <c:pt idx="97">
                <c:v>0.8251415491104126</c:v>
              </c:pt>
              <c:pt idx="98">
                <c:v>0.82461756467819214</c:v>
              </c:pt>
              <c:pt idx="99">
                <c:v>0.82410717010498047</c:v>
              </c:pt>
              <c:pt idx="100">
                <c:v>0.82360070943832397</c:v>
              </c:pt>
              <c:pt idx="101">
                <c:v>0.82310301065444946</c:v>
              </c:pt>
              <c:pt idx="102">
                <c:v>0.82258760929107666</c:v>
              </c:pt>
              <c:pt idx="103">
                <c:v>0.82207393646240234</c:v>
              </c:pt>
              <c:pt idx="104">
                <c:v>0.82156211137771606</c:v>
              </c:pt>
              <c:pt idx="105">
                <c:v>0.82105404138565063</c:v>
              </c:pt>
              <c:pt idx="106">
                <c:v>0.82135099172592163</c:v>
              </c:pt>
              <c:pt idx="107">
                <c:v>0.82165390253067017</c:v>
              </c:pt>
              <c:pt idx="108">
                <c:v>0.82196390628814697</c:v>
              </c:pt>
              <c:pt idx="109">
                <c:v>0.82227903604507446</c:v>
              </c:pt>
              <c:pt idx="110">
                <c:v>0.82256972789764404</c:v>
              </c:pt>
              <c:pt idx="111">
                <c:v>0.82287561893463135</c:v>
              </c:pt>
              <c:pt idx="112">
                <c:v>0.82319116592407227</c:v>
              </c:pt>
              <c:pt idx="113">
                <c:v>0.82349956035614014</c:v>
              </c:pt>
              <c:pt idx="114">
                <c:v>0.82381343841552734</c:v>
              </c:pt>
              <c:pt idx="115">
                <c:v>0.82413864135742188</c:v>
              </c:pt>
              <c:pt idx="116">
                <c:v>0.82434779405593872</c:v>
              </c:pt>
              <c:pt idx="117">
                <c:v>0.82454776763916016</c:v>
              </c:pt>
              <c:pt idx="118">
                <c:v>0.82478958368301392</c:v>
              </c:pt>
              <c:pt idx="119">
                <c:v>0.8250272274017334</c:v>
              </c:pt>
              <c:pt idx="120">
                <c:v>0.82527369260787964</c:v>
              </c:pt>
              <c:pt idx="121">
                <c:v>0.82553434371948242</c:v>
              </c:pt>
              <c:pt idx="122">
                <c:v>0.82575047016143799</c:v>
              </c:pt>
              <c:pt idx="123">
                <c:v>0.82596969604492188</c:v>
              </c:pt>
              <c:pt idx="124">
                <c:v>0.82617229223251343</c:v>
              </c:pt>
              <c:pt idx="125">
                <c:v>0.82637447118759155</c:v>
              </c:pt>
              <c:pt idx="126">
                <c:v>0.82566267251968384</c:v>
              </c:pt>
              <c:pt idx="127">
                <c:v>0.824942946434021</c:v>
              </c:pt>
              <c:pt idx="128">
                <c:v>0.82422560453414917</c:v>
              </c:pt>
              <c:pt idx="129">
                <c:v>0.82352972030639648</c:v>
              </c:pt>
              <c:pt idx="130">
                <c:v>0.82285481691360474</c:v>
              </c:pt>
              <c:pt idx="131">
                <c:v>0.82217448949813843</c:v>
              </c:pt>
              <c:pt idx="132">
                <c:v>0.82146960496902466</c:v>
              </c:pt>
              <c:pt idx="133">
                <c:v>0.82077223062515259</c:v>
              </c:pt>
              <c:pt idx="134">
                <c:v>0.82006931304931641</c:v>
              </c:pt>
              <c:pt idx="135">
                <c:v>0.81936532258987427</c:v>
              </c:pt>
              <c:pt idx="136">
                <c:v>0.8191831111907959</c:v>
              </c:pt>
              <c:pt idx="137">
                <c:v>0.81895917654037476</c:v>
              </c:pt>
              <c:pt idx="138">
                <c:v>0.81870383024215698</c:v>
              </c:pt>
              <c:pt idx="139">
                <c:v>0.8184659481048584</c:v>
              </c:pt>
              <c:pt idx="140">
                <c:v>0.81823152303695679</c:v>
              </c:pt>
              <c:pt idx="141">
                <c:v>0.81794577836990356</c:v>
              </c:pt>
              <c:pt idx="142">
                <c:v>0.81764382123947144</c:v>
              </c:pt>
              <c:pt idx="143">
                <c:v>0.81732410192489624</c:v>
              </c:pt>
              <c:pt idx="144">
                <c:v>0.81698709726333618</c:v>
              </c:pt>
              <c:pt idx="145">
                <c:v>0.8166353702545166</c:v>
              </c:pt>
              <c:pt idx="146">
                <c:v>0.81459981203079224</c:v>
              </c:pt>
              <c:pt idx="147">
                <c:v>0.81258523464202881</c:v>
              </c:pt>
              <c:pt idx="148">
                <c:v>0.81056886911392212</c:v>
              </c:pt>
              <c:pt idx="149">
                <c:v>0.80855530500411987</c:v>
              </c:pt>
              <c:pt idx="150">
                <c:v>0.80654424428939819</c:v>
              </c:pt>
              <c:pt idx="151">
                <c:v>0.80450284481048584</c:v>
              </c:pt>
              <c:pt idx="152">
                <c:v>0.80245751142501831</c:v>
              </c:pt>
              <c:pt idx="153">
                <c:v>0.80041509866714478</c:v>
              </c:pt>
              <c:pt idx="154">
                <c:v>0.79836493730545044</c:v>
              </c:pt>
              <c:pt idx="155">
                <c:v>0.79630523920059204</c:v>
              </c:pt>
              <c:pt idx="156">
                <c:v>0.79738372564315796</c:v>
              </c:pt>
              <c:pt idx="157">
                <c:v>0.79847484827041626</c:v>
              </c:pt>
              <c:pt idx="158">
                <c:v>0.79956185817718506</c:v>
              </c:pt>
              <c:pt idx="159">
                <c:v>0.8006400465965271</c:v>
              </c:pt>
              <c:pt idx="160">
                <c:v>0.80171746015548706</c:v>
              </c:pt>
              <c:pt idx="161">
                <c:v>0.80283159017562866</c:v>
              </c:pt>
              <c:pt idx="162">
                <c:v>0.80401331186294556</c:v>
              </c:pt>
              <c:pt idx="163">
                <c:v>0.80522066354751587</c:v>
              </c:pt>
              <c:pt idx="164">
                <c:v>0.80642753839492798</c:v>
              </c:pt>
              <c:pt idx="165">
                <c:v>0.80764484405517578</c:v>
              </c:pt>
              <c:pt idx="166">
                <c:v>0.80606114864349365</c:v>
              </c:pt>
              <c:pt idx="167">
                <c:v>0.8044734001159668</c:v>
              </c:pt>
              <c:pt idx="168">
                <c:v>0.80288416147232056</c:v>
              </c:pt>
              <c:pt idx="169">
                <c:v>0.80129855871200562</c:v>
              </c:pt>
              <c:pt idx="170">
                <c:v>0.79968971014022827</c:v>
              </c:pt>
              <c:pt idx="171">
                <c:v>0.79806149005889893</c:v>
              </c:pt>
              <c:pt idx="172">
                <c:v>0.79643338918685913</c:v>
              </c:pt>
              <c:pt idx="173">
                <c:v>0.79476600885391235</c:v>
              </c:pt>
              <c:pt idx="174">
                <c:v>0.7930111289024353</c:v>
              </c:pt>
              <c:pt idx="175">
                <c:v>0.79117786884307861</c:v>
              </c:pt>
              <c:pt idx="176">
                <c:v>0.79267853498458862</c:v>
              </c:pt>
              <c:pt idx="177">
                <c:v>0.79428791999816895</c:v>
              </c:pt>
              <c:pt idx="178">
                <c:v>0.79606413841247559</c:v>
              </c:pt>
              <c:pt idx="179">
                <c:v>0.7978823184967041</c:v>
              </c:pt>
              <c:pt idx="180">
                <c:v>0.7996898889541626</c:v>
              </c:pt>
              <c:pt idx="181">
                <c:v>0.80151689052581787</c:v>
              </c:pt>
              <c:pt idx="182">
                <c:v>0.80334705114364624</c:v>
              </c:pt>
              <c:pt idx="183">
                <c:v>0.80520200729370117</c:v>
              </c:pt>
              <c:pt idx="184">
                <c:v>0.80710089206695557</c:v>
              </c:pt>
              <c:pt idx="185">
                <c:v>0.80904281139373779</c:v>
              </c:pt>
              <c:pt idx="186">
                <c:v>0.80557429790496826</c:v>
              </c:pt>
              <c:pt idx="187">
                <c:v>0.80208885669708252</c:v>
              </c:pt>
              <c:pt idx="188">
                <c:v>0.7986031174659729</c:v>
              </c:pt>
              <c:pt idx="189">
                <c:v>0.79511386156082153</c:v>
              </c:pt>
              <c:pt idx="190">
                <c:v>0.7916332483291626</c:v>
              </c:pt>
              <c:pt idx="191">
                <c:v>0.78818309307098389</c:v>
              </c:pt>
              <c:pt idx="192">
                <c:v>0.78479200601577759</c:v>
              </c:pt>
              <c:pt idx="193">
                <c:v>0.78141999244689941</c:v>
              </c:pt>
              <c:pt idx="194">
                <c:v>0.77814787626266479</c:v>
              </c:pt>
              <c:pt idx="195">
                <c:v>0.77498370409011841</c:v>
              </c:pt>
              <c:pt idx="196">
                <c:v>0.77429986000061035</c:v>
              </c:pt>
              <c:pt idx="197">
                <c:v>0.77358245849609375</c:v>
              </c:pt>
              <c:pt idx="198">
                <c:v>0.7727961540222168</c:v>
              </c:pt>
              <c:pt idx="199">
                <c:v>0.77198934555053711</c:v>
              </c:pt>
              <c:pt idx="200">
                <c:v>0.77118366956710815</c:v>
              </c:pt>
              <c:pt idx="201">
                <c:v>0.7703818678855896</c:v>
              </c:pt>
              <c:pt idx="202">
                <c:v>0.76958441734313965</c:v>
              </c:pt>
              <c:pt idx="203">
                <c:v>0.76878875494003296</c:v>
              </c:pt>
              <c:pt idx="204">
                <c:v>0.76799845695495605</c:v>
              </c:pt>
              <c:pt idx="205">
                <c:v>0.76722860336303711</c:v>
              </c:pt>
              <c:pt idx="206">
                <c:v>0.7649039626121521</c:v>
              </c:pt>
              <c:pt idx="207">
                <c:v>0.76251369714736938</c:v>
              </c:pt>
              <c:pt idx="208">
                <c:v>0.76010298728942871</c:v>
              </c:pt>
              <c:pt idx="209">
                <c:v>0.75768589973449707</c:v>
              </c:pt>
              <c:pt idx="210">
                <c:v>0.75524812936782837</c:v>
              </c:pt>
              <c:pt idx="211">
                <c:v>0.75277954339981079</c:v>
              </c:pt>
              <c:pt idx="212">
                <c:v>0.75027889013290405</c:v>
              </c:pt>
              <c:pt idx="213">
                <c:v>0.74774444103240967</c:v>
              </c:pt>
              <c:pt idx="214">
                <c:v>0.74518054723739624</c:v>
              </c:pt>
              <c:pt idx="215">
                <c:v>0.74257326126098633</c:v>
              </c:pt>
              <c:pt idx="216">
                <c:v>0.74235409498214722</c:v>
              </c:pt>
              <c:pt idx="217">
                <c:v>0.74216413497924805</c:v>
              </c:pt>
              <c:pt idx="218">
                <c:v>0.74195915460586548</c:v>
              </c:pt>
              <c:pt idx="219">
                <c:v>0.74176019430160522</c:v>
              </c:pt>
              <c:pt idx="220">
                <c:v>0.74157971143722534</c:v>
              </c:pt>
              <c:pt idx="221">
                <c:v>0.74142199754714966</c:v>
              </c:pt>
              <c:pt idx="222">
                <c:v>0.74128204584121704</c:v>
              </c:pt>
              <c:pt idx="223">
                <c:v>0.74116873741149902</c:v>
              </c:pt>
              <c:pt idx="224">
                <c:v>0.74109005928039551</c:v>
              </c:pt>
              <c:pt idx="225">
                <c:v>0.74103611707687378</c:v>
              </c:pt>
            </c:numLit>
          </c:val>
          <c:smooth val="1"/>
          <c:extLst xmlns:c16r2="http://schemas.microsoft.com/office/drawing/2015/06/chart">
            <c:ext xmlns:c16="http://schemas.microsoft.com/office/drawing/2014/chart" uri="{C3380CC4-5D6E-409C-BE32-E72D297353CC}">
              <c16:uniqueId val="{00000008-4A50-45B7-800B-DC91EB0916F8}"/>
            </c:ext>
          </c:extLst>
        </c:ser>
        <c:dLbls>
          <c:showLegendKey val="0"/>
          <c:showVal val="0"/>
          <c:showCatName val="0"/>
          <c:showSerName val="0"/>
          <c:showPercent val="0"/>
          <c:showBubbleSize val="0"/>
        </c:dLbls>
        <c:smooth val="0"/>
        <c:axId val="378559784"/>
        <c:axId val="378553120"/>
      </c:lineChart>
      <c:catAx>
        <c:axId val="3785597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3120"/>
        <c:crossesAt val="0"/>
        <c:auto val="0"/>
        <c:lblAlgn val="ctr"/>
        <c:lblOffset val="100"/>
        <c:tickLblSkip val="20"/>
        <c:tickMarkSkip val="10"/>
        <c:noMultiLvlLbl val="0"/>
      </c:catAx>
      <c:valAx>
        <c:axId val="378553120"/>
        <c:scaling>
          <c:orientation val="minMax"/>
          <c:max val="1"/>
          <c:min val="0.55000000000000004"/>
        </c:scaling>
        <c:delete val="0"/>
        <c:axPos val="l"/>
        <c:majorGridlines>
          <c:spPr>
            <a:ln w="12700">
              <a:solidFill>
                <a:srgbClr val="000000"/>
              </a:solidFill>
              <a:prstDash val="sysDash"/>
            </a:ln>
          </c:spPr>
        </c:majorGridlines>
        <c:title>
          <c:tx>
            <c:rich>
              <a:bodyPr/>
              <a:lstStyle/>
              <a:p>
                <a:pPr>
                  <a:defRPr/>
                </a:pPr>
                <a:r>
                  <a:rPr lang="fr-FR" sz="1200" baseline="0"/>
                  <a:t>Male employment / Working-age male population (15-to-64)</a:t>
                </a:r>
                <a:endParaRPr lang="fr-FR" sz="1200"/>
              </a:p>
            </c:rich>
          </c:tx>
          <c:layout>
            <c:manualLayout>
              <c:xMode val="edge"/>
              <c:yMode val="edge"/>
              <c:x val="6.2648361625323072E-3"/>
              <c:y val="6.2557137260023502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9784"/>
        <c:crossesAt val="1"/>
        <c:crossBetween val="midCat"/>
        <c:majorUnit val="5.000000000000001E-2"/>
      </c:valAx>
      <c:spPr>
        <a:noFill/>
        <a:ln w="25400">
          <a:solidFill>
            <a:srgbClr val="000000"/>
          </a:solidFill>
        </a:ln>
      </c:spPr>
    </c:plotArea>
    <c:legend>
      <c:legendPos val="l"/>
      <c:layout>
        <c:manualLayout>
          <c:xMode val="edge"/>
          <c:yMode val="edge"/>
          <c:x val="0.25894228863559404"/>
          <c:y val="7.7670542806425616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6. Women's Employment Rates, 1800-2025 </a:t>
            </a:r>
            <a:endParaRPr lang="fr-FR" sz="1600" b="0" baseline="0">
              <a:latin typeface="Arial" panose="020B0604020202020204" pitchFamily="34" charset="0"/>
              <a:cs typeface="Arial" panose="020B0604020202020204" pitchFamily="34" charset="0"/>
            </a:endParaRPr>
          </a:p>
        </c:rich>
      </c:tx>
      <c:layout>
        <c:manualLayout>
          <c:xMode val="edge"/>
          <c:yMode val="edge"/>
          <c:x val="0.19895307615154889"/>
          <c:y val="2.2033675640112139E-3"/>
        </c:manualLayout>
      </c:layout>
      <c:overlay val="0"/>
      <c:spPr>
        <a:noFill/>
        <a:ln w="25400">
          <a:noFill/>
        </a:ln>
      </c:spPr>
    </c:title>
    <c:autoTitleDeleted val="0"/>
    <c:plotArea>
      <c:layout>
        <c:manualLayout>
          <c:layoutTarget val="inner"/>
          <c:xMode val="edge"/>
          <c:yMode val="edge"/>
          <c:x val="0.10201659435329907"/>
          <c:y val="6.1171329365642214E-2"/>
          <c:w val="0.8427421816457285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0.47956755757331848</c:v>
              </c:pt>
              <c:pt idx="1">
                <c:v>0.47954833507537842</c:v>
              </c:pt>
              <c:pt idx="2">
                <c:v>0.47959426045417786</c:v>
              </c:pt>
              <c:pt idx="3">
                <c:v>0.47956427931785583</c:v>
              </c:pt>
              <c:pt idx="4">
                <c:v>0.47953066229820251</c:v>
              </c:pt>
              <c:pt idx="5">
                <c:v>0.47941538691520691</c:v>
              </c:pt>
              <c:pt idx="6">
                <c:v>0.47921496629714966</c:v>
              </c:pt>
              <c:pt idx="7">
                <c:v>0.47916531562805176</c:v>
              </c:pt>
              <c:pt idx="8">
                <c:v>0.47914588451385498</c:v>
              </c:pt>
              <c:pt idx="9">
                <c:v>0.4790617823600769</c:v>
              </c:pt>
              <c:pt idx="10">
                <c:v>0.47889900207519531</c:v>
              </c:pt>
              <c:pt idx="11">
                <c:v>0.47881823778152466</c:v>
              </c:pt>
              <c:pt idx="12">
                <c:v>0.47883486747741699</c:v>
              </c:pt>
              <c:pt idx="13">
                <c:v>0.47873646020889282</c:v>
              </c:pt>
              <c:pt idx="14">
                <c:v>0.47868287563323975</c:v>
              </c:pt>
              <c:pt idx="15">
                <c:v>0.47861424088478088</c:v>
              </c:pt>
              <c:pt idx="16">
                <c:v>0.47902396321296692</c:v>
              </c:pt>
              <c:pt idx="17">
                <c:v>0.47940286993980408</c:v>
              </c:pt>
              <c:pt idx="18">
                <c:v>0.47978395223617554</c:v>
              </c:pt>
              <c:pt idx="19">
                <c:v>0.48015829920768738</c:v>
              </c:pt>
              <c:pt idx="20">
                <c:v>0.48056110739707947</c:v>
              </c:pt>
              <c:pt idx="21">
                <c:v>0.48092064261436462</c:v>
              </c:pt>
              <c:pt idx="22">
                <c:v>0.48128238320350647</c:v>
              </c:pt>
              <c:pt idx="23">
                <c:v>0.48165062069892883</c:v>
              </c:pt>
              <c:pt idx="24">
                <c:v>0.48200616240501404</c:v>
              </c:pt>
              <c:pt idx="25">
                <c:v>0.48237419128417969</c:v>
              </c:pt>
              <c:pt idx="26">
                <c:v>0.4822600781917572</c:v>
              </c:pt>
              <c:pt idx="27">
                <c:v>0.48214903473854065</c:v>
              </c:pt>
              <c:pt idx="28">
                <c:v>0.48201021552085876</c:v>
              </c:pt>
              <c:pt idx="29">
                <c:v>0.48189321160316467</c:v>
              </c:pt>
              <c:pt idx="30">
                <c:v>0.48177051544189453</c:v>
              </c:pt>
              <c:pt idx="31">
                <c:v>0.4816926121711731</c:v>
              </c:pt>
              <c:pt idx="32">
                <c:v>0.48156279325485229</c:v>
              </c:pt>
              <c:pt idx="33">
                <c:v>0.4814334511756897</c:v>
              </c:pt>
              <c:pt idx="34">
                <c:v>0.48133322596549988</c:v>
              </c:pt>
              <c:pt idx="35">
                <c:v>0.48118424415588379</c:v>
              </c:pt>
              <c:pt idx="36">
                <c:v>0.48132893443107605</c:v>
              </c:pt>
              <c:pt idx="37">
                <c:v>0.48149266839027405</c:v>
              </c:pt>
              <c:pt idx="38">
                <c:v>0.48161700367927551</c:v>
              </c:pt>
              <c:pt idx="39">
                <c:v>0.48174074292182922</c:v>
              </c:pt>
              <c:pt idx="40">
                <c:v>0.48186370730400085</c:v>
              </c:pt>
              <c:pt idx="41">
                <c:v>0.48200172185897827</c:v>
              </c:pt>
              <c:pt idx="42">
                <c:v>0.48217689990997314</c:v>
              </c:pt>
              <c:pt idx="43">
                <c:v>0.48235204815864563</c:v>
              </c:pt>
              <c:pt idx="44">
                <c:v>0.48255833983421326</c:v>
              </c:pt>
              <c:pt idx="45">
                <c:v>0.48272261023521423</c:v>
              </c:pt>
              <c:pt idx="46">
                <c:v>0.48282334208488464</c:v>
              </c:pt>
              <c:pt idx="47">
                <c:v>0.48287636041641235</c:v>
              </c:pt>
              <c:pt idx="48">
                <c:v>0.48289379477500916</c:v>
              </c:pt>
              <c:pt idx="49">
                <c:v>0.48290461301803589</c:v>
              </c:pt>
              <c:pt idx="50">
                <c:v>0.48289766907691956</c:v>
              </c:pt>
              <c:pt idx="51">
                <c:v>0.48285269737243652</c:v>
              </c:pt>
              <c:pt idx="52">
                <c:v>0.48284712433815002</c:v>
              </c:pt>
              <c:pt idx="53">
                <c:v>0.48286235332489014</c:v>
              </c:pt>
              <c:pt idx="54">
                <c:v>0.48286870121955872</c:v>
              </c:pt>
              <c:pt idx="55">
                <c:v>0.48288694024085999</c:v>
              </c:pt>
              <c:pt idx="56">
                <c:v>0.48185107111930847</c:v>
              </c:pt>
              <c:pt idx="57">
                <c:v>0.4808158278465271</c:v>
              </c:pt>
              <c:pt idx="58">
                <c:v>0.47977426648139954</c:v>
              </c:pt>
              <c:pt idx="59">
                <c:v>0.47871309518814087</c:v>
              </c:pt>
              <c:pt idx="60">
                <c:v>0.47769784927368164</c:v>
              </c:pt>
              <c:pt idx="61">
                <c:v>0.47666344046592712</c:v>
              </c:pt>
              <c:pt idx="62">
                <c:v>0.47563666105270386</c:v>
              </c:pt>
              <c:pt idx="63">
                <c:v>0.47457733750343323</c:v>
              </c:pt>
              <c:pt idx="64">
                <c:v>0.47350198030471802</c:v>
              </c:pt>
              <c:pt idx="65">
                <c:v>0.47244834899902344</c:v>
              </c:pt>
              <c:pt idx="66">
                <c:v>0.47022750973701477</c:v>
              </c:pt>
              <c:pt idx="67">
                <c:v>0.46796724200248718</c:v>
              </c:pt>
              <c:pt idx="68">
                <c:v>0.46571850776672363</c:v>
              </c:pt>
              <c:pt idx="69">
                <c:v>0.46346533298492432</c:v>
              </c:pt>
              <c:pt idx="70">
                <c:v>0.46134153008460999</c:v>
              </c:pt>
              <c:pt idx="71">
                <c:v>0.45895576477050781</c:v>
              </c:pt>
              <c:pt idx="72">
                <c:v>0.45674446225166321</c:v>
              </c:pt>
              <c:pt idx="73">
                <c:v>0.45450633764266968</c:v>
              </c:pt>
              <c:pt idx="74">
                <c:v>0.45224130153656006</c:v>
              </c:pt>
              <c:pt idx="75">
                <c:v>0.44996702671051025</c:v>
              </c:pt>
              <c:pt idx="76">
                <c:v>0.44687625765800476</c:v>
              </c:pt>
              <c:pt idx="77">
                <c:v>0.44379210472106934</c:v>
              </c:pt>
              <c:pt idx="78">
                <c:v>0.44069346785545349</c:v>
              </c:pt>
              <c:pt idx="79">
                <c:v>0.43759241700172424</c:v>
              </c:pt>
              <c:pt idx="80">
                <c:v>0.43445298075675964</c:v>
              </c:pt>
              <c:pt idx="81">
                <c:v>0.43131363391876221</c:v>
              </c:pt>
              <c:pt idx="82">
                <c:v>0.42821061611175537</c:v>
              </c:pt>
              <c:pt idx="83">
                <c:v>0.42512074112892151</c:v>
              </c:pt>
              <c:pt idx="84">
                <c:v>0.4220288097858429</c:v>
              </c:pt>
              <c:pt idx="85">
                <c:v>0.41897127032279968</c:v>
              </c:pt>
              <c:pt idx="86">
                <c:v>0.41596415638923645</c:v>
              </c:pt>
              <c:pt idx="87">
                <c:v>0.41291865706443787</c:v>
              </c:pt>
              <c:pt idx="88">
                <c:v>0.40989366173744202</c:v>
              </c:pt>
              <c:pt idx="89">
                <c:v>0.40688589215278625</c:v>
              </c:pt>
              <c:pt idx="90">
                <c:v>0.40386685729026794</c:v>
              </c:pt>
              <c:pt idx="91">
                <c:v>0.40084743499755859</c:v>
              </c:pt>
              <c:pt idx="92">
                <c:v>0.39782854914665222</c:v>
              </c:pt>
              <c:pt idx="93">
                <c:v>0.39480128884315491</c:v>
              </c:pt>
              <c:pt idx="94">
                <c:v>0.39175388216972351</c:v>
              </c:pt>
              <c:pt idx="95">
                <c:v>0.3886725902557373</c:v>
              </c:pt>
              <c:pt idx="96">
                <c:v>0.38540533185005188</c:v>
              </c:pt>
              <c:pt idx="97">
                <c:v>0.38215219974517822</c:v>
              </c:pt>
              <c:pt idx="98">
                <c:v>0.37890258431434631</c:v>
              </c:pt>
              <c:pt idx="99">
                <c:v>0.37564805150032043</c:v>
              </c:pt>
              <c:pt idx="100">
                <c:v>0.37241044640541077</c:v>
              </c:pt>
              <c:pt idx="101">
                <c:v>0.36918026208877563</c:v>
              </c:pt>
              <c:pt idx="102">
                <c:v>0.36597302556037903</c:v>
              </c:pt>
              <c:pt idx="103">
                <c:v>0.36278480291366577</c:v>
              </c:pt>
              <c:pt idx="104">
                <c:v>0.35959401726722717</c:v>
              </c:pt>
              <c:pt idx="105">
                <c:v>0.35642808675765991</c:v>
              </c:pt>
              <c:pt idx="106">
                <c:v>0.3559117317199707</c:v>
              </c:pt>
              <c:pt idx="107">
                <c:v>0.35538023710250854</c:v>
              </c:pt>
              <c:pt idx="108">
                <c:v>0.35486552119255066</c:v>
              </c:pt>
              <c:pt idx="109">
                <c:v>0.35434284806251526</c:v>
              </c:pt>
              <c:pt idx="110">
                <c:v>0.35364902019500732</c:v>
              </c:pt>
              <c:pt idx="111">
                <c:v>0.35311734676361084</c:v>
              </c:pt>
              <c:pt idx="112">
                <c:v>0.35258692502975464</c:v>
              </c:pt>
              <c:pt idx="113">
                <c:v>0.35226944088935852</c:v>
              </c:pt>
              <c:pt idx="114">
                <c:v>0.35181549191474915</c:v>
              </c:pt>
              <c:pt idx="115">
                <c:v>0.35107585787773132</c:v>
              </c:pt>
              <c:pt idx="116">
                <c:v>0.35122665762901306</c:v>
              </c:pt>
              <c:pt idx="117">
                <c:v>0.35141327977180481</c:v>
              </c:pt>
              <c:pt idx="118">
                <c:v>0.3515753448009491</c:v>
              </c:pt>
              <c:pt idx="119">
                <c:v>0.35207554697990417</c:v>
              </c:pt>
              <c:pt idx="120">
                <c:v>0.35243484377861023</c:v>
              </c:pt>
              <c:pt idx="121">
                <c:v>0.35268113017082214</c:v>
              </c:pt>
              <c:pt idx="122">
                <c:v>0.35263743996620178</c:v>
              </c:pt>
              <c:pt idx="123">
                <c:v>0.35290998220443726</c:v>
              </c:pt>
              <c:pt idx="124">
                <c:v>0.35314732789993286</c:v>
              </c:pt>
              <c:pt idx="125">
                <c:v>0.3533320426940918</c:v>
              </c:pt>
              <c:pt idx="126">
                <c:v>0.35271185636520386</c:v>
              </c:pt>
              <c:pt idx="127">
                <c:v>0.35209539532661438</c:v>
              </c:pt>
              <c:pt idx="128">
                <c:v>0.35149818658828735</c:v>
              </c:pt>
              <c:pt idx="129">
                <c:v>0.35089701414108276</c:v>
              </c:pt>
              <c:pt idx="130">
                <c:v>0.35032331943511963</c:v>
              </c:pt>
              <c:pt idx="131">
                <c:v>0.3497568666934967</c:v>
              </c:pt>
              <c:pt idx="132">
                <c:v>0.34917208552360535</c:v>
              </c:pt>
              <c:pt idx="133">
                <c:v>0.34859821200370789</c:v>
              </c:pt>
              <c:pt idx="134">
                <c:v>0.34804823994636536</c:v>
              </c:pt>
              <c:pt idx="135">
                <c:v>0.34751328825950623</c:v>
              </c:pt>
              <c:pt idx="136">
                <c:v>0.34806287288665771</c:v>
              </c:pt>
              <c:pt idx="137">
                <c:v>0.34861311316490173</c:v>
              </c:pt>
              <c:pt idx="138">
                <c:v>0.34914290904998779</c:v>
              </c:pt>
              <c:pt idx="139">
                <c:v>0.34963324666023254</c:v>
              </c:pt>
              <c:pt idx="140">
                <c:v>0.3501737117767334</c:v>
              </c:pt>
              <c:pt idx="141">
                <c:v>0.35072702169418335</c:v>
              </c:pt>
              <c:pt idx="142">
                <c:v>0.35129350423812866</c:v>
              </c:pt>
              <c:pt idx="143">
                <c:v>0.35187339782714844</c:v>
              </c:pt>
              <c:pt idx="144">
                <c:v>0.35246658325195313</c:v>
              </c:pt>
              <c:pt idx="145">
                <c:v>0.35307285189628601</c:v>
              </c:pt>
              <c:pt idx="146">
                <c:v>0.35808935761451721</c:v>
              </c:pt>
              <c:pt idx="147">
                <c:v>0.36310768127441406</c:v>
              </c:pt>
              <c:pt idx="148">
                <c:v>0.36812573671340942</c:v>
              </c:pt>
              <c:pt idx="149">
                <c:v>0.37314358353614807</c:v>
              </c:pt>
              <c:pt idx="150">
                <c:v>0.37816208600997925</c:v>
              </c:pt>
              <c:pt idx="151">
                <c:v>0.3831552267074585</c:v>
              </c:pt>
              <c:pt idx="152">
                <c:v>0.38814845681190491</c:v>
              </c:pt>
              <c:pt idx="153">
                <c:v>0.39314275979995728</c:v>
              </c:pt>
              <c:pt idx="154">
                <c:v>0.39813804626464844</c:v>
              </c:pt>
              <c:pt idx="155">
                <c:v>0.40313372015953064</c:v>
              </c:pt>
              <c:pt idx="156">
                <c:v>0.4031296968460083</c:v>
              </c:pt>
              <c:pt idx="157">
                <c:v>0.40312615036964417</c:v>
              </c:pt>
              <c:pt idx="158">
                <c:v>0.40312287211418152</c:v>
              </c:pt>
              <c:pt idx="159">
                <c:v>0.40311920642852783</c:v>
              </c:pt>
              <c:pt idx="160">
                <c:v>0.40311518311500549</c:v>
              </c:pt>
              <c:pt idx="161">
                <c:v>0.40311148762702942</c:v>
              </c:pt>
              <c:pt idx="162">
                <c:v>0.40310809016227722</c:v>
              </c:pt>
              <c:pt idx="163">
                <c:v>0.4031042754650116</c:v>
              </c:pt>
              <c:pt idx="164">
                <c:v>0.40309908986091614</c:v>
              </c:pt>
              <c:pt idx="165">
                <c:v>0.40309315919876099</c:v>
              </c:pt>
              <c:pt idx="166">
                <c:v>0.4030870795249939</c:v>
              </c:pt>
              <c:pt idx="167">
                <c:v>0.40307968854904175</c:v>
              </c:pt>
              <c:pt idx="168">
                <c:v>0.40307191014289856</c:v>
              </c:pt>
              <c:pt idx="169">
                <c:v>0.40306451916694641</c:v>
              </c:pt>
              <c:pt idx="170">
                <c:v>0.40305647253990173</c:v>
              </c:pt>
              <c:pt idx="171">
                <c:v>0.40304985642433167</c:v>
              </c:pt>
              <c:pt idx="172">
                <c:v>0.40304568409919739</c:v>
              </c:pt>
              <c:pt idx="173">
                <c:v>0.40304237604141235</c:v>
              </c:pt>
              <c:pt idx="174">
                <c:v>0.40303993225097656</c:v>
              </c:pt>
              <c:pt idx="175">
                <c:v>0.4030383825302124</c:v>
              </c:pt>
              <c:pt idx="176">
                <c:v>0.40831190347671509</c:v>
              </c:pt>
              <c:pt idx="177">
                <c:v>0.41356602311134338</c:v>
              </c:pt>
              <c:pt idx="178">
                <c:v>0.41879704594612122</c:v>
              </c:pt>
              <c:pt idx="179">
                <c:v>0.42399898171424866</c:v>
              </c:pt>
              <c:pt idx="180">
                <c:v>0.42917695641517639</c:v>
              </c:pt>
              <c:pt idx="181">
                <c:v>0.43434989452362061</c:v>
              </c:pt>
              <c:pt idx="182">
                <c:v>0.43953567743301392</c:v>
              </c:pt>
              <c:pt idx="183">
                <c:v>0.44472241401672363</c:v>
              </c:pt>
              <c:pt idx="184">
                <c:v>0.44986474514007568</c:v>
              </c:pt>
              <c:pt idx="185">
                <c:v>0.45497861504554749</c:v>
              </c:pt>
              <c:pt idx="186">
                <c:v>0.46568211913108826</c:v>
              </c:pt>
              <c:pt idx="187">
                <c:v>0.47638428211212158</c:v>
              </c:pt>
              <c:pt idx="188">
                <c:v>0.48712742328643799</c:v>
              </c:pt>
              <c:pt idx="189">
                <c:v>0.49785810708999634</c:v>
              </c:pt>
              <c:pt idx="190">
                <c:v>0.50853890180587769</c:v>
              </c:pt>
              <c:pt idx="191">
                <c:v>0.51912808418273926</c:v>
              </c:pt>
              <c:pt idx="192">
                <c:v>0.52960503101348877</c:v>
              </c:pt>
              <c:pt idx="193">
                <c:v>0.54012024402618408</c:v>
              </c:pt>
              <c:pt idx="194">
                <c:v>0.55073940753936768</c:v>
              </c:pt>
              <c:pt idx="195">
                <c:v>0.56143927574157715</c:v>
              </c:pt>
              <c:pt idx="196">
                <c:v>0.55481958389282227</c:v>
              </c:pt>
              <c:pt idx="197">
                <c:v>0.54820948839187622</c:v>
              </c:pt>
              <c:pt idx="198">
                <c:v>0.54153627157211304</c:v>
              </c:pt>
              <c:pt idx="199">
                <c:v>0.53484886884689331</c:v>
              </c:pt>
              <c:pt idx="200">
                <c:v>0.52825427055358887</c:v>
              </c:pt>
              <c:pt idx="201">
                <c:v>0.5216708779335022</c:v>
              </c:pt>
              <c:pt idx="202">
                <c:v>0.51501411199569702</c:v>
              </c:pt>
              <c:pt idx="203">
                <c:v>0.50830334424972534</c:v>
              </c:pt>
              <c:pt idx="204">
                <c:v>0.50165486335754395</c:v>
              </c:pt>
              <c:pt idx="205">
                <c:v>0.49515083432197571</c:v>
              </c:pt>
              <c:pt idx="206">
                <c:v>0.50474345684051514</c:v>
              </c:pt>
              <c:pt idx="207">
                <c:v>0.51425153017044067</c:v>
              </c:pt>
              <c:pt idx="208">
                <c:v>0.52384316921234131</c:v>
              </c:pt>
              <c:pt idx="209">
                <c:v>0.53350979089736938</c:v>
              </c:pt>
              <c:pt idx="210">
                <c:v>0.54331070184707642</c:v>
              </c:pt>
              <c:pt idx="211">
                <c:v>0.55319827795028687</c:v>
              </c:pt>
              <c:pt idx="212">
                <c:v>0.56304502487182617</c:v>
              </c:pt>
              <c:pt idx="213">
                <c:v>0.57293874025344849</c:v>
              </c:pt>
              <c:pt idx="214">
                <c:v>0.58294445276260376</c:v>
              </c:pt>
              <c:pt idx="215">
                <c:v>0.59301519393920898</c:v>
              </c:pt>
              <c:pt idx="216">
                <c:v>0.59872937202453613</c:v>
              </c:pt>
              <c:pt idx="217">
                <c:v>0.60436218976974487</c:v>
              </c:pt>
              <c:pt idx="218">
                <c:v>0.60993671417236328</c:v>
              </c:pt>
              <c:pt idx="219">
                <c:v>0.61544889211654663</c:v>
              </c:pt>
              <c:pt idx="220">
                <c:v>0.62090378999710083</c:v>
              </c:pt>
              <c:pt idx="221">
                <c:v>0.62635403871536255</c:v>
              </c:pt>
              <c:pt idx="222">
                <c:v>0.63177847862243652</c:v>
              </c:pt>
              <c:pt idx="223">
                <c:v>0.63720858097076416</c:v>
              </c:pt>
              <c:pt idx="224">
                <c:v>0.64265710115432739</c:v>
              </c:pt>
              <c:pt idx="225">
                <c:v>0.64807993173599243</c:v>
              </c:pt>
            </c:numLit>
          </c:val>
          <c:smooth val="1"/>
          <c:extLst xmlns:c16r2="http://schemas.microsoft.com/office/drawing/2015/06/chart">
            <c:ext xmlns:c16="http://schemas.microsoft.com/office/drawing/2014/chart" uri="{C3380CC4-5D6E-409C-BE32-E72D297353CC}">
              <c16:uniqueId val="{00000000-B137-4FD1-A2B1-2787087BEE59}"/>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0.50168204307556152</c:v>
              </c:pt>
              <c:pt idx="1">
                <c:v>0.50184231996536255</c:v>
              </c:pt>
              <c:pt idx="2">
                <c:v>0.5019957423210144</c:v>
              </c:pt>
              <c:pt idx="3">
                <c:v>0.50214946269989014</c:v>
              </c:pt>
              <c:pt idx="4">
                <c:v>0.50229924917221069</c:v>
              </c:pt>
              <c:pt idx="5">
                <c:v>0.50244832038879395</c:v>
              </c:pt>
              <c:pt idx="6">
                <c:v>0.50259655714035034</c:v>
              </c:pt>
              <c:pt idx="7">
                <c:v>0.50274312496185303</c:v>
              </c:pt>
              <c:pt idx="8">
                <c:v>0.50287711620330811</c:v>
              </c:pt>
              <c:pt idx="9">
                <c:v>0.50300419330596924</c:v>
              </c:pt>
              <c:pt idx="10">
                <c:v>0.50312668085098267</c:v>
              </c:pt>
              <c:pt idx="11">
                <c:v>0.50321310758590698</c:v>
              </c:pt>
              <c:pt idx="12">
                <c:v>0.50333797931671143</c:v>
              </c:pt>
              <c:pt idx="13">
                <c:v>0.50345373153686523</c:v>
              </c:pt>
              <c:pt idx="14">
                <c:v>0.50356525182723999</c:v>
              </c:pt>
              <c:pt idx="15">
                <c:v>0.50367122888565063</c:v>
              </c:pt>
              <c:pt idx="16">
                <c:v>0.50382620096206665</c:v>
              </c:pt>
              <c:pt idx="17">
                <c:v>0.5040055513381958</c:v>
              </c:pt>
              <c:pt idx="18">
                <c:v>0.50418508052825928</c:v>
              </c:pt>
              <c:pt idx="19">
                <c:v>0.50435912609100342</c:v>
              </c:pt>
              <c:pt idx="20">
                <c:v>0.50452780723571777</c:v>
              </c:pt>
              <c:pt idx="21">
                <c:v>0.50463563203811646</c:v>
              </c:pt>
              <c:pt idx="22">
                <c:v>0.50474274158477783</c:v>
              </c:pt>
              <c:pt idx="23">
                <c:v>0.50484418869018555</c:v>
              </c:pt>
              <c:pt idx="24">
                <c:v>0.50492602586746216</c:v>
              </c:pt>
              <c:pt idx="25">
                <c:v>0.50501316785812378</c:v>
              </c:pt>
              <c:pt idx="26">
                <c:v>0.50509947538375854</c:v>
              </c:pt>
              <c:pt idx="27">
                <c:v>0.50517904758453369</c:v>
              </c:pt>
              <c:pt idx="28">
                <c:v>0.50525355339050293</c:v>
              </c:pt>
              <c:pt idx="29">
                <c:v>0.50532162189483643</c:v>
              </c:pt>
              <c:pt idx="30">
                <c:v>0.50537198781967163</c:v>
              </c:pt>
              <c:pt idx="31">
                <c:v>0.50537478923797607</c:v>
              </c:pt>
              <c:pt idx="32">
                <c:v>0.50539785623550415</c:v>
              </c:pt>
              <c:pt idx="33">
                <c:v>0.50539517402648926</c:v>
              </c:pt>
              <c:pt idx="34">
                <c:v>0.50539648532867432</c:v>
              </c:pt>
              <c:pt idx="35">
                <c:v>0.50538474321365356</c:v>
              </c:pt>
              <c:pt idx="36">
                <c:v>0.501198410987854</c:v>
              </c:pt>
              <c:pt idx="37">
                <c:v>0.4970276951789856</c:v>
              </c:pt>
              <c:pt idx="38">
                <c:v>0.49283021688461304</c:v>
              </c:pt>
              <c:pt idx="39">
                <c:v>0.48862305283546448</c:v>
              </c:pt>
              <c:pt idx="40">
                <c:v>0.48441752791404724</c:v>
              </c:pt>
              <c:pt idx="41">
                <c:v>0.48017236590385437</c:v>
              </c:pt>
              <c:pt idx="42">
                <c:v>0.47599032521247864</c:v>
              </c:pt>
              <c:pt idx="43">
                <c:v>0.47181570529937744</c:v>
              </c:pt>
              <c:pt idx="44">
                <c:v>0.46762844920158386</c:v>
              </c:pt>
              <c:pt idx="45">
                <c:v>0.46344387531280518</c:v>
              </c:pt>
              <c:pt idx="46">
                <c:v>0.46312785148620605</c:v>
              </c:pt>
              <c:pt idx="47">
                <c:v>0.46282291412353516</c:v>
              </c:pt>
              <c:pt idx="48">
                <c:v>0.46251261234283447</c:v>
              </c:pt>
              <c:pt idx="49">
                <c:v>0.46218845248222351</c:v>
              </c:pt>
              <c:pt idx="50">
                <c:v>0.4618740975856781</c:v>
              </c:pt>
              <c:pt idx="51">
                <c:v>0.46152591705322266</c:v>
              </c:pt>
              <c:pt idx="52">
                <c:v>0.46124807000160217</c:v>
              </c:pt>
              <c:pt idx="53">
                <c:v>0.46094366908073425</c:v>
              </c:pt>
              <c:pt idx="54">
                <c:v>0.46062397956848145</c:v>
              </c:pt>
              <c:pt idx="55">
                <c:v>0.46026888489723206</c:v>
              </c:pt>
              <c:pt idx="56">
                <c:v>0.45717146992683411</c:v>
              </c:pt>
              <c:pt idx="57">
                <c:v>0.4540574848651886</c:v>
              </c:pt>
              <c:pt idx="58">
                <c:v>0.4509427547454834</c:v>
              </c:pt>
              <c:pt idx="59">
                <c:v>0.44782432913780212</c:v>
              </c:pt>
              <c:pt idx="60">
                <c:v>0.44469720125198364</c:v>
              </c:pt>
              <c:pt idx="61">
                <c:v>0.44149315357208252</c:v>
              </c:pt>
              <c:pt idx="62">
                <c:v>0.43852189183235168</c:v>
              </c:pt>
              <c:pt idx="63">
                <c:v>0.43551456928253174</c:v>
              </c:pt>
              <c:pt idx="64">
                <c:v>0.43248441815376282</c:v>
              </c:pt>
              <c:pt idx="65">
                <c:v>0.42945551872253418</c:v>
              </c:pt>
              <c:pt idx="66">
                <c:v>0.42814984917640686</c:v>
              </c:pt>
              <c:pt idx="67">
                <c:v>0.42687103152275085</c:v>
              </c:pt>
              <c:pt idx="68">
                <c:v>0.42551475763320923</c:v>
              </c:pt>
              <c:pt idx="69">
                <c:v>0.42414247989654541</c:v>
              </c:pt>
              <c:pt idx="70">
                <c:v>0.42274078726768494</c:v>
              </c:pt>
              <c:pt idx="71">
                <c:v>0.42135146260261536</c:v>
              </c:pt>
              <c:pt idx="72">
                <c:v>0.42001259326934814</c:v>
              </c:pt>
              <c:pt idx="73">
                <c:v>0.41866341233253479</c:v>
              </c:pt>
              <c:pt idx="74">
                <c:v>0.41730773448944092</c:v>
              </c:pt>
              <c:pt idx="75">
                <c:v>0.41595155000686646</c:v>
              </c:pt>
              <c:pt idx="76">
                <c:v>0.41246798634529114</c:v>
              </c:pt>
              <c:pt idx="77">
                <c:v>0.40896692872047424</c:v>
              </c:pt>
              <c:pt idx="78">
                <c:v>0.40546062588691711</c:v>
              </c:pt>
              <c:pt idx="79">
                <c:v>0.401917964220047</c:v>
              </c:pt>
              <c:pt idx="80">
                <c:v>0.3983880877494812</c:v>
              </c:pt>
              <c:pt idx="81">
                <c:v>0.3948674201965332</c:v>
              </c:pt>
              <c:pt idx="82">
                <c:v>0.39148640632629395</c:v>
              </c:pt>
              <c:pt idx="83">
                <c:v>0.38807019591331482</c:v>
              </c:pt>
              <c:pt idx="84">
                <c:v>0.3846169114112854</c:v>
              </c:pt>
              <c:pt idx="85">
                <c:v>0.38118487596511841</c:v>
              </c:pt>
              <c:pt idx="86">
                <c:v>0.38157284259796143</c:v>
              </c:pt>
              <c:pt idx="87">
                <c:v>0.38193702697753906</c:v>
              </c:pt>
              <c:pt idx="88">
                <c:v>0.38233143091201782</c:v>
              </c:pt>
              <c:pt idx="89">
                <c:v>0.38275596499443054</c:v>
              </c:pt>
              <c:pt idx="90">
                <c:v>0.38313889503479004</c:v>
              </c:pt>
              <c:pt idx="91">
                <c:v>0.38350647687911987</c:v>
              </c:pt>
              <c:pt idx="92">
                <c:v>0.38397505879402161</c:v>
              </c:pt>
              <c:pt idx="93">
                <c:v>0.38446855545043945</c:v>
              </c:pt>
              <c:pt idx="94">
                <c:v>0.38492342829704285</c:v>
              </c:pt>
              <c:pt idx="95">
                <c:v>0.38530868291854858</c:v>
              </c:pt>
              <c:pt idx="96">
                <c:v>0.3881867527961731</c:v>
              </c:pt>
              <c:pt idx="97">
                <c:v>0.39109575748443604</c:v>
              </c:pt>
              <c:pt idx="98">
                <c:v>0.39399027824401855</c:v>
              </c:pt>
              <c:pt idx="99">
                <c:v>0.3968760073184967</c:v>
              </c:pt>
              <c:pt idx="100">
                <c:v>0.39978691935539246</c:v>
              </c:pt>
              <c:pt idx="101">
                <c:v>0.40264886617660522</c:v>
              </c:pt>
              <c:pt idx="102">
                <c:v>0.40564772486686707</c:v>
              </c:pt>
              <c:pt idx="103">
                <c:v>0.40855923295021057</c:v>
              </c:pt>
              <c:pt idx="104">
                <c:v>0.4114321768283844</c:v>
              </c:pt>
              <c:pt idx="105">
                <c:v>0.41432815790176392</c:v>
              </c:pt>
              <c:pt idx="106">
                <c:v>0.41626429557800293</c:v>
              </c:pt>
              <c:pt idx="107">
                <c:v>0.41784673929214478</c:v>
              </c:pt>
              <c:pt idx="108">
                <c:v>0.41959637403488159</c:v>
              </c:pt>
              <c:pt idx="109">
                <c:v>0.42141377925872803</c:v>
              </c:pt>
              <c:pt idx="110">
                <c:v>0.42323112487792969</c:v>
              </c:pt>
              <c:pt idx="111">
                <c:v>0.42491167783737183</c:v>
              </c:pt>
              <c:pt idx="112">
                <c:v>0.42659235000610352</c:v>
              </c:pt>
              <c:pt idx="113">
                <c:v>0.42828786373138428</c:v>
              </c:pt>
              <c:pt idx="114">
                <c:v>0.43006652593612671</c:v>
              </c:pt>
              <c:pt idx="115">
                <c:v>0.43200603127479553</c:v>
              </c:pt>
              <c:pt idx="116">
                <c:v>0.43928563594818115</c:v>
              </c:pt>
              <c:pt idx="117">
                <c:v>0.44643107056617737</c:v>
              </c:pt>
              <c:pt idx="118">
                <c:v>0.45328381657600403</c:v>
              </c:pt>
              <c:pt idx="119">
                <c:v>0.46007320284843445</c:v>
              </c:pt>
              <c:pt idx="120">
                <c:v>0.4669920802116394</c:v>
              </c:pt>
              <c:pt idx="121">
                <c:v>0.47394758462905884</c:v>
              </c:pt>
              <c:pt idx="122">
                <c:v>0.48093172907829285</c:v>
              </c:pt>
              <c:pt idx="123">
                <c:v>0.48805701732635498</c:v>
              </c:pt>
              <c:pt idx="124">
                <c:v>0.49515753984451294</c:v>
              </c:pt>
              <c:pt idx="125">
                <c:v>0.50215590000152588</c:v>
              </c:pt>
              <c:pt idx="126">
                <c:v>0.49662402272224426</c:v>
              </c:pt>
              <c:pt idx="127">
                <c:v>0.49106413125991821</c:v>
              </c:pt>
              <c:pt idx="128">
                <c:v>0.48549196124076843</c:v>
              </c:pt>
              <c:pt idx="129">
                <c:v>0.47991353273391724</c:v>
              </c:pt>
              <c:pt idx="130">
                <c:v>0.47437509894371033</c:v>
              </c:pt>
              <c:pt idx="131">
                <c:v>0.46889001131057739</c:v>
              </c:pt>
              <c:pt idx="132">
                <c:v>0.46339580416679382</c:v>
              </c:pt>
              <c:pt idx="133">
                <c:v>0.45790413022041321</c:v>
              </c:pt>
              <c:pt idx="134">
                <c:v>0.4524405300617218</c:v>
              </c:pt>
              <c:pt idx="135">
                <c:v>0.446978360414505</c:v>
              </c:pt>
              <c:pt idx="136">
                <c:v>0.43573975563049316</c:v>
              </c:pt>
              <c:pt idx="137">
                <c:v>0.42452260851860046</c:v>
              </c:pt>
              <c:pt idx="138">
                <c:v>0.41332074999809265</c:v>
              </c:pt>
              <c:pt idx="139">
                <c:v>0.40213963389396667</c:v>
              </c:pt>
              <c:pt idx="140">
                <c:v>0.39094987511634827</c:v>
              </c:pt>
              <c:pt idx="141">
                <c:v>0.37966731190681458</c:v>
              </c:pt>
              <c:pt idx="142">
                <c:v>0.36841905117034912</c:v>
              </c:pt>
              <c:pt idx="143">
                <c:v>0.3571714460849762</c:v>
              </c:pt>
              <c:pt idx="144">
                <c:v>0.34592324495315552</c:v>
              </c:pt>
              <c:pt idx="145">
                <c:v>0.33467447757720947</c:v>
              </c:pt>
              <c:pt idx="146">
                <c:v>0.33823251724243164</c:v>
              </c:pt>
              <c:pt idx="147">
                <c:v>0.34179183840751648</c:v>
              </c:pt>
              <c:pt idx="148">
                <c:v>0.3453524112701416</c:v>
              </c:pt>
              <c:pt idx="149">
                <c:v>0.34891423583030701</c:v>
              </c:pt>
              <c:pt idx="150">
                <c:v>0.35247725248336792</c:v>
              </c:pt>
              <c:pt idx="151">
                <c:v>0.35602152347564697</c:v>
              </c:pt>
              <c:pt idx="152">
                <c:v>0.3595680296421051</c:v>
              </c:pt>
              <c:pt idx="153">
                <c:v>0.36311960220336914</c:v>
              </c:pt>
              <c:pt idx="154">
                <c:v>0.36667612195014954</c:v>
              </c:pt>
              <c:pt idx="155">
                <c:v>0.37023741006851196</c:v>
              </c:pt>
              <c:pt idx="156">
                <c:v>0.37431961297988892</c:v>
              </c:pt>
              <c:pt idx="157">
                <c:v>0.37838608026504517</c:v>
              </c:pt>
              <c:pt idx="158">
                <c:v>0.38244414329528809</c:v>
              </c:pt>
              <c:pt idx="159">
                <c:v>0.3864971399307251</c:v>
              </c:pt>
              <c:pt idx="160">
                <c:v>0.39054211974143982</c:v>
              </c:pt>
              <c:pt idx="161">
                <c:v>0.39459133148193359</c:v>
              </c:pt>
              <c:pt idx="162">
                <c:v>0.39865231513977051</c:v>
              </c:pt>
              <c:pt idx="163">
                <c:v>0.40270596742630005</c:v>
              </c:pt>
              <c:pt idx="164">
                <c:v>0.40674272179603577</c:v>
              </c:pt>
              <c:pt idx="165">
                <c:v>0.41075575351715088</c:v>
              </c:pt>
              <c:pt idx="166">
                <c:v>0.41853812336921692</c:v>
              </c:pt>
              <c:pt idx="167">
                <c:v>0.42633780837059021</c:v>
              </c:pt>
              <c:pt idx="168">
                <c:v>0.43415269255638123</c:v>
              </c:pt>
              <c:pt idx="169">
                <c:v>0.44197598099708557</c:v>
              </c:pt>
              <c:pt idx="170">
                <c:v>0.44978314638137817</c:v>
              </c:pt>
              <c:pt idx="171">
                <c:v>0.45759034156799316</c:v>
              </c:pt>
              <c:pt idx="172">
                <c:v>0.46542784571647644</c:v>
              </c:pt>
              <c:pt idx="173">
                <c:v>0.4732755720615387</c:v>
              </c:pt>
              <c:pt idx="174">
                <c:v>0.48111718893051147</c:v>
              </c:pt>
              <c:pt idx="175">
                <c:v>0.48896375298500061</c:v>
              </c:pt>
              <c:pt idx="176">
                <c:v>0.49807295203208923</c:v>
              </c:pt>
              <c:pt idx="177">
                <c:v>0.50717824697494507</c:v>
              </c:pt>
              <c:pt idx="178">
                <c:v>0.51627355813980103</c:v>
              </c:pt>
              <c:pt idx="179">
                <c:v>0.52535951137542725</c:v>
              </c:pt>
              <c:pt idx="180">
                <c:v>0.53442662954330444</c:v>
              </c:pt>
              <c:pt idx="181">
                <c:v>0.54347044229507446</c:v>
              </c:pt>
              <c:pt idx="182">
                <c:v>0.55249804258346558</c:v>
              </c:pt>
              <c:pt idx="183">
                <c:v>0.56151729822158813</c:v>
              </c:pt>
              <c:pt idx="184">
                <c:v>0.57053273916244507</c:v>
              </c:pt>
              <c:pt idx="185">
                <c:v>0.57954269647598267</c:v>
              </c:pt>
              <c:pt idx="186">
                <c:v>0.58587831258773804</c:v>
              </c:pt>
              <c:pt idx="187">
                <c:v>0.59219688177108765</c:v>
              </c:pt>
              <c:pt idx="188">
                <c:v>0.59850424528121948</c:v>
              </c:pt>
              <c:pt idx="189">
                <c:v>0.60480958223342896</c:v>
              </c:pt>
              <c:pt idx="190">
                <c:v>0.61112898588180542</c:v>
              </c:pt>
              <c:pt idx="191">
                <c:v>0.61746442317962646</c:v>
              </c:pt>
              <c:pt idx="192">
                <c:v>0.62380915880203247</c:v>
              </c:pt>
              <c:pt idx="193">
                <c:v>0.63016378879547119</c:v>
              </c:pt>
              <c:pt idx="194">
                <c:v>0.63652092218399048</c:v>
              </c:pt>
              <c:pt idx="195">
                <c:v>0.6428753137588501</c:v>
              </c:pt>
              <c:pt idx="196">
                <c:v>0.64438778162002563</c:v>
              </c:pt>
              <c:pt idx="197">
                <c:v>0.64591437578201294</c:v>
              </c:pt>
              <c:pt idx="198">
                <c:v>0.6474568247795105</c:v>
              </c:pt>
              <c:pt idx="199">
                <c:v>0.64900994300842285</c:v>
              </c:pt>
              <c:pt idx="200">
                <c:v>0.65057468414306641</c:v>
              </c:pt>
              <c:pt idx="201">
                <c:v>0.65215647220611572</c:v>
              </c:pt>
              <c:pt idx="202">
                <c:v>0.65375345945358276</c:v>
              </c:pt>
              <c:pt idx="203">
                <c:v>0.65536290407180786</c:v>
              </c:pt>
              <c:pt idx="204">
                <c:v>0.65698540210723877</c:v>
              </c:pt>
              <c:pt idx="205">
                <c:v>0.65862041711807251</c:v>
              </c:pt>
              <c:pt idx="206">
                <c:v>0.65687817335128784</c:v>
              </c:pt>
              <c:pt idx="207">
                <c:v>0.65512704849243164</c:v>
              </c:pt>
              <c:pt idx="208">
                <c:v>0.65337085723876953</c:v>
              </c:pt>
              <c:pt idx="209">
                <c:v>0.65161162614822388</c:v>
              </c:pt>
              <c:pt idx="210">
                <c:v>0.64984250068664551</c:v>
              </c:pt>
              <c:pt idx="211">
                <c:v>0.64805972576141357</c:v>
              </c:pt>
              <c:pt idx="212">
                <c:v>0.6462673544883728</c:v>
              </c:pt>
              <c:pt idx="213">
                <c:v>0.64446622133255005</c:v>
              </c:pt>
              <c:pt idx="214">
                <c:v>0.64265507459640503</c:v>
              </c:pt>
              <c:pt idx="215">
                <c:v>0.64083683490753174</c:v>
              </c:pt>
              <c:pt idx="216">
                <c:v>0.64251309633255005</c:v>
              </c:pt>
              <c:pt idx="217">
                <c:v>0.64420610666275024</c:v>
              </c:pt>
              <c:pt idx="218">
                <c:v>0.6459052562713623</c:v>
              </c:pt>
              <c:pt idx="219">
                <c:v>0.64760464429855347</c:v>
              </c:pt>
              <c:pt idx="220">
                <c:v>0.6492847204208374</c:v>
              </c:pt>
              <c:pt idx="221">
                <c:v>0.65094631910324097</c:v>
              </c:pt>
              <c:pt idx="222">
                <c:v>0.65263271331787109</c:v>
              </c:pt>
              <c:pt idx="223">
                <c:v>0.65434253215789795</c:v>
              </c:pt>
              <c:pt idx="224">
                <c:v>0.65602803230285645</c:v>
              </c:pt>
              <c:pt idx="225">
                <c:v>0.65771603584289551</c:v>
              </c:pt>
            </c:numLit>
          </c:val>
          <c:smooth val="0"/>
          <c:extLst xmlns:c16r2="http://schemas.microsoft.com/office/drawing/2015/06/chart">
            <c:ext xmlns:c16="http://schemas.microsoft.com/office/drawing/2014/chart" uri="{C3380CC4-5D6E-409C-BE32-E72D297353CC}">
              <c16:uniqueId val="{00000001-B137-4FD1-A2B1-2787087BEE59}"/>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0.46093150973320007</c:v>
              </c:pt>
              <c:pt idx="1">
                <c:v>0.46088787913322449</c:v>
              </c:pt>
              <c:pt idx="2">
                <c:v>0.46084520220756531</c:v>
              </c:pt>
              <c:pt idx="3">
                <c:v>0.46080192923545837</c:v>
              </c:pt>
              <c:pt idx="4">
                <c:v>0.46075832843780518</c:v>
              </c:pt>
              <c:pt idx="5">
                <c:v>0.46071407198905945</c:v>
              </c:pt>
              <c:pt idx="6">
                <c:v>0.46066921949386597</c:v>
              </c:pt>
              <c:pt idx="7">
                <c:v>0.46062397956848145</c:v>
              </c:pt>
              <c:pt idx="8">
                <c:v>0.46057784557342529</c:v>
              </c:pt>
              <c:pt idx="9">
                <c:v>0.46062001585960388</c:v>
              </c:pt>
              <c:pt idx="10">
                <c:v>0.4606623649597168</c:v>
              </c:pt>
              <c:pt idx="11">
                <c:v>0.46059545874595642</c:v>
              </c:pt>
              <c:pt idx="12">
                <c:v>0.46052750945091248</c:v>
              </c:pt>
              <c:pt idx="13">
                <c:v>0.460458904504776</c:v>
              </c:pt>
              <c:pt idx="14">
                <c:v>0.46039107441902161</c:v>
              </c:pt>
              <c:pt idx="15">
                <c:v>0.46032333374023438</c:v>
              </c:pt>
              <c:pt idx="16">
                <c:v>0.46025487780570984</c:v>
              </c:pt>
              <c:pt idx="17">
                <c:v>0.46018511056900024</c:v>
              </c:pt>
              <c:pt idx="18">
                <c:v>0.46011796593666077</c:v>
              </c:pt>
              <c:pt idx="19">
                <c:v>0.46004700660705566</c:v>
              </c:pt>
              <c:pt idx="20">
                <c:v>0.4599137008190155</c:v>
              </c:pt>
              <c:pt idx="21">
                <c:v>0.46001666784286499</c:v>
              </c:pt>
              <c:pt idx="22">
                <c:v>0.46009156107902527</c:v>
              </c:pt>
              <c:pt idx="23">
                <c:v>0.4601665735244751</c:v>
              </c:pt>
              <c:pt idx="24">
                <c:v>0.46024185419082642</c:v>
              </c:pt>
              <c:pt idx="25">
                <c:v>0.46031752228736877</c:v>
              </c:pt>
              <c:pt idx="26">
                <c:v>0.45620647072792053</c:v>
              </c:pt>
              <c:pt idx="27">
                <c:v>0.45209425687789917</c:v>
              </c:pt>
              <c:pt idx="28">
                <c:v>0.44798067212104797</c:v>
              </c:pt>
              <c:pt idx="29">
                <c:v>0.44385427236557007</c:v>
              </c:pt>
              <c:pt idx="30">
                <c:v>0.43976688385009766</c:v>
              </c:pt>
              <c:pt idx="31">
                <c:v>0.43536657094955444</c:v>
              </c:pt>
              <c:pt idx="32">
                <c:v>0.43096470832824707</c:v>
              </c:pt>
              <c:pt idx="33">
                <c:v>0.42656978964805603</c:v>
              </c:pt>
              <c:pt idx="34">
                <c:v>0.4221808910369873</c:v>
              </c:pt>
              <c:pt idx="35">
                <c:v>0.41779741644859314</c:v>
              </c:pt>
              <c:pt idx="36">
                <c:v>0.41758993268013</c:v>
              </c:pt>
              <c:pt idx="37">
                <c:v>0.41738599538803101</c:v>
              </c:pt>
              <c:pt idx="38">
                <c:v>0.4171830415725708</c:v>
              </c:pt>
              <c:pt idx="39">
                <c:v>0.41698214411735535</c:v>
              </c:pt>
              <c:pt idx="40">
                <c:v>0.4167807400226593</c:v>
              </c:pt>
              <c:pt idx="41">
                <c:v>0.41658461093902588</c:v>
              </c:pt>
              <c:pt idx="42">
                <c:v>0.41639146208763123</c:v>
              </c:pt>
              <c:pt idx="43">
                <c:v>0.41634699702262878</c:v>
              </c:pt>
              <c:pt idx="44">
                <c:v>0.4162980318069458</c:v>
              </c:pt>
              <c:pt idx="45">
                <c:v>0.41625005006790161</c:v>
              </c:pt>
              <c:pt idx="46">
                <c:v>0.41620203852653503</c:v>
              </c:pt>
              <c:pt idx="47">
                <c:v>0.41615518927574158</c:v>
              </c:pt>
              <c:pt idx="48">
                <c:v>0.41610801219940186</c:v>
              </c:pt>
              <c:pt idx="49">
                <c:v>0.4160609245300293</c:v>
              </c:pt>
              <c:pt idx="50">
                <c:v>0.41601386666297913</c:v>
              </c:pt>
              <c:pt idx="51">
                <c:v>0.41599145531654358</c:v>
              </c:pt>
              <c:pt idx="52">
                <c:v>0.41597086191177368</c:v>
              </c:pt>
              <c:pt idx="53">
                <c:v>0.41595152020454407</c:v>
              </c:pt>
              <c:pt idx="54">
                <c:v>0.41591671109199524</c:v>
              </c:pt>
              <c:pt idx="55">
                <c:v>0.41587221622467041</c:v>
              </c:pt>
              <c:pt idx="56">
                <c:v>0.41582587361335754</c:v>
              </c:pt>
              <c:pt idx="57">
                <c:v>0.41578063368797302</c:v>
              </c:pt>
              <c:pt idx="58">
                <c:v>0.41573593020439148</c:v>
              </c:pt>
              <c:pt idx="59">
                <c:v>0.4156915545463562</c:v>
              </c:pt>
              <c:pt idx="60">
                <c:v>0.4156472384929657</c:v>
              </c:pt>
              <c:pt idx="61">
                <c:v>0.41560336947441101</c:v>
              </c:pt>
              <c:pt idx="62">
                <c:v>0.41556042432785034</c:v>
              </c:pt>
              <c:pt idx="63">
                <c:v>0.41550862789154053</c:v>
              </c:pt>
              <c:pt idx="64">
                <c:v>0.41545602679252625</c:v>
              </c:pt>
              <c:pt idx="65">
                <c:v>0.41540434956550598</c:v>
              </c:pt>
              <c:pt idx="66">
                <c:v>0.41119959950447083</c:v>
              </c:pt>
              <c:pt idx="67">
                <c:v>0.40699607133865356</c:v>
              </c:pt>
              <c:pt idx="68">
                <c:v>0.40279358625411987</c:v>
              </c:pt>
              <c:pt idx="69">
                <c:v>0.39859238266944885</c:v>
              </c:pt>
              <c:pt idx="70">
                <c:v>0.39442449808120728</c:v>
              </c:pt>
              <c:pt idx="71">
                <c:v>0.39024597406387329</c:v>
              </c:pt>
              <c:pt idx="72">
                <c:v>0.38605895638465881</c:v>
              </c:pt>
              <c:pt idx="73">
                <c:v>0.38183659315109253</c:v>
              </c:pt>
              <c:pt idx="74">
                <c:v>0.37760820984840393</c:v>
              </c:pt>
              <c:pt idx="75">
                <c:v>0.37337610125541687</c:v>
              </c:pt>
              <c:pt idx="76">
                <c:v>0.37328827381134033</c:v>
              </c:pt>
              <c:pt idx="77">
                <c:v>0.37319573760032654</c:v>
              </c:pt>
              <c:pt idx="78">
                <c:v>0.37309861183166504</c:v>
              </c:pt>
              <c:pt idx="79">
                <c:v>0.37312674522399902</c:v>
              </c:pt>
              <c:pt idx="80">
                <c:v>0.37315598130226135</c:v>
              </c:pt>
              <c:pt idx="81">
                <c:v>0.37318810820579529</c:v>
              </c:pt>
              <c:pt idx="82">
                <c:v>0.37321707606315613</c:v>
              </c:pt>
              <c:pt idx="83">
                <c:v>0.37328606843948364</c:v>
              </c:pt>
              <c:pt idx="84">
                <c:v>0.37334540486335754</c:v>
              </c:pt>
              <c:pt idx="85">
                <c:v>0.37340235710144043</c:v>
              </c:pt>
              <c:pt idx="86">
                <c:v>0.36952173709869385</c:v>
              </c:pt>
              <c:pt idx="87">
                <c:v>0.36563250422477722</c:v>
              </c:pt>
              <c:pt idx="88">
                <c:v>0.36174342036247253</c:v>
              </c:pt>
              <c:pt idx="89">
                <c:v>0.35785236954689026</c:v>
              </c:pt>
              <c:pt idx="90">
                <c:v>0.35396668314933777</c:v>
              </c:pt>
              <c:pt idx="91">
                <c:v>0.35016241669654846</c:v>
              </c:pt>
              <c:pt idx="92">
                <c:v>0.34634900093078613</c:v>
              </c:pt>
              <c:pt idx="93">
                <c:v>0.3425271213054657</c:v>
              </c:pt>
              <c:pt idx="94">
                <c:v>0.33869659900665283</c:v>
              </c:pt>
              <c:pt idx="95">
                <c:v>0.334858238697052</c:v>
              </c:pt>
              <c:pt idx="96">
                <c:v>0.32483306527137756</c:v>
              </c:pt>
              <c:pt idx="97">
                <c:v>0.31480035185813904</c:v>
              </c:pt>
              <c:pt idx="98">
                <c:v>0.30476367473602295</c:v>
              </c:pt>
              <c:pt idx="99">
                <c:v>0.29472237825393677</c:v>
              </c:pt>
              <c:pt idx="100">
                <c:v>0.28467833995819092</c:v>
              </c:pt>
              <c:pt idx="101">
                <c:v>0.27462813258171082</c:v>
              </c:pt>
              <c:pt idx="102">
                <c:v>0.26457282900810242</c:v>
              </c:pt>
              <c:pt idx="103">
                <c:v>0.25451305508613586</c:v>
              </c:pt>
              <c:pt idx="104">
                <c:v>0.24444945156574249</c:v>
              </c:pt>
              <c:pt idx="105">
                <c:v>0.23438221216201782</c:v>
              </c:pt>
              <c:pt idx="106">
                <c:v>0.23425036668777466</c:v>
              </c:pt>
              <c:pt idx="107">
                <c:v>0.23411014676094055</c:v>
              </c:pt>
              <c:pt idx="108">
                <c:v>0.23396055400371552</c:v>
              </c:pt>
              <c:pt idx="109">
                <c:v>0.23380331695079803</c:v>
              </c:pt>
              <c:pt idx="110">
                <c:v>0.23363317549228668</c:v>
              </c:pt>
              <c:pt idx="111">
                <c:v>0.23327474296092987</c:v>
              </c:pt>
              <c:pt idx="112">
                <c:v>0.23290413618087769</c:v>
              </c:pt>
              <c:pt idx="113">
                <c:v>0.23252885043621063</c:v>
              </c:pt>
              <c:pt idx="114">
                <c:v>0.23214447498321533</c:v>
              </c:pt>
              <c:pt idx="115">
                <c:v>0.23175911605358124</c:v>
              </c:pt>
              <c:pt idx="116">
                <c:v>0.23326736688613892</c:v>
              </c:pt>
              <c:pt idx="117">
                <c:v>0.23478376865386963</c:v>
              </c:pt>
              <c:pt idx="118">
                <c:v>0.2363058477640152</c:v>
              </c:pt>
              <c:pt idx="119">
                <c:v>0.23783931136131287</c:v>
              </c:pt>
              <c:pt idx="120">
                <c:v>0.23933528363704681</c:v>
              </c:pt>
              <c:pt idx="121">
                <c:v>0.24095892906188965</c:v>
              </c:pt>
              <c:pt idx="122">
                <c:v>0.24283473193645477</c:v>
              </c:pt>
              <c:pt idx="123">
                <c:v>0.24470070004463196</c:v>
              </c:pt>
              <c:pt idx="124">
                <c:v>0.24656431376934052</c:v>
              </c:pt>
              <c:pt idx="125">
                <c:v>0.24842435121536255</c:v>
              </c:pt>
              <c:pt idx="126">
                <c:v>0.24506007134914398</c:v>
              </c:pt>
              <c:pt idx="127">
                <c:v>0.2416851669549942</c:v>
              </c:pt>
              <c:pt idx="128">
                <c:v>0.2382989376783371</c:v>
              </c:pt>
              <c:pt idx="129">
                <c:v>0.23490239679813385</c:v>
              </c:pt>
              <c:pt idx="130">
                <c:v>0.23148295283317566</c:v>
              </c:pt>
              <c:pt idx="131">
                <c:v>0.22806750237941742</c:v>
              </c:pt>
              <c:pt idx="132">
                <c:v>0.22463008761405945</c:v>
              </c:pt>
              <c:pt idx="133">
                <c:v>0.22118391096591949</c:v>
              </c:pt>
              <c:pt idx="134">
                <c:v>0.21773000061511993</c:v>
              </c:pt>
              <c:pt idx="135">
                <c:v>0.21426913142204285</c:v>
              </c:pt>
              <c:pt idx="136">
                <c:v>0.22358803451061249</c:v>
              </c:pt>
              <c:pt idx="137">
                <c:v>0.23290577530860901</c:v>
              </c:pt>
              <c:pt idx="138">
                <c:v>0.2422197163105011</c:v>
              </c:pt>
              <c:pt idx="139">
                <c:v>0.25152921676635742</c:v>
              </c:pt>
              <c:pt idx="140">
                <c:v>0.26084095239639282</c:v>
              </c:pt>
              <c:pt idx="141">
                <c:v>0.27015608549118042</c:v>
              </c:pt>
              <c:pt idx="142">
                <c:v>0.2794724702835083</c:v>
              </c:pt>
              <c:pt idx="143">
                <c:v>0.28879022598266602</c:v>
              </c:pt>
              <c:pt idx="144">
                <c:v>0.29810923337936401</c:v>
              </c:pt>
              <c:pt idx="145">
                <c:v>0.30742952227592468</c:v>
              </c:pt>
              <c:pt idx="146">
                <c:v>0.31242954730987549</c:v>
              </c:pt>
              <c:pt idx="147">
                <c:v>0.31742954254150391</c:v>
              </c:pt>
              <c:pt idx="148">
                <c:v>0.32242953777313232</c:v>
              </c:pt>
              <c:pt idx="149">
                <c:v>0.32742953300476074</c:v>
              </c:pt>
              <c:pt idx="150">
                <c:v>0.33242952823638916</c:v>
              </c:pt>
              <c:pt idx="151">
                <c:v>0.33742955327033997</c:v>
              </c:pt>
              <c:pt idx="152">
                <c:v>0.342429518699646</c:v>
              </c:pt>
              <c:pt idx="153">
                <c:v>0.3474295437335968</c:v>
              </c:pt>
              <c:pt idx="154">
                <c:v>0.35242953896522522</c:v>
              </c:pt>
              <c:pt idx="155">
                <c:v>0.35742953419685364</c:v>
              </c:pt>
              <c:pt idx="156">
                <c:v>0.35742953419685364</c:v>
              </c:pt>
              <c:pt idx="157">
                <c:v>0.35742953419685364</c:v>
              </c:pt>
              <c:pt idx="158">
                <c:v>0.35742953419685364</c:v>
              </c:pt>
              <c:pt idx="159">
                <c:v>0.35742953419685364</c:v>
              </c:pt>
              <c:pt idx="160">
                <c:v>0.35742953419685364</c:v>
              </c:pt>
              <c:pt idx="161">
                <c:v>0.35742953419685364</c:v>
              </c:pt>
              <c:pt idx="162">
                <c:v>0.35742953419685364</c:v>
              </c:pt>
              <c:pt idx="163">
                <c:v>0.35742953419685364</c:v>
              </c:pt>
              <c:pt idx="164">
                <c:v>0.35742953419685364</c:v>
              </c:pt>
              <c:pt idx="165">
                <c:v>0.35742953419685364</c:v>
              </c:pt>
              <c:pt idx="166">
                <c:v>0.35742953419685364</c:v>
              </c:pt>
              <c:pt idx="167">
                <c:v>0.35742953419685364</c:v>
              </c:pt>
              <c:pt idx="168">
                <c:v>0.35742956399917603</c:v>
              </c:pt>
              <c:pt idx="169">
                <c:v>0.35742953419685364</c:v>
              </c:pt>
              <c:pt idx="170">
                <c:v>0.35742956399917603</c:v>
              </c:pt>
              <c:pt idx="171">
                <c:v>0.35742953419685364</c:v>
              </c:pt>
              <c:pt idx="172">
                <c:v>0.35742953419685364</c:v>
              </c:pt>
              <c:pt idx="173">
                <c:v>0.35742953419685364</c:v>
              </c:pt>
              <c:pt idx="174">
                <c:v>0.35742953419685364</c:v>
              </c:pt>
              <c:pt idx="175">
                <c:v>0.35742953419685364</c:v>
              </c:pt>
              <c:pt idx="176">
                <c:v>0.35726889967918396</c:v>
              </c:pt>
              <c:pt idx="177">
                <c:v>0.357126384973526</c:v>
              </c:pt>
              <c:pt idx="178">
                <c:v>0.35699734091758728</c:v>
              </c:pt>
              <c:pt idx="179">
                <c:v>0.35687628388404846</c:v>
              </c:pt>
              <c:pt idx="180">
                <c:v>0.35675615072250366</c:v>
              </c:pt>
              <c:pt idx="181">
                <c:v>0.35662341117858887</c:v>
              </c:pt>
              <c:pt idx="182">
                <c:v>0.35646697878837585</c:v>
              </c:pt>
              <c:pt idx="183">
                <c:v>0.35628902912139893</c:v>
              </c:pt>
              <c:pt idx="184">
                <c:v>0.35609623789787292</c:v>
              </c:pt>
              <c:pt idx="185">
                <c:v>0.3558991551399231</c:v>
              </c:pt>
              <c:pt idx="186">
                <c:v>0.36339426040649414</c:v>
              </c:pt>
              <c:pt idx="187">
                <c:v>0.37088218331336975</c:v>
              </c:pt>
              <c:pt idx="188">
                <c:v>0.37836596369743347</c:v>
              </c:pt>
              <c:pt idx="189">
                <c:v>0.38584691286087036</c:v>
              </c:pt>
              <c:pt idx="190">
                <c:v>0.39332595467567444</c:v>
              </c:pt>
              <c:pt idx="191">
                <c:v>0.40080961585044861</c:v>
              </c:pt>
              <c:pt idx="192">
                <c:v>0.40830981731414795</c:v>
              </c:pt>
              <c:pt idx="193">
                <c:v>0.41582208871841431</c:v>
              </c:pt>
              <c:pt idx="194">
                <c:v>0.42333546280860901</c:v>
              </c:pt>
              <c:pt idx="195">
                <c:v>0.43085029721260071</c:v>
              </c:pt>
              <c:pt idx="196">
                <c:v>0.43586930632591248</c:v>
              </c:pt>
              <c:pt idx="197">
                <c:v>0.44088685512542725</c:v>
              </c:pt>
              <c:pt idx="198">
                <c:v>0.44590896368026733</c:v>
              </c:pt>
              <c:pt idx="199">
                <c:v>0.45093074440956116</c:v>
              </c:pt>
              <c:pt idx="200">
                <c:v>0.45594823360443115</c:v>
              </c:pt>
              <c:pt idx="201">
                <c:v>0.46097037196159363</c:v>
              </c:pt>
              <c:pt idx="202">
                <c:v>0.46599191427230835</c:v>
              </c:pt>
              <c:pt idx="203">
                <c:v>0.47100242972373962</c:v>
              </c:pt>
              <c:pt idx="204">
                <c:v>0.47599408030509949</c:v>
              </c:pt>
              <c:pt idx="205">
                <c:v>0.48096278309822083</c:v>
              </c:pt>
              <c:pt idx="206">
                <c:v>0.48200666904449463</c:v>
              </c:pt>
              <c:pt idx="207">
                <c:v>0.48303312063217163</c:v>
              </c:pt>
              <c:pt idx="208">
                <c:v>0.48404830694198608</c:v>
              </c:pt>
              <c:pt idx="209">
                <c:v>0.48506036400794983</c:v>
              </c:pt>
              <c:pt idx="210">
                <c:v>0.48607456684112549</c:v>
              </c:pt>
              <c:pt idx="211">
                <c:v>0.48709544539451599</c:v>
              </c:pt>
              <c:pt idx="212">
                <c:v>0.48812767863273621</c:v>
              </c:pt>
              <c:pt idx="213">
                <c:v>0.4891684353351593</c:v>
              </c:pt>
              <c:pt idx="214">
                <c:v>0.49020814895629883</c:v>
              </c:pt>
              <c:pt idx="215">
                <c:v>0.49124306440353394</c:v>
              </c:pt>
              <c:pt idx="216">
                <c:v>0.49325093626976013</c:v>
              </c:pt>
              <c:pt idx="217">
                <c:v>0.49529179930686951</c:v>
              </c:pt>
              <c:pt idx="218">
                <c:v>0.49733614921569824</c:v>
              </c:pt>
              <c:pt idx="219">
                <c:v>0.4993644654750824</c:v>
              </c:pt>
              <c:pt idx="220">
                <c:v>0.50138318538665771</c:v>
              </c:pt>
              <c:pt idx="221">
                <c:v>0.50340276956558228</c:v>
              </c:pt>
              <c:pt idx="222">
                <c:v>0.50543051958084106</c:v>
              </c:pt>
              <c:pt idx="223">
                <c:v>0.50747823715209961</c:v>
              </c:pt>
              <c:pt idx="224">
                <c:v>0.50952893495559692</c:v>
              </c:pt>
              <c:pt idx="225">
                <c:v>0.51158267259597778</c:v>
              </c:pt>
            </c:numLit>
          </c:val>
          <c:smooth val="1"/>
          <c:extLst xmlns:c16r2="http://schemas.microsoft.com/office/drawing/2015/06/chart">
            <c:ext xmlns:c16="http://schemas.microsoft.com/office/drawing/2014/chart" uri="{C3380CC4-5D6E-409C-BE32-E72D297353CC}">
              <c16:uniqueId val="{00000002-B137-4FD1-A2B1-2787087BEE59}"/>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0.39650160074234009</c:v>
              </c:pt>
              <c:pt idx="1">
                <c:v>0.39650231599807739</c:v>
              </c:pt>
              <c:pt idx="2">
                <c:v>0.39650300145149231</c:v>
              </c:pt>
              <c:pt idx="3">
                <c:v>0.39650371670722961</c:v>
              </c:pt>
              <c:pt idx="4">
                <c:v>0.39650443196296692</c:v>
              </c:pt>
              <c:pt idx="5">
                <c:v>0.39650517702102661</c:v>
              </c:pt>
              <c:pt idx="6">
                <c:v>0.39650589227676392</c:v>
              </c:pt>
              <c:pt idx="7">
                <c:v>0.39650660753250122</c:v>
              </c:pt>
              <c:pt idx="8">
                <c:v>0.39650732278823853</c:v>
              </c:pt>
              <c:pt idx="9">
                <c:v>0.39650806784629822</c:v>
              </c:pt>
              <c:pt idx="10">
                <c:v>0.39650878310203552</c:v>
              </c:pt>
              <c:pt idx="11">
                <c:v>0.39650949835777283</c:v>
              </c:pt>
              <c:pt idx="12">
                <c:v>0.39651024341583252</c:v>
              </c:pt>
              <c:pt idx="13">
                <c:v>0.39651095867156982</c:v>
              </c:pt>
              <c:pt idx="14">
                <c:v>0.3965117335319519</c:v>
              </c:pt>
              <c:pt idx="15">
                <c:v>0.39651244878768921</c:v>
              </c:pt>
              <c:pt idx="16">
                <c:v>0.39254802465438843</c:v>
              </c:pt>
              <c:pt idx="17">
                <c:v>0.38858363032341003</c:v>
              </c:pt>
              <c:pt idx="18">
                <c:v>0.38461920619010925</c:v>
              </c:pt>
              <c:pt idx="19">
                <c:v>0.38065478205680847</c:v>
              </c:pt>
              <c:pt idx="20">
                <c:v>0.37669029831886292</c:v>
              </c:pt>
              <c:pt idx="21">
                <c:v>0.37272542715072632</c:v>
              </c:pt>
              <c:pt idx="22">
                <c:v>0.36876055598258972</c:v>
              </c:pt>
              <c:pt idx="23">
                <c:v>0.36479565501213074</c:v>
              </c:pt>
              <c:pt idx="24">
                <c:v>0.36083075404167175</c:v>
              </c:pt>
              <c:pt idx="25">
                <c:v>0.35686585307121277</c:v>
              </c:pt>
              <c:pt idx="26">
                <c:v>0.35686612129211426</c:v>
              </c:pt>
              <c:pt idx="27">
                <c:v>0.35686635971069336</c:v>
              </c:pt>
              <c:pt idx="28">
                <c:v>0.35686665773391724</c:v>
              </c:pt>
              <c:pt idx="29">
                <c:v>0.35686692595481873</c:v>
              </c:pt>
              <c:pt idx="30">
                <c:v>0.3568672239780426</c:v>
              </c:pt>
              <c:pt idx="31">
                <c:v>0.35686391592025757</c:v>
              </c:pt>
              <c:pt idx="32">
                <c:v>0.35686418414115906</c:v>
              </c:pt>
              <c:pt idx="33">
                <c:v>0.35686445236206055</c:v>
              </c:pt>
              <c:pt idx="34">
                <c:v>0.35686469078063965</c:v>
              </c:pt>
              <c:pt idx="35">
                <c:v>0.35685503482818604</c:v>
              </c:pt>
              <c:pt idx="36">
                <c:v>0.35685524344444275</c:v>
              </c:pt>
              <c:pt idx="37">
                <c:v>0.35685548186302185</c:v>
              </c:pt>
              <c:pt idx="38">
                <c:v>0.35685569047927856</c:v>
              </c:pt>
              <c:pt idx="39">
                <c:v>0.35685592889785767</c:v>
              </c:pt>
              <c:pt idx="40">
                <c:v>0.35685616731643677</c:v>
              </c:pt>
              <c:pt idx="41">
                <c:v>0.35685628652572632</c:v>
              </c:pt>
              <c:pt idx="42">
                <c:v>0.35685643553733826</c:v>
              </c:pt>
              <c:pt idx="43">
                <c:v>0.3568565845489502</c:v>
              </c:pt>
              <c:pt idx="44">
                <c:v>0.35685673356056213</c:v>
              </c:pt>
              <c:pt idx="45">
                <c:v>0.35685688257217407</c:v>
              </c:pt>
              <c:pt idx="46">
                <c:v>0.35685700178146362</c:v>
              </c:pt>
              <c:pt idx="47">
                <c:v>0.35685709118843079</c:v>
              </c:pt>
              <c:pt idx="48">
                <c:v>0.35685771703720093</c:v>
              </c:pt>
              <c:pt idx="49">
                <c:v>0.35685834288597107</c:v>
              </c:pt>
              <c:pt idx="50">
                <c:v>0.3568589985370636</c:v>
              </c:pt>
              <c:pt idx="51">
                <c:v>0.35685962438583374</c:v>
              </c:pt>
              <c:pt idx="52">
                <c:v>0.35686030983924866</c:v>
              </c:pt>
              <c:pt idx="53">
                <c:v>0.35686099529266357</c:v>
              </c:pt>
              <c:pt idx="54">
                <c:v>0.3568616509437561</c:v>
              </c:pt>
              <c:pt idx="55">
                <c:v>0.35686236619949341</c:v>
              </c:pt>
              <c:pt idx="56">
                <c:v>0.35289633274078369</c:v>
              </c:pt>
              <c:pt idx="57">
                <c:v>0.3489316999912262</c:v>
              </c:pt>
              <c:pt idx="58">
                <c:v>0.34496703743934631</c:v>
              </c:pt>
              <c:pt idx="59">
                <c:v>0.34100240468978882</c:v>
              </c:pt>
              <c:pt idx="60">
                <c:v>0.33703774213790894</c:v>
              </c:pt>
              <c:pt idx="61">
                <c:v>0.33307242393493652</c:v>
              </c:pt>
              <c:pt idx="62">
                <c:v>0.32910728454589844</c:v>
              </c:pt>
              <c:pt idx="63">
                <c:v>0.32514214515686035</c:v>
              </c:pt>
              <c:pt idx="64">
                <c:v>0.32117700576782227</c:v>
              </c:pt>
              <c:pt idx="65">
                <c:v>0.31721189618110657</c:v>
              </c:pt>
              <c:pt idx="66">
                <c:v>0.31721049547195435</c:v>
              </c:pt>
              <c:pt idx="67">
                <c:v>0.31721064448356628</c:v>
              </c:pt>
              <c:pt idx="68">
                <c:v>0.31721079349517822</c:v>
              </c:pt>
              <c:pt idx="69">
                <c:v>0.31721094250679016</c:v>
              </c:pt>
              <c:pt idx="70">
                <c:v>0.31721097230911255</c:v>
              </c:pt>
              <c:pt idx="71">
                <c:v>0.31721118092536926</c:v>
              </c:pt>
              <c:pt idx="72">
                <c:v>0.31721138954162598</c:v>
              </c:pt>
              <c:pt idx="73">
                <c:v>0.317210853099823</c:v>
              </c:pt>
              <c:pt idx="74">
                <c:v>0.31721100211143494</c:v>
              </c:pt>
              <c:pt idx="75">
                <c:v>0.31721115112304688</c:v>
              </c:pt>
              <c:pt idx="76">
                <c:v>0.31721130013465881</c:v>
              </c:pt>
              <c:pt idx="77">
                <c:v>0.31721141934394836</c:v>
              </c:pt>
              <c:pt idx="78">
                <c:v>0.3172115683555603</c:v>
              </c:pt>
              <c:pt idx="79">
                <c:v>0.31721171736717224</c:v>
              </c:pt>
              <c:pt idx="80">
                <c:v>0.31721177697181702</c:v>
              </c:pt>
              <c:pt idx="81">
                <c:v>0.31721228361129761</c:v>
              </c:pt>
              <c:pt idx="82">
                <c:v>0.3172127902507782</c:v>
              </c:pt>
              <c:pt idx="83">
                <c:v>0.31721290946006775</c:v>
              </c:pt>
              <c:pt idx="84">
                <c:v>0.31721371412277222</c:v>
              </c:pt>
              <c:pt idx="85">
                <c:v>0.31721454858779907</c:v>
              </c:pt>
              <c:pt idx="86">
                <c:v>0.31325018405914307</c:v>
              </c:pt>
              <c:pt idx="87">
                <c:v>0.30928581953048706</c:v>
              </c:pt>
              <c:pt idx="88">
                <c:v>0.30532142519950867</c:v>
              </c:pt>
              <c:pt idx="89">
                <c:v>0.30135700106620789</c:v>
              </c:pt>
              <c:pt idx="90">
                <c:v>0.29739254713058472</c:v>
              </c:pt>
              <c:pt idx="91">
                <c:v>0.29342812299728394</c:v>
              </c:pt>
              <c:pt idx="92">
                <c:v>0.28946369886398315</c:v>
              </c:pt>
              <c:pt idx="93">
                <c:v>0.28549924492835999</c:v>
              </c:pt>
              <c:pt idx="94">
                <c:v>0.28153479099273682</c:v>
              </c:pt>
              <c:pt idx="95">
                <c:v>0.27757030725479126</c:v>
              </c:pt>
              <c:pt idx="96">
                <c:v>0.27122646570205688</c:v>
              </c:pt>
              <c:pt idx="97">
                <c:v>0.26488280296325684</c:v>
              </c:pt>
              <c:pt idx="98">
                <c:v>0.25853908061981201</c:v>
              </c:pt>
              <c:pt idx="99">
                <c:v>0.25219529867172241</c:v>
              </c:pt>
              <c:pt idx="100">
                <c:v>0.24585144221782684</c:v>
              </c:pt>
              <c:pt idx="101">
                <c:v>0.23950742185115814</c:v>
              </c:pt>
              <c:pt idx="102">
                <c:v>0.23316317796707153</c:v>
              </c:pt>
              <c:pt idx="103">
                <c:v>0.22681918740272522</c:v>
              </c:pt>
              <c:pt idx="104">
                <c:v>0.22047518193721771</c:v>
              </c:pt>
              <c:pt idx="105">
                <c:v>0.21413108706474304</c:v>
              </c:pt>
              <c:pt idx="106">
                <c:v>0.2147098034620285</c:v>
              </c:pt>
              <c:pt idx="107">
                <c:v>0.215290367603302</c:v>
              </c:pt>
              <c:pt idx="108">
                <c:v>0.21587139368057251</c:v>
              </c:pt>
              <c:pt idx="109">
                <c:v>0.21645361185073853</c:v>
              </c:pt>
              <c:pt idx="110">
                <c:v>0.21703681349754333</c:v>
              </c:pt>
              <c:pt idx="111">
                <c:v>0.2176215797662735</c:v>
              </c:pt>
              <c:pt idx="112">
                <c:v>0.21820659935474396</c:v>
              </c:pt>
              <c:pt idx="113">
                <c:v>0.21879319846630096</c:v>
              </c:pt>
              <c:pt idx="114">
                <c:v>0.21937748789787292</c:v>
              </c:pt>
              <c:pt idx="115">
                <c:v>0.21999762952327728</c:v>
              </c:pt>
              <c:pt idx="116">
                <c:v>0.22395314276218414</c:v>
              </c:pt>
              <c:pt idx="117">
                <c:v>0.227918341755867</c:v>
              </c:pt>
              <c:pt idx="118">
                <c:v>0.23188763856887817</c:v>
              </c:pt>
              <c:pt idx="119">
                <c:v>0.23593668639659882</c:v>
              </c:pt>
              <c:pt idx="120">
                <c:v>0.23999199271202087</c:v>
              </c:pt>
              <c:pt idx="121">
                <c:v>0.244062140583992</c:v>
              </c:pt>
              <c:pt idx="122">
                <c:v>0.2481456845998764</c:v>
              </c:pt>
              <c:pt idx="123">
                <c:v>0.25223183631896973</c:v>
              </c:pt>
              <c:pt idx="124">
                <c:v>0.25618079304695129</c:v>
              </c:pt>
              <c:pt idx="125">
                <c:v>0.26012703776359558</c:v>
              </c:pt>
              <c:pt idx="126">
                <c:v>0.25608950853347778</c:v>
              </c:pt>
              <c:pt idx="127">
                <c:v>0.25205859541893005</c:v>
              </c:pt>
              <c:pt idx="128">
                <c:v>0.24803251028060913</c:v>
              </c:pt>
              <c:pt idx="129">
                <c:v>0.2440112829208374</c:v>
              </c:pt>
              <c:pt idx="130">
                <c:v>0.23999497294425964</c:v>
              </c:pt>
              <c:pt idx="131">
                <c:v>0.23598359525203705</c:v>
              </c:pt>
              <c:pt idx="132">
                <c:v>0.23197713494300842</c:v>
              </c:pt>
              <c:pt idx="133">
                <c:v>0.22797559201717377</c:v>
              </c:pt>
              <c:pt idx="134">
                <c:v>0.22397895157337189</c:v>
              </c:pt>
              <c:pt idx="135">
                <c:v>0.21998783946037292</c:v>
              </c:pt>
              <c:pt idx="136">
                <c:v>0.21422632038593292</c:v>
              </c:pt>
              <c:pt idx="137">
                <c:v>0.20846350491046906</c:v>
              </c:pt>
              <c:pt idx="138">
                <c:v>0.20270836353302002</c:v>
              </c:pt>
              <c:pt idx="139">
                <c:v>0.19694237411022186</c:v>
              </c:pt>
              <c:pt idx="140">
                <c:v>0.19117775559425354</c:v>
              </c:pt>
              <c:pt idx="141">
                <c:v>0.18541443347930908</c:v>
              </c:pt>
              <c:pt idx="142">
                <c:v>0.17965233325958252</c:v>
              </c:pt>
              <c:pt idx="143">
                <c:v>0.17389139533042908</c:v>
              </c:pt>
              <c:pt idx="144">
                <c:v>0.16813156008720398</c:v>
              </c:pt>
              <c:pt idx="145">
                <c:v>0.16237275302410126</c:v>
              </c:pt>
              <c:pt idx="146">
                <c:v>0.16737274825572968</c:v>
              </c:pt>
              <c:pt idx="147">
                <c:v>0.17237274348735809</c:v>
              </c:pt>
              <c:pt idx="148">
                <c:v>0.17737275362014771</c:v>
              </c:pt>
              <c:pt idx="149">
                <c:v>0.18237276375293732</c:v>
              </c:pt>
              <c:pt idx="150">
                <c:v>0.18737274408340454</c:v>
              </c:pt>
              <c:pt idx="151">
                <c:v>0.19237275421619415</c:v>
              </c:pt>
              <c:pt idx="152">
                <c:v>0.19737274944782257</c:v>
              </c:pt>
              <c:pt idx="153">
                <c:v>0.20237275958061218</c:v>
              </c:pt>
              <c:pt idx="154">
                <c:v>0.2073727548122406</c:v>
              </c:pt>
              <c:pt idx="155">
                <c:v>0.21237275004386902</c:v>
              </c:pt>
              <c:pt idx="156">
                <c:v>0.21237275004386902</c:v>
              </c:pt>
              <c:pt idx="157">
                <c:v>0.21237275004386902</c:v>
              </c:pt>
              <c:pt idx="158">
                <c:v>0.21237275004386902</c:v>
              </c:pt>
              <c:pt idx="159">
                <c:v>0.21237275004386902</c:v>
              </c:pt>
              <c:pt idx="160">
                <c:v>0.21237275004386902</c:v>
              </c:pt>
              <c:pt idx="161">
                <c:v>0.21237276494503021</c:v>
              </c:pt>
              <c:pt idx="162">
                <c:v>0.21237276494503021</c:v>
              </c:pt>
              <c:pt idx="163">
                <c:v>0.21237275004386902</c:v>
              </c:pt>
              <c:pt idx="164">
                <c:v>0.21237276494503021</c:v>
              </c:pt>
              <c:pt idx="165">
                <c:v>0.21237275004386902</c:v>
              </c:pt>
              <c:pt idx="166">
                <c:v>0.21237275004386902</c:v>
              </c:pt>
              <c:pt idx="167">
                <c:v>0.21237275004386902</c:v>
              </c:pt>
              <c:pt idx="168">
                <c:v>0.21237276494503021</c:v>
              </c:pt>
              <c:pt idx="169">
                <c:v>0.21237276494503021</c:v>
              </c:pt>
              <c:pt idx="170">
                <c:v>0.21237275004386902</c:v>
              </c:pt>
              <c:pt idx="171">
                <c:v>0.21237275004386902</c:v>
              </c:pt>
              <c:pt idx="172">
                <c:v>0.21237275004386902</c:v>
              </c:pt>
              <c:pt idx="173">
                <c:v>0.21237275004386902</c:v>
              </c:pt>
              <c:pt idx="174">
                <c:v>0.21237275004386902</c:v>
              </c:pt>
              <c:pt idx="175">
                <c:v>0.21237275004386902</c:v>
              </c:pt>
              <c:pt idx="176">
                <c:v>0.21552777290344238</c:v>
              </c:pt>
              <c:pt idx="177">
                <c:v>0.21862331032752991</c:v>
              </c:pt>
              <c:pt idx="178">
                <c:v>0.22166544198989868</c:v>
              </c:pt>
              <c:pt idx="179">
                <c:v>0.22465421259403229</c:v>
              </c:pt>
              <c:pt idx="180">
                <c:v>0.22760538756847382</c:v>
              </c:pt>
              <c:pt idx="181">
                <c:v>0.23047304153442383</c:v>
              </c:pt>
              <c:pt idx="182">
                <c:v>0.23329421877861023</c:v>
              </c:pt>
              <c:pt idx="183">
                <c:v>0.23616898059844971</c:v>
              </c:pt>
              <c:pt idx="184">
                <c:v>0.2390359491109848</c:v>
              </c:pt>
              <c:pt idx="185">
                <c:v>0.24187757074832916</c:v>
              </c:pt>
              <c:pt idx="186">
                <c:v>0.24387536942958832</c:v>
              </c:pt>
              <c:pt idx="187">
                <c:v>0.24583010375499725</c:v>
              </c:pt>
              <c:pt idx="188">
                <c:v>0.24781972169876099</c:v>
              </c:pt>
              <c:pt idx="189">
                <c:v>0.24981690943241119</c:v>
              </c:pt>
              <c:pt idx="190">
                <c:v>0.25196227431297302</c:v>
              </c:pt>
              <c:pt idx="191">
                <c:v>0.25404441356658936</c:v>
              </c:pt>
              <c:pt idx="192">
                <c:v>0.2559916079044342</c:v>
              </c:pt>
              <c:pt idx="193">
                <c:v>0.25810894370079041</c:v>
              </c:pt>
              <c:pt idx="194">
                <c:v>0.26016879081726074</c:v>
              </c:pt>
              <c:pt idx="195">
                <c:v>0.26206481456756592</c:v>
              </c:pt>
              <c:pt idx="196">
                <c:v>0.25664862990379333</c:v>
              </c:pt>
              <c:pt idx="197">
                <c:v>0.25119698047637939</c:v>
              </c:pt>
              <c:pt idx="198">
                <c:v>0.24574607610702515</c:v>
              </c:pt>
              <c:pt idx="199">
                <c:v>0.24030463397502899</c:v>
              </c:pt>
              <c:pt idx="200">
                <c:v>0.23486237227916718</c:v>
              </c:pt>
              <c:pt idx="201">
                <c:v>0.2294292151927948</c:v>
              </c:pt>
              <c:pt idx="202">
                <c:v>0.22411483526229858</c:v>
              </c:pt>
              <c:pt idx="203">
                <c:v>0.21882089972496033</c:v>
              </c:pt>
              <c:pt idx="204">
                <c:v>0.21344359219074249</c:v>
              </c:pt>
              <c:pt idx="205">
                <c:v>0.20809206366539001</c:v>
              </c:pt>
              <c:pt idx="206">
                <c:v>0.20908646285533905</c:v>
              </c:pt>
              <c:pt idx="207">
                <c:v>0.21021835505962372</c:v>
              </c:pt>
              <c:pt idx="208">
                <c:v>0.21150916814804077</c:v>
              </c:pt>
              <c:pt idx="209">
                <c:v>0.21287398040294647</c:v>
              </c:pt>
              <c:pt idx="210">
                <c:v>0.2142980545759201</c:v>
              </c:pt>
              <c:pt idx="211">
                <c:v>0.21578589081764221</c:v>
              </c:pt>
              <c:pt idx="212">
                <c:v>0.21733705699443817</c:v>
              </c:pt>
              <c:pt idx="213">
                <c:v>0.21895189583301544</c:v>
              </c:pt>
              <c:pt idx="214">
                <c:v>0.22068957984447479</c:v>
              </c:pt>
              <c:pt idx="215">
                <c:v>0.222582146525383</c:v>
              </c:pt>
              <c:pt idx="216">
                <c:v>0.22300100326538086</c:v>
              </c:pt>
              <c:pt idx="217">
                <c:v>0.22323448956012726</c:v>
              </c:pt>
              <c:pt idx="218">
                <c:v>0.22339437901973724</c:v>
              </c:pt>
              <c:pt idx="219">
                <c:v>0.22345197200775146</c:v>
              </c:pt>
              <c:pt idx="220">
                <c:v>0.22348044812679291</c:v>
              </c:pt>
              <c:pt idx="221">
                <c:v>0.22354321181774139</c:v>
              </c:pt>
              <c:pt idx="222">
                <c:v>0.2236095517873764</c:v>
              </c:pt>
              <c:pt idx="223">
                <c:v>0.22361873090267181</c:v>
              </c:pt>
              <c:pt idx="224">
                <c:v>0.2237127274274826</c:v>
              </c:pt>
              <c:pt idx="225">
                <c:v>0.2237638533115387</c:v>
              </c:pt>
            </c:numLit>
          </c:val>
          <c:smooth val="1"/>
          <c:extLst xmlns:c16r2="http://schemas.microsoft.com/office/drawing/2015/06/chart">
            <c:ext xmlns:c16="http://schemas.microsoft.com/office/drawing/2014/chart" uri="{C3380CC4-5D6E-409C-BE32-E72D297353CC}">
              <c16:uniqueId val="{00000003-B137-4FD1-A2B1-2787087BEE59}"/>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0.48505225777626038</c:v>
              </c:pt>
              <c:pt idx="1">
                <c:v>0.48505207896232605</c:v>
              </c:pt>
              <c:pt idx="2">
                <c:v>0.48505190014839172</c:v>
              </c:pt>
              <c:pt idx="3">
                <c:v>0.48505175113677979</c:v>
              </c:pt>
              <c:pt idx="4">
                <c:v>0.48505160212516785</c:v>
              </c:pt>
              <c:pt idx="5">
                <c:v>0.48505142331123352</c:v>
              </c:pt>
              <c:pt idx="6">
                <c:v>0.48505127429962158</c:v>
              </c:pt>
              <c:pt idx="7">
                <c:v>0.48505109548568726</c:v>
              </c:pt>
              <c:pt idx="8">
                <c:v>0.48505091667175293</c:v>
              </c:pt>
              <c:pt idx="9">
                <c:v>0.48505076766014099</c:v>
              </c:pt>
              <c:pt idx="10">
                <c:v>0.48505058884620667</c:v>
              </c:pt>
              <c:pt idx="11">
                <c:v>0.48505041003227234</c:v>
              </c:pt>
              <c:pt idx="12">
                <c:v>0.48505023121833801</c:v>
              </c:pt>
              <c:pt idx="13">
                <c:v>0.48504999279975891</c:v>
              </c:pt>
              <c:pt idx="14">
                <c:v>0.48504981398582458</c:v>
              </c:pt>
              <c:pt idx="15">
                <c:v>0.48504963517189026</c:v>
              </c:pt>
              <c:pt idx="16">
                <c:v>0.48504939675331116</c:v>
              </c:pt>
              <c:pt idx="17">
                <c:v>0.48504921793937683</c:v>
              </c:pt>
              <c:pt idx="18">
                <c:v>0.4850490391254425</c:v>
              </c:pt>
              <c:pt idx="19">
                <c:v>0.48504883050918579</c:v>
              </c:pt>
              <c:pt idx="20">
                <c:v>0.48504865169525146</c:v>
              </c:pt>
              <c:pt idx="21">
                <c:v>0.48504841327667236</c:v>
              </c:pt>
              <c:pt idx="22">
                <c:v>0.48504817485809326</c:v>
              </c:pt>
              <c:pt idx="23">
                <c:v>0.48504793643951416</c:v>
              </c:pt>
              <c:pt idx="24">
                <c:v>0.48504772782325745</c:v>
              </c:pt>
              <c:pt idx="25">
                <c:v>0.48504748940467834</c:v>
              </c:pt>
              <c:pt idx="26">
                <c:v>0.48504728078842163</c:v>
              </c:pt>
              <c:pt idx="27">
                <c:v>0.48504704236984253</c:v>
              </c:pt>
              <c:pt idx="28">
                <c:v>0.48504680395126343</c:v>
              </c:pt>
              <c:pt idx="29">
                <c:v>0.48504656553268433</c:v>
              </c:pt>
              <c:pt idx="30">
                <c:v>0.48504632711410522</c:v>
              </c:pt>
              <c:pt idx="31">
                <c:v>0.48504611849784851</c:v>
              </c:pt>
              <c:pt idx="32">
                <c:v>0.4850459098815918</c:v>
              </c:pt>
              <c:pt idx="33">
                <c:v>0.48504570126533508</c:v>
              </c:pt>
              <c:pt idx="34">
                <c:v>0.48504549264907837</c:v>
              </c:pt>
              <c:pt idx="35">
                <c:v>0.48504531383514404</c:v>
              </c:pt>
              <c:pt idx="36">
                <c:v>0.48504507541656494</c:v>
              </c:pt>
              <c:pt idx="37">
                <c:v>0.48504486680030823</c:v>
              </c:pt>
              <c:pt idx="38">
                <c:v>0.4850446879863739</c:v>
              </c:pt>
              <c:pt idx="39">
                <c:v>0.48504450917243958</c:v>
              </c:pt>
              <c:pt idx="40">
                <c:v>0.48504430055618286</c:v>
              </c:pt>
              <c:pt idx="41">
                <c:v>0.48504409193992615</c:v>
              </c:pt>
              <c:pt idx="42">
                <c:v>0.48504388332366943</c:v>
              </c:pt>
              <c:pt idx="43">
                <c:v>0.48504370450973511</c:v>
              </c:pt>
              <c:pt idx="44">
                <c:v>0.48504352569580078</c:v>
              </c:pt>
              <c:pt idx="45">
                <c:v>0.48504334688186646</c:v>
              </c:pt>
              <c:pt idx="46">
                <c:v>0.48504313826560974</c:v>
              </c:pt>
              <c:pt idx="47">
                <c:v>0.48504295945167542</c:v>
              </c:pt>
              <c:pt idx="48">
                <c:v>0.48504278063774109</c:v>
              </c:pt>
              <c:pt idx="49">
                <c:v>0.48504257202148438</c:v>
              </c:pt>
              <c:pt idx="50">
                <c:v>0.48504239320755005</c:v>
              </c:pt>
              <c:pt idx="51">
                <c:v>0.48504152894020081</c:v>
              </c:pt>
              <c:pt idx="52">
                <c:v>0.48504066467285156</c:v>
              </c:pt>
              <c:pt idx="53">
                <c:v>0.48503980040550232</c:v>
              </c:pt>
              <c:pt idx="54">
                <c:v>0.48503893613815308</c:v>
              </c:pt>
              <c:pt idx="55">
                <c:v>0.48503807187080383</c:v>
              </c:pt>
              <c:pt idx="56">
                <c:v>0.48503720760345459</c:v>
              </c:pt>
              <c:pt idx="57">
                <c:v>0.48503631353378296</c:v>
              </c:pt>
              <c:pt idx="58">
                <c:v>0.48503550887107849</c:v>
              </c:pt>
              <c:pt idx="59">
                <c:v>0.48503461480140686</c:v>
              </c:pt>
              <c:pt idx="60">
                <c:v>0.48503372073173523</c:v>
              </c:pt>
              <c:pt idx="61">
                <c:v>0.48503285646438599</c:v>
              </c:pt>
              <c:pt idx="62">
                <c:v>0.48503202199935913</c:v>
              </c:pt>
              <c:pt idx="63">
                <c:v>0.48503118753433228</c:v>
              </c:pt>
              <c:pt idx="64">
                <c:v>0.48503032326698303</c:v>
              </c:pt>
              <c:pt idx="65">
                <c:v>0.48502945899963379</c:v>
              </c:pt>
              <c:pt idx="66">
                <c:v>0.48422020673751831</c:v>
              </c:pt>
              <c:pt idx="67">
                <c:v>0.48341086506843567</c:v>
              </c:pt>
              <c:pt idx="68">
                <c:v>0.48260161280632019</c:v>
              </c:pt>
              <c:pt idx="69">
                <c:v>0.4817923903465271</c:v>
              </c:pt>
              <c:pt idx="70">
                <c:v>0.48098310828208923</c:v>
              </c:pt>
              <c:pt idx="71">
                <c:v>0.48017397522926331</c:v>
              </c:pt>
              <c:pt idx="72">
                <c:v>0.47936484217643738</c:v>
              </c:pt>
              <c:pt idx="73">
                <c:v>0.47855567932128906</c:v>
              </c:pt>
              <c:pt idx="74">
                <c:v>0.47774654626846313</c:v>
              </c:pt>
              <c:pt idx="75">
                <c:v>0.47693741321563721</c:v>
              </c:pt>
              <c:pt idx="76">
                <c:v>0.47612828016281128</c:v>
              </c:pt>
              <c:pt idx="77">
                <c:v>0.47531911730766296</c:v>
              </c:pt>
              <c:pt idx="78">
                <c:v>0.47450998425483704</c:v>
              </c:pt>
              <c:pt idx="79">
                <c:v>0.47370082139968872</c:v>
              </c:pt>
              <c:pt idx="80">
                <c:v>0.47289165854454041</c:v>
              </c:pt>
              <c:pt idx="81">
                <c:v>0.47208255529403687</c:v>
              </c:pt>
              <c:pt idx="82">
                <c:v>0.47127342224121094</c:v>
              </c:pt>
              <c:pt idx="83">
                <c:v>0.47046428918838501</c:v>
              </c:pt>
              <c:pt idx="84">
                <c:v>0.46965518593788147</c:v>
              </c:pt>
              <c:pt idx="85">
                <c:v>0.46884605288505554</c:v>
              </c:pt>
              <c:pt idx="86">
                <c:v>0.47046199440956116</c:v>
              </c:pt>
              <c:pt idx="87">
                <c:v>0.47207793593406677</c:v>
              </c:pt>
              <c:pt idx="88">
                <c:v>0.47369384765625</c:v>
              </c:pt>
              <c:pt idx="89">
                <c:v>0.47530975937843323</c:v>
              </c:pt>
              <c:pt idx="90">
                <c:v>0.47692567110061646</c:v>
              </c:pt>
              <c:pt idx="91">
                <c:v>0.47854098677635193</c:v>
              </c:pt>
              <c:pt idx="92">
                <c:v>0.48015624284744263</c:v>
              </c:pt>
              <c:pt idx="93">
                <c:v>0.48177149891853333</c:v>
              </c:pt>
              <c:pt idx="94">
                <c:v>0.48338675498962402</c:v>
              </c:pt>
              <c:pt idx="95">
                <c:v>0.48500201106071472</c:v>
              </c:pt>
              <c:pt idx="96">
                <c:v>0.48198047280311584</c:v>
              </c:pt>
              <c:pt idx="97">
                <c:v>0.47895848751068115</c:v>
              </c:pt>
              <c:pt idx="98">
                <c:v>0.47593599557876587</c:v>
              </c:pt>
              <c:pt idx="99">
                <c:v>0.47291299700737</c:v>
              </c:pt>
              <c:pt idx="100">
                <c:v>0.46988952159881592</c:v>
              </c:pt>
              <c:pt idx="101">
                <c:v>0.4668637216091156</c:v>
              </c:pt>
              <c:pt idx="102">
                <c:v>0.46383726596832275</c:v>
              </c:pt>
              <c:pt idx="103">
                <c:v>0.46081003546714783</c:v>
              </c:pt>
              <c:pt idx="104">
                <c:v>0.45778200030326843</c:v>
              </c:pt>
              <c:pt idx="105">
                <c:v>0.45475313067436218</c:v>
              </c:pt>
              <c:pt idx="106">
                <c:v>0.45493561029434204</c:v>
              </c:pt>
              <c:pt idx="107">
                <c:v>0.45511722564697266</c:v>
              </c:pt>
              <c:pt idx="108">
                <c:v>0.45529782772064209</c:v>
              </c:pt>
              <c:pt idx="109">
                <c:v>0.45547753572463989</c:v>
              </c:pt>
              <c:pt idx="110">
                <c:v>0.45565629005432129</c:v>
              </c:pt>
              <c:pt idx="111">
                <c:v>0.4558330774307251</c:v>
              </c:pt>
              <c:pt idx="112">
                <c:v>0.45600929856300354</c:v>
              </c:pt>
              <c:pt idx="113">
                <c:v>0.45618465542793274</c:v>
              </c:pt>
              <c:pt idx="114">
                <c:v>0.45635920763015747</c:v>
              </c:pt>
              <c:pt idx="115">
                <c:v>0.45653298497200012</c:v>
              </c:pt>
              <c:pt idx="116">
                <c:v>0.46275565028190613</c:v>
              </c:pt>
              <c:pt idx="117">
                <c:v>0.46898165345191956</c:v>
              </c:pt>
              <c:pt idx="118">
                <c:v>0.4752107560634613</c:v>
              </c:pt>
              <c:pt idx="119">
                <c:v>0.48145139217376709</c:v>
              </c:pt>
              <c:pt idx="120">
                <c:v>0.48768410086631775</c:v>
              </c:pt>
              <c:pt idx="121">
                <c:v>0.49392116069793701</c:v>
              </c:pt>
              <c:pt idx="122">
                <c:v>0.50015896558761597</c:v>
              </c:pt>
              <c:pt idx="123">
                <c:v>0.50639933347702026</c:v>
              </c:pt>
              <c:pt idx="124">
                <c:v>0.51264232397079468</c:v>
              </c:pt>
              <c:pt idx="125">
                <c:v>0.51888746023178101</c:v>
              </c:pt>
              <c:pt idx="126">
                <c:v>0.51559585332870483</c:v>
              </c:pt>
              <c:pt idx="127">
                <c:v>0.51230400800704956</c:v>
              </c:pt>
              <c:pt idx="128">
                <c:v>0.50901204347610474</c:v>
              </c:pt>
              <c:pt idx="129">
                <c:v>0.50571990013122559</c:v>
              </c:pt>
              <c:pt idx="130">
                <c:v>0.50242769718170166</c:v>
              </c:pt>
              <c:pt idx="131">
                <c:v>0.4991355836391449</c:v>
              </c:pt>
              <c:pt idx="132">
                <c:v>0.49584361910820007</c:v>
              </c:pt>
              <c:pt idx="133">
                <c:v>0.4925512969493866</c:v>
              </c:pt>
              <c:pt idx="134">
                <c:v>0.48925897479057312</c:v>
              </c:pt>
              <c:pt idx="135">
                <c:v>0.48596650362014771</c:v>
              </c:pt>
              <c:pt idx="136">
                <c:v>0.47737181186676025</c:v>
              </c:pt>
              <c:pt idx="137">
                <c:v>0.4687727689743042</c:v>
              </c:pt>
              <c:pt idx="138">
                <c:v>0.4601743221282959</c:v>
              </c:pt>
              <c:pt idx="139">
                <c:v>0.45158013701438904</c:v>
              </c:pt>
              <c:pt idx="140">
                <c:v>0.4429851770401001</c:v>
              </c:pt>
              <c:pt idx="141">
                <c:v>0.43438950181007385</c:v>
              </c:pt>
              <c:pt idx="142">
                <c:v>0.4257931113243103</c:v>
              </c:pt>
              <c:pt idx="143">
                <c:v>0.41719606518745422</c:v>
              </c:pt>
              <c:pt idx="144">
                <c:v>0.40859836339950562</c:v>
              </c:pt>
              <c:pt idx="145">
                <c:v>0.40000000596046448</c:v>
              </c:pt>
              <c:pt idx="146">
                <c:v>0.4050000011920929</c:v>
              </c:pt>
              <c:pt idx="147">
                <c:v>0.40999999642372131</c:v>
              </c:pt>
              <c:pt idx="148">
                <c:v>0.41499999165534973</c:v>
              </c:pt>
              <c:pt idx="149">
                <c:v>0.42000001668930054</c:v>
              </c:pt>
              <c:pt idx="150">
                <c:v>0.42500001192092896</c:v>
              </c:pt>
              <c:pt idx="151">
                <c:v>0.42999997735023499</c:v>
              </c:pt>
              <c:pt idx="152">
                <c:v>0.4349999725818634</c:v>
              </c:pt>
              <c:pt idx="153">
                <c:v>0.43999999761581421</c:v>
              </c:pt>
              <c:pt idx="154">
                <c:v>0.44499999284744263</c:v>
              </c:pt>
              <c:pt idx="155">
                <c:v>0.45000001788139343</c:v>
              </c:pt>
              <c:pt idx="156">
                <c:v>0.44999998807907104</c:v>
              </c:pt>
              <c:pt idx="157">
                <c:v>0.44999998807907104</c:v>
              </c:pt>
              <c:pt idx="158">
                <c:v>0.44999998807907104</c:v>
              </c:pt>
              <c:pt idx="159">
                <c:v>0.44999998807907104</c:v>
              </c:pt>
              <c:pt idx="160">
                <c:v>0.44999998807907104</c:v>
              </c:pt>
              <c:pt idx="161">
                <c:v>0.44999998807907104</c:v>
              </c:pt>
              <c:pt idx="162">
                <c:v>0.45000001788139343</c:v>
              </c:pt>
              <c:pt idx="163">
                <c:v>0.45000001788139343</c:v>
              </c:pt>
              <c:pt idx="164">
                <c:v>0.44999998807907104</c:v>
              </c:pt>
              <c:pt idx="165">
                <c:v>0.45000001788139343</c:v>
              </c:pt>
              <c:pt idx="166">
                <c:v>0.44999998807907104</c:v>
              </c:pt>
              <c:pt idx="167">
                <c:v>0.45000001788139343</c:v>
              </c:pt>
              <c:pt idx="168">
                <c:v>0.44999998807907104</c:v>
              </c:pt>
              <c:pt idx="169">
                <c:v>0.44999998807907104</c:v>
              </c:pt>
              <c:pt idx="170">
                <c:v>0.44999998807907104</c:v>
              </c:pt>
              <c:pt idx="171">
                <c:v>0.44999998807907104</c:v>
              </c:pt>
              <c:pt idx="172">
                <c:v>0.45000001788139343</c:v>
              </c:pt>
              <c:pt idx="173">
                <c:v>0.45000001788139343</c:v>
              </c:pt>
              <c:pt idx="174">
                <c:v>0.45000001788139343</c:v>
              </c:pt>
              <c:pt idx="175">
                <c:v>0.45000001788139343</c:v>
              </c:pt>
              <c:pt idx="176">
                <c:v>0.46000000834465027</c:v>
              </c:pt>
              <c:pt idx="177">
                <c:v>0.4699999988079071</c:v>
              </c:pt>
              <c:pt idx="178">
                <c:v>0.47999998927116394</c:v>
              </c:pt>
              <c:pt idx="179">
                <c:v>0.49000000953674316</c:v>
              </c:pt>
              <c:pt idx="180">
                <c:v>0.5</c:v>
              </c:pt>
              <c:pt idx="181">
                <c:v>0.50999999046325684</c:v>
              </c:pt>
              <c:pt idx="182">
                <c:v>0.52000004053115845</c:v>
              </c:pt>
              <c:pt idx="183">
                <c:v>0.53000003099441528</c:v>
              </c:pt>
              <c:pt idx="184">
                <c:v>0.54000002145767212</c:v>
              </c:pt>
              <c:pt idx="185">
                <c:v>0.55000001192092896</c:v>
              </c:pt>
              <c:pt idx="186">
                <c:v>0.55910074710845947</c:v>
              </c:pt>
              <c:pt idx="187">
                <c:v>0.56817096471786499</c:v>
              </c:pt>
              <c:pt idx="188">
                <c:v>0.57716882228851318</c:v>
              </c:pt>
              <c:pt idx="189">
                <c:v>0.58610028028488159</c:v>
              </c:pt>
              <c:pt idx="190">
                <c:v>0.59497362375259399</c:v>
              </c:pt>
              <c:pt idx="191">
                <c:v>0.60379624366760254</c:v>
              </c:pt>
              <c:pt idx="192">
                <c:v>0.61260217428207397</c:v>
              </c:pt>
              <c:pt idx="193">
                <c:v>0.62183046340942383</c:v>
              </c:pt>
              <c:pt idx="194">
                <c:v>0.63082402944564819</c:v>
              </c:pt>
              <c:pt idx="195">
                <c:v>0.6392747163772583</c:v>
              </c:pt>
              <c:pt idx="196">
                <c:v>0.63581329584121704</c:v>
              </c:pt>
              <c:pt idx="197">
                <c:v>0.63259649276733398</c:v>
              </c:pt>
              <c:pt idx="198">
                <c:v>0.62990909814834595</c:v>
              </c:pt>
              <c:pt idx="199">
                <c:v>0.6272541880607605</c:v>
              </c:pt>
              <c:pt idx="200">
                <c:v>0.62458091974258423</c:v>
              </c:pt>
              <c:pt idx="201">
                <c:v>0.62191730737686157</c:v>
              </c:pt>
              <c:pt idx="202">
                <c:v>0.61925643682479858</c:v>
              </c:pt>
              <c:pt idx="203">
                <c:v>0.61667412519454956</c:v>
              </c:pt>
              <c:pt idx="204">
                <c:v>0.61416047811508179</c:v>
              </c:pt>
              <c:pt idx="205">
                <c:v>0.61167013645172119</c:v>
              </c:pt>
              <c:pt idx="206">
                <c:v>0.60823559761047363</c:v>
              </c:pt>
              <c:pt idx="207">
                <c:v>0.60477340221405029</c:v>
              </c:pt>
              <c:pt idx="208">
                <c:v>0.60126084089279175</c:v>
              </c:pt>
              <c:pt idx="209">
                <c:v>0.59768998622894287</c:v>
              </c:pt>
              <c:pt idx="210">
                <c:v>0.59418302774429321</c:v>
              </c:pt>
              <c:pt idx="211">
                <c:v>0.59072327613830566</c:v>
              </c:pt>
              <c:pt idx="212">
                <c:v>0.58715474605560303</c:v>
              </c:pt>
              <c:pt idx="213">
                <c:v>0.58348721265792847</c:v>
              </c:pt>
              <c:pt idx="214">
                <c:v>0.57968121767044067</c:v>
              </c:pt>
              <c:pt idx="215">
                <c:v>0.57573586702346802</c:v>
              </c:pt>
              <c:pt idx="216">
                <c:v>0.57801616191864014</c:v>
              </c:pt>
              <c:pt idx="217">
                <c:v>0.58017134666442871</c:v>
              </c:pt>
              <c:pt idx="218">
                <c:v>0.58212453126907349</c:v>
              </c:pt>
              <c:pt idx="219">
                <c:v>0.5842093825340271</c:v>
              </c:pt>
              <c:pt idx="220">
                <c:v>0.58635073900222778</c:v>
              </c:pt>
              <c:pt idx="221">
                <c:v>0.58847647905349731</c:v>
              </c:pt>
              <c:pt idx="222">
                <c:v>0.59061837196350098</c:v>
              </c:pt>
              <c:pt idx="223">
                <c:v>0.59307271242141724</c:v>
              </c:pt>
              <c:pt idx="224">
                <c:v>0.59513354301452637</c:v>
              </c:pt>
              <c:pt idx="225">
                <c:v>0.59717929363250732</c:v>
              </c:pt>
            </c:numLit>
          </c:val>
          <c:smooth val="1"/>
          <c:extLst xmlns:c16r2="http://schemas.microsoft.com/office/drawing/2015/06/chart">
            <c:ext xmlns:c16="http://schemas.microsoft.com/office/drawing/2014/chart" uri="{C3380CC4-5D6E-409C-BE32-E72D297353CC}">
              <c16:uniqueId val="{00000004-B137-4FD1-A2B1-2787087BEE59}"/>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0.53817182779312134</c:v>
              </c:pt>
              <c:pt idx="1">
                <c:v>0.53817182779312134</c:v>
              </c:pt>
              <c:pt idx="2">
                <c:v>0.53817182779312134</c:v>
              </c:pt>
              <c:pt idx="3">
                <c:v>0.53817182779312134</c:v>
              </c:pt>
              <c:pt idx="4">
                <c:v>0.53817182779312134</c:v>
              </c:pt>
              <c:pt idx="5">
                <c:v>0.53817182779312134</c:v>
              </c:pt>
              <c:pt idx="6">
                <c:v>0.53817182779312134</c:v>
              </c:pt>
              <c:pt idx="7">
                <c:v>0.53817182779312134</c:v>
              </c:pt>
              <c:pt idx="8">
                <c:v>0.53817182779312134</c:v>
              </c:pt>
              <c:pt idx="9">
                <c:v>0.53817182779312134</c:v>
              </c:pt>
              <c:pt idx="10">
                <c:v>0.53817182779312134</c:v>
              </c:pt>
              <c:pt idx="11">
                <c:v>0.53817182779312134</c:v>
              </c:pt>
              <c:pt idx="12">
                <c:v>0.53817182779312134</c:v>
              </c:pt>
              <c:pt idx="13">
                <c:v>0.53817182779312134</c:v>
              </c:pt>
              <c:pt idx="14">
                <c:v>0.53817182779312134</c:v>
              </c:pt>
              <c:pt idx="15">
                <c:v>0.53817182779312134</c:v>
              </c:pt>
              <c:pt idx="16">
                <c:v>0.53817182779312134</c:v>
              </c:pt>
              <c:pt idx="17">
                <c:v>0.53817182779312134</c:v>
              </c:pt>
              <c:pt idx="18">
                <c:v>0.53817182779312134</c:v>
              </c:pt>
              <c:pt idx="19">
                <c:v>0.53817188739776611</c:v>
              </c:pt>
              <c:pt idx="20">
                <c:v>0.53817182779312134</c:v>
              </c:pt>
              <c:pt idx="21">
                <c:v>0.53817182779312134</c:v>
              </c:pt>
              <c:pt idx="22">
                <c:v>0.53817182779312134</c:v>
              </c:pt>
              <c:pt idx="23">
                <c:v>0.53817182779312134</c:v>
              </c:pt>
              <c:pt idx="24">
                <c:v>0.53817182779312134</c:v>
              </c:pt>
              <c:pt idx="25">
                <c:v>0.53817182779312134</c:v>
              </c:pt>
              <c:pt idx="26">
                <c:v>0.53817182779312134</c:v>
              </c:pt>
              <c:pt idx="27">
                <c:v>0.53817182779312134</c:v>
              </c:pt>
              <c:pt idx="28">
                <c:v>0.53817182779312134</c:v>
              </c:pt>
              <c:pt idx="29">
                <c:v>0.53817182779312134</c:v>
              </c:pt>
              <c:pt idx="30">
                <c:v>0.53817182779312134</c:v>
              </c:pt>
              <c:pt idx="31">
                <c:v>0.53817182779312134</c:v>
              </c:pt>
              <c:pt idx="32">
                <c:v>0.53817182779312134</c:v>
              </c:pt>
              <c:pt idx="33">
                <c:v>0.53817182779312134</c:v>
              </c:pt>
              <c:pt idx="34">
                <c:v>0.53817182779312134</c:v>
              </c:pt>
              <c:pt idx="35">
                <c:v>0.53817182779312134</c:v>
              </c:pt>
              <c:pt idx="36">
                <c:v>0.53817182779312134</c:v>
              </c:pt>
              <c:pt idx="37">
                <c:v>0.53817182779312134</c:v>
              </c:pt>
              <c:pt idx="38">
                <c:v>0.53817182779312134</c:v>
              </c:pt>
              <c:pt idx="39">
                <c:v>0.53817182779312134</c:v>
              </c:pt>
              <c:pt idx="40">
                <c:v>0.53817182779312134</c:v>
              </c:pt>
              <c:pt idx="41">
                <c:v>0.53817182779312134</c:v>
              </c:pt>
              <c:pt idx="42">
                <c:v>0.53817182779312134</c:v>
              </c:pt>
              <c:pt idx="43">
                <c:v>0.53817182779312134</c:v>
              </c:pt>
              <c:pt idx="44">
                <c:v>0.53817182779312134</c:v>
              </c:pt>
              <c:pt idx="45">
                <c:v>0.53817182779312134</c:v>
              </c:pt>
              <c:pt idx="46">
                <c:v>0.53817182779312134</c:v>
              </c:pt>
              <c:pt idx="47">
                <c:v>0.53817182779312134</c:v>
              </c:pt>
              <c:pt idx="48">
                <c:v>0.53817182779312134</c:v>
              </c:pt>
              <c:pt idx="49">
                <c:v>0.53817182779312134</c:v>
              </c:pt>
              <c:pt idx="50">
                <c:v>0.53817182779312134</c:v>
              </c:pt>
              <c:pt idx="51">
                <c:v>0.53817182779312134</c:v>
              </c:pt>
              <c:pt idx="52">
                <c:v>0.53817182779312134</c:v>
              </c:pt>
              <c:pt idx="53">
                <c:v>0.53817182779312134</c:v>
              </c:pt>
              <c:pt idx="54">
                <c:v>0.53817182779312134</c:v>
              </c:pt>
              <c:pt idx="55">
                <c:v>0.53817182779312134</c:v>
              </c:pt>
              <c:pt idx="56">
                <c:v>0.53817182779312134</c:v>
              </c:pt>
              <c:pt idx="57">
                <c:v>0.53817182779312134</c:v>
              </c:pt>
              <c:pt idx="58">
                <c:v>0.53817182779312134</c:v>
              </c:pt>
              <c:pt idx="59">
                <c:v>0.53817182779312134</c:v>
              </c:pt>
              <c:pt idx="60">
                <c:v>0.53817182779312134</c:v>
              </c:pt>
              <c:pt idx="61">
                <c:v>0.53817182779312134</c:v>
              </c:pt>
              <c:pt idx="62">
                <c:v>0.53817182779312134</c:v>
              </c:pt>
              <c:pt idx="63">
                <c:v>0.53817182779312134</c:v>
              </c:pt>
              <c:pt idx="64">
                <c:v>0.53817182779312134</c:v>
              </c:pt>
              <c:pt idx="65">
                <c:v>0.53817182779312134</c:v>
              </c:pt>
              <c:pt idx="66">
                <c:v>0.53734385967254639</c:v>
              </c:pt>
              <c:pt idx="67">
                <c:v>0.53651589155197144</c:v>
              </c:pt>
              <c:pt idx="68">
                <c:v>0.53568798303604126</c:v>
              </c:pt>
              <c:pt idx="69">
                <c:v>0.53486001491546631</c:v>
              </c:pt>
              <c:pt idx="70">
                <c:v>0.53403204679489136</c:v>
              </c:pt>
              <c:pt idx="71">
                <c:v>0.53320407867431641</c:v>
              </c:pt>
              <c:pt idx="72">
                <c:v>0.53237611055374146</c:v>
              </c:pt>
              <c:pt idx="73">
                <c:v>0.5315481424331665</c:v>
              </c:pt>
              <c:pt idx="74">
                <c:v>0.53072023391723633</c:v>
              </c:pt>
              <c:pt idx="75">
                <c:v>0.52989226579666138</c:v>
              </c:pt>
              <c:pt idx="76">
                <c:v>0.52989226579666138</c:v>
              </c:pt>
              <c:pt idx="77">
                <c:v>0.52989226579666138</c:v>
              </c:pt>
              <c:pt idx="78">
                <c:v>0.52989226579666138</c:v>
              </c:pt>
              <c:pt idx="79">
                <c:v>0.52989226579666138</c:v>
              </c:pt>
              <c:pt idx="80">
                <c:v>0.52989226579666138</c:v>
              </c:pt>
              <c:pt idx="81">
                <c:v>0.52989226579666138</c:v>
              </c:pt>
              <c:pt idx="82">
                <c:v>0.52989226579666138</c:v>
              </c:pt>
              <c:pt idx="83">
                <c:v>0.52989226579666138</c:v>
              </c:pt>
              <c:pt idx="84">
                <c:v>0.52989226579666138</c:v>
              </c:pt>
              <c:pt idx="85">
                <c:v>0.52989226579666138</c:v>
              </c:pt>
              <c:pt idx="86">
                <c:v>0.52906429767608643</c:v>
              </c:pt>
              <c:pt idx="87">
                <c:v>0.52823632955551147</c:v>
              </c:pt>
              <c:pt idx="88">
                <c:v>0.52740836143493652</c:v>
              </c:pt>
              <c:pt idx="89">
                <c:v>0.52658045291900635</c:v>
              </c:pt>
              <c:pt idx="90">
                <c:v>0.5257524847984314</c:v>
              </c:pt>
              <c:pt idx="91">
                <c:v>0.52492451667785645</c:v>
              </c:pt>
              <c:pt idx="92">
                <c:v>0.52409660816192627</c:v>
              </c:pt>
              <c:pt idx="93">
                <c:v>0.52326864004135132</c:v>
              </c:pt>
              <c:pt idx="94">
                <c:v>0.52244067192077637</c:v>
              </c:pt>
              <c:pt idx="95">
                <c:v>0.52161270380020142</c:v>
              </c:pt>
              <c:pt idx="96">
                <c:v>0.52161270380020142</c:v>
              </c:pt>
              <c:pt idx="97">
                <c:v>0.52161270380020142</c:v>
              </c:pt>
              <c:pt idx="98">
                <c:v>0.52161270380020142</c:v>
              </c:pt>
              <c:pt idx="99">
                <c:v>0.52161270380020142</c:v>
              </c:pt>
              <c:pt idx="100">
                <c:v>0.52161270380020142</c:v>
              </c:pt>
              <c:pt idx="101">
                <c:v>0.52161270380020142</c:v>
              </c:pt>
              <c:pt idx="102">
                <c:v>0.52161270380020142</c:v>
              </c:pt>
              <c:pt idx="103">
                <c:v>0.52161270380020142</c:v>
              </c:pt>
              <c:pt idx="104">
                <c:v>0.52161270380020142</c:v>
              </c:pt>
              <c:pt idx="105">
                <c:v>0.52161270380020142</c:v>
              </c:pt>
              <c:pt idx="106">
                <c:v>0.52244067192077637</c:v>
              </c:pt>
              <c:pt idx="107">
                <c:v>0.52326858043670654</c:v>
              </c:pt>
              <c:pt idx="108">
                <c:v>0.52409660816192627</c:v>
              </c:pt>
              <c:pt idx="109">
                <c:v>0.52492451667785645</c:v>
              </c:pt>
              <c:pt idx="110">
                <c:v>0.5257524847984314</c:v>
              </c:pt>
              <c:pt idx="111">
                <c:v>0.52658045291900635</c:v>
              </c:pt>
              <c:pt idx="112">
                <c:v>0.52740836143493652</c:v>
              </c:pt>
              <c:pt idx="113">
                <c:v>0.52823638916015625</c:v>
              </c:pt>
              <c:pt idx="114">
                <c:v>0.52906429767608643</c:v>
              </c:pt>
              <c:pt idx="115">
                <c:v>0.52989226579666138</c:v>
              </c:pt>
              <c:pt idx="116">
                <c:v>0.52592414617538452</c:v>
              </c:pt>
              <c:pt idx="117">
                <c:v>0.52195608615875244</c:v>
              </c:pt>
              <c:pt idx="118">
                <c:v>0.51798796653747559</c:v>
              </c:pt>
              <c:pt idx="119">
                <c:v>0.51401984691619873</c:v>
              </c:pt>
              <c:pt idx="120">
                <c:v>0.51005172729492188</c:v>
              </c:pt>
              <c:pt idx="121">
                <c:v>0.50608366727828979</c:v>
              </c:pt>
              <c:pt idx="122">
                <c:v>0.50211554765701294</c:v>
              </c:pt>
              <c:pt idx="123">
                <c:v>0.49814742803573608</c:v>
              </c:pt>
              <c:pt idx="124">
                <c:v>0.49417930841445923</c:v>
              </c:pt>
              <c:pt idx="125">
                <c:v>0.49021121859550476</c:v>
              </c:pt>
              <c:pt idx="126">
                <c:v>0.49116063117980957</c:v>
              </c:pt>
              <c:pt idx="127">
                <c:v>0.49211004376411438</c:v>
              </c:pt>
              <c:pt idx="128">
                <c:v>0.49305945634841919</c:v>
              </c:pt>
              <c:pt idx="129">
                <c:v>0.494008868932724</c:v>
              </c:pt>
              <c:pt idx="130">
                <c:v>0.49495828151702881</c:v>
              </c:pt>
              <c:pt idx="131">
                <c:v>0.49590772390365601</c:v>
              </c:pt>
              <c:pt idx="132">
                <c:v>0.49685713648796082</c:v>
              </c:pt>
              <c:pt idx="133">
                <c:v>0.49780654907226563</c:v>
              </c:pt>
              <c:pt idx="134">
                <c:v>0.49875596165657043</c:v>
              </c:pt>
              <c:pt idx="135">
                <c:v>0.49970537424087524</c:v>
              </c:pt>
              <c:pt idx="136">
                <c:v>0.48973482847213745</c:v>
              </c:pt>
              <c:pt idx="137">
                <c:v>0.47976428270339966</c:v>
              </c:pt>
              <c:pt idx="138">
                <c:v>0.46979376673698425</c:v>
              </c:pt>
              <c:pt idx="139">
                <c:v>0.45982325077056885</c:v>
              </c:pt>
              <c:pt idx="140">
                <c:v>0.44985267519950867</c:v>
              </c:pt>
              <c:pt idx="141">
                <c:v>0.43988212943077087</c:v>
              </c:pt>
              <c:pt idx="142">
                <c:v>0.42991161346435547</c:v>
              </c:pt>
              <c:pt idx="143">
                <c:v>0.41994106769561768</c:v>
              </c:pt>
              <c:pt idx="144">
                <c:v>0.40997055172920227</c:v>
              </c:pt>
              <c:pt idx="145">
                <c:v>0.40000000596046448</c:v>
              </c:pt>
              <c:pt idx="146">
                <c:v>0.4050000011920929</c:v>
              </c:pt>
              <c:pt idx="147">
                <c:v>0.40999999642372131</c:v>
              </c:pt>
              <c:pt idx="148">
                <c:v>0.41499999165534973</c:v>
              </c:pt>
              <c:pt idx="149">
                <c:v>0.41999998688697815</c:v>
              </c:pt>
              <c:pt idx="150">
                <c:v>0.42499998211860657</c:v>
              </c:pt>
              <c:pt idx="151">
                <c:v>0.43000000715255737</c:v>
              </c:pt>
              <c:pt idx="152">
                <c:v>0.43500003218650818</c:v>
              </c:pt>
              <c:pt idx="153">
                <c:v>0.43999996781349182</c:v>
              </c:pt>
              <c:pt idx="154">
                <c:v>0.44500002264976501</c:v>
              </c:pt>
              <c:pt idx="155">
                <c:v>0.45000001788139343</c:v>
              </c:pt>
              <c:pt idx="156">
                <c:v>0.45500001311302185</c:v>
              </c:pt>
              <c:pt idx="157">
                <c:v>0.45999997854232788</c:v>
              </c:pt>
              <c:pt idx="158">
                <c:v>0.4649999737739563</c:v>
              </c:pt>
              <c:pt idx="159">
                <c:v>0.47000002861022949</c:v>
              </c:pt>
              <c:pt idx="160">
                <c:v>0.47499999403953552</c:v>
              </c:pt>
              <c:pt idx="161">
                <c:v>0.47999998927116394</c:v>
              </c:pt>
              <c:pt idx="162">
                <c:v>0.48500001430511475</c:v>
              </c:pt>
              <c:pt idx="163">
                <c:v>0.49000000953674316</c:v>
              </c:pt>
              <c:pt idx="164">
                <c:v>0.49500000476837158</c:v>
              </c:pt>
              <c:pt idx="165">
                <c:v>0.5</c:v>
              </c:pt>
              <c:pt idx="166">
                <c:v>0.5</c:v>
              </c:pt>
              <c:pt idx="167">
                <c:v>0.5</c:v>
              </c:pt>
              <c:pt idx="168">
                <c:v>0.5</c:v>
              </c:pt>
              <c:pt idx="169">
                <c:v>0.5</c:v>
              </c:pt>
              <c:pt idx="170">
                <c:v>0.5</c:v>
              </c:pt>
              <c:pt idx="171">
                <c:v>0.49999997019767761</c:v>
              </c:pt>
              <c:pt idx="172">
                <c:v>0.5</c:v>
              </c:pt>
              <c:pt idx="173">
                <c:v>0.5</c:v>
              </c:pt>
              <c:pt idx="174">
                <c:v>0.5</c:v>
              </c:pt>
              <c:pt idx="175">
                <c:v>0.5</c:v>
              </c:pt>
              <c:pt idx="176">
                <c:v>0.50999999046325684</c:v>
              </c:pt>
              <c:pt idx="177">
                <c:v>0.51999998092651367</c:v>
              </c:pt>
              <c:pt idx="178">
                <c:v>0.53000003099441528</c:v>
              </c:pt>
              <c:pt idx="179">
                <c:v>0.54000002145767212</c:v>
              </c:pt>
              <c:pt idx="180">
                <c:v>0.54999995231628418</c:v>
              </c:pt>
              <c:pt idx="181">
                <c:v>0.56000000238418579</c:v>
              </c:pt>
              <c:pt idx="182">
                <c:v>0.56999999284744263</c:v>
              </c:pt>
              <c:pt idx="183">
                <c:v>0.57999998331069946</c:v>
              </c:pt>
              <c:pt idx="184">
                <c:v>0.5899999737739563</c:v>
              </c:pt>
              <c:pt idx="185">
                <c:v>0.60000002384185791</c:v>
              </c:pt>
              <c:pt idx="186">
                <c:v>0.59399145841598511</c:v>
              </c:pt>
              <c:pt idx="187">
                <c:v>0.58795249462127686</c:v>
              </c:pt>
              <c:pt idx="188">
                <c:v>0.58187985420227051</c:v>
              </c:pt>
              <c:pt idx="189">
                <c:v>0.57575845718383789</c:v>
              </c:pt>
              <c:pt idx="190">
                <c:v>0.56960666179656982</c:v>
              </c:pt>
              <c:pt idx="191">
                <c:v>0.5634198784828186</c:v>
              </c:pt>
              <c:pt idx="192">
                <c:v>0.55709129571914673</c:v>
              </c:pt>
              <c:pt idx="193">
                <c:v>0.55077463388442993</c:v>
              </c:pt>
              <c:pt idx="194">
                <c:v>0.54469257593154907</c:v>
              </c:pt>
              <c:pt idx="195">
                <c:v>0.53862935304641724</c:v>
              </c:pt>
              <c:pt idx="196">
                <c:v>0.53713709115982056</c:v>
              </c:pt>
              <c:pt idx="197">
                <c:v>0.53569924831390381</c:v>
              </c:pt>
              <c:pt idx="198">
                <c:v>0.53432422876358032</c:v>
              </c:pt>
              <c:pt idx="199">
                <c:v>0.53287374973297119</c:v>
              </c:pt>
              <c:pt idx="200">
                <c:v>0.53130263090133667</c:v>
              </c:pt>
              <c:pt idx="201">
                <c:v>0.52966910600662231</c:v>
              </c:pt>
              <c:pt idx="202">
                <c:v>0.52808558940887451</c:v>
              </c:pt>
              <c:pt idx="203">
                <c:v>0.52638339996337891</c:v>
              </c:pt>
              <c:pt idx="204">
                <c:v>0.52441275119781494</c:v>
              </c:pt>
              <c:pt idx="205">
                <c:v>0.52239406108856201</c:v>
              </c:pt>
              <c:pt idx="206">
                <c:v>0.51818138360977173</c:v>
              </c:pt>
              <c:pt idx="207">
                <c:v>0.51401674747467041</c:v>
              </c:pt>
              <c:pt idx="208">
                <c:v>0.50994676351547241</c:v>
              </c:pt>
              <c:pt idx="209">
                <c:v>0.50585448741912842</c:v>
              </c:pt>
              <c:pt idx="210">
                <c:v>0.50164604187011719</c:v>
              </c:pt>
              <c:pt idx="211">
                <c:v>0.49713218212127686</c:v>
              </c:pt>
              <c:pt idx="212">
                <c:v>0.49245688319206238</c:v>
              </c:pt>
              <c:pt idx="213">
                <c:v>0.48775443434715271</c:v>
              </c:pt>
              <c:pt idx="214">
                <c:v>0.48297715187072754</c:v>
              </c:pt>
              <c:pt idx="215">
                <c:v>0.47822961211204529</c:v>
              </c:pt>
              <c:pt idx="216">
                <c:v>0.4903857409954071</c:v>
              </c:pt>
              <c:pt idx="217">
                <c:v>0.50264328718185425</c:v>
              </c:pt>
              <c:pt idx="218">
                <c:v>0.51498913764953613</c:v>
              </c:pt>
              <c:pt idx="219">
                <c:v>0.5273745059967041</c:v>
              </c:pt>
              <c:pt idx="220">
                <c:v>0.53978425264358521</c:v>
              </c:pt>
              <c:pt idx="221">
                <c:v>0.55225497484207153</c:v>
              </c:pt>
              <c:pt idx="222">
                <c:v>0.56589323282241821</c:v>
              </c:pt>
              <c:pt idx="223">
                <c:v>0.57941538095474243</c:v>
              </c:pt>
              <c:pt idx="224">
                <c:v>0.59218662977218628</c:v>
              </c:pt>
              <c:pt idx="225">
                <c:v>0.60503005981445313</c:v>
              </c:pt>
            </c:numLit>
          </c:val>
          <c:smooth val="1"/>
          <c:extLst xmlns:c16r2="http://schemas.microsoft.com/office/drawing/2015/06/chart">
            <c:ext xmlns:c16="http://schemas.microsoft.com/office/drawing/2014/chart" uri="{C3380CC4-5D6E-409C-BE32-E72D297353CC}">
              <c16:uniqueId val="{00000005-B137-4FD1-A2B1-2787087BEE59}"/>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0.54464840888977051</c:v>
              </c:pt>
              <c:pt idx="1">
                <c:v>0.54464787244796753</c:v>
              </c:pt>
              <c:pt idx="2">
                <c:v>0.54464465379714966</c:v>
              </c:pt>
              <c:pt idx="3">
                <c:v>0.54464155435562134</c:v>
              </c:pt>
              <c:pt idx="4">
                <c:v>0.54463833570480347</c:v>
              </c:pt>
              <c:pt idx="5">
                <c:v>0.5446351170539856</c:v>
              </c:pt>
              <c:pt idx="6">
                <c:v>0.54463177919387817</c:v>
              </c:pt>
              <c:pt idx="7">
                <c:v>0.5446283221244812</c:v>
              </c:pt>
              <c:pt idx="8">
                <c:v>0.54461735486984253</c:v>
              </c:pt>
              <c:pt idx="9">
                <c:v>0.54460644721984863</c:v>
              </c:pt>
              <c:pt idx="10">
                <c:v>0.54459565877914429</c:v>
              </c:pt>
              <c:pt idx="11">
                <c:v>0.54458498954772949</c:v>
              </c:pt>
              <c:pt idx="12">
                <c:v>0.5445551872253418</c:v>
              </c:pt>
              <c:pt idx="13">
                <c:v>0.54452592134475708</c:v>
              </c:pt>
              <c:pt idx="14">
                <c:v>0.54449731111526489</c:v>
              </c:pt>
              <c:pt idx="15">
                <c:v>0.54447048902511597</c:v>
              </c:pt>
              <c:pt idx="16">
                <c:v>0.54444426298141479</c:v>
              </c:pt>
              <c:pt idx="17">
                <c:v>0.54443037509918213</c:v>
              </c:pt>
              <c:pt idx="18">
                <c:v>0.54441666603088379</c:v>
              </c:pt>
              <c:pt idx="19">
                <c:v>0.54440301656723022</c:v>
              </c:pt>
              <c:pt idx="20">
                <c:v>0.54438960552215576</c:v>
              </c:pt>
              <c:pt idx="21">
                <c:v>0.54438436031341553</c:v>
              </c:pt>
              <c:pt idx="22">
                <c:v>0.54439157247543335</c:v>
              </c:pt>
              <c:pt idx="23">
                <c:v>0.54438459873199463</c:v>
              </c:pt>
              <c:pt idx="24">
                <c:v>0.54436987638473511</c:v>
              </c:pt>
              <c:pt idx="25">
                <c:v>0.54436177015304565</c:v>
              </c:pt>
              <c:pt idx="26">
                <c:v>0.54436630010604858</c:v>
              </c:pt>
              <c:pt idx="27">
                <c:v>0.54436290264129639</c:v>
              </c:pt>
              <c:pt idx="28">
                <c:v>0.54436028003692627</c:v>
              </c:pt>
              <c:pt idx="29">
                <c:v>0.54435789585113525</c:v>
              </c:pt>
              <c:pt idx="30">
                <c:v>0.54435449838638306</c:v>
              </c:pt>
              <c:pt idx="31">
                <c:v>0.54435312747955322</c:v>
              </c:pt>
              <c:pt idx="32">
                <c:v>0.54435110092163086</c:v>
              </c:pt>
              <c:pt idx="33">
                <c:v>0.54434597492218018</c:v>
              </c:pt>
              <c:pt idx="34">
                <c:v>0.54434043169021606</c:v>
              </c:pt>
              <c:pt idx="35">
                <c:v>0.5443376898765564</c:v>
              </c:pt>
              <c:pt idx="36">
                <c:v>0.54433262348175049</c:v>
              </c:pt>
              <c:pt idx="37">
                <c:v>0.54433214664459229</c:v>
              </c:pt>
              <c:pt idx="38">
                <c:v>0.54432809352874756</c:v>
              </c:pt>
              <c:pt idx="39">
                <c:v>0.5443267822265625</c:v>
              </c:pt>
              <c:pt idx="40">
                <c:v>0.54432511329650879</c:v>
              </c:pt>
              <c:pt idx="41">
                <c:v>0.54432857036590576</c:v>
              </c:pt>
              <c:pt idx="42">
                <c:v>0.54432731866836548</c:v>
              </c:pt>
              <c:pt idx="43">
                <c:v>0.54432332515716553</c:v>
              </c:pt>
              <c:pt idx="44">
                <c:v>0.5443153977394104</c:v>
              </c:pt>
              <c:pt idx="45">
                <c:v>0.54430818557739258</c:v>
              </c:pt>
              <c:pt idx="46">
                <c:v>0.54430121183395386</c:v>
              </c:pt>
              <c:pt idx="47">
                <c:v>0.54429483413696289</c:v>
              </c:pt>
              <c:pt idx="48">
                <c:v>0.54428964853286743</c:v>
              </c:pt>
              <c:pt idx="49">
                <c:v>0.54428476095199585</c:v>
              </c:pt>
              <c:pt idx="50">
                <c:v>0.54428023099899292</c:v>
              </c:pt>
              <c:pt idx="51">
                <c:v>0.54427981376647949</c:v>
              </c:pt>
              <c:pt idx="52">
                <c:v>0.54427808523178101</c:v>
              </c:pt>
              <c:pt idx="53">
                <c:v>0.54428577423095703</c:v>
              </c:pt>
              <c:pt idx="54">
                <c:v>0.54429590702056885</c:v>
              </c:pt>
              <c:pt idx="55">
                <c:v>0.54430472850799561</c:v>
              </c:pt>
              <c:pt idx="56">
                <c:v>0.5434795618057251</c:v>
              </c:pt>
              <c:pt idx="57">
                <c:v>0.54264754056930542</c:v>
              </c:pt>
              <c:pt idx="58">
                <c:v>0.54181241989135742</c:v>
              </c:pt>
              <c:pt idx="59">
                <c:v>0.54097539186477661</c:v>
              </c:pt>
              <c:pt idx="60">
                <c:v>0.54013967514038086</c:v>
              </c:pt>
              <c:pt idx="61">
                <c:v>0.53930956125259399</c:v>
              </c:pt>
              <c:pt idx="62">
                <c:v>0.53848361968994141</c:v>
              </c:pt>
              <c:pt idx="63">
                <c:v>0.53766196966171265</c:v>
              </c:pt>
              <c:pt idx="64">
                <c:v>0.5368463397026062</c:v>
              </c:pt>
              <c:pt idx="65">
                <c:v>0.53604131937026978</c:v>
              </c:pt>
              <c:pt idx="66">
                <c:v>0.53523629903793335</c:v>
              </c:pt>
              <c:pt idx="67">
                <c:v>0.53441148996353149</c:v>
              </c:pt>
              <c:pt idx="68">
                <c:v>0.53357595205307007</c:v>
              </c:pt>
              <c:pt idx="69">
                <c:v>0.53273981809616089</c:v>
              </c:pt>
              <c:pt idx="70">
                <c:v>0.53190392255783081</c:v>
              </c:pt>
              <c:pt idx="71">
                <c:v>0.53106743097305298</c:v>
              </c:pt>
              <c:pt idx="72">
                <c:v>0.53022342920303345</c:v>
              </c:pt>
              <c:pt idx="73">
                <c:v>0.52937829494476318</c:v>
              </c:pt>
              <c:pt idx="74">
                <c:v>0.52853333950042725</c:v>
              </c:pt>
              <c:pt idx="75">
                <c:v>0.52768856287002563</c:v>
              </c:pt>
              <c:pt idx="76">
                <c:v>0.52684313058853149</c:v>
              </c:pt>
              <c:pt idx="77">
                <c:v>0.52599716186523438</c:v>
              </c:pt>
              <c:pt idx="78">
                <c:v>0.52516329288482666</c:v>
              </c:pt>
              <c:pt idx="79">
                <c:v>0.52432936429977417</c:v>
              </c:pt>
              <c:pt idx="80">
                <c:v>0.52349638938903809</c:v>
              </c:pt>
              <c:pt idx="81">
                <c:v>0.52265489101409912</c:v>
              </c:pt>
              <c:pt idx="82">
                <c:v>0.52181261777877808</c:v>
              </c:pt>
              <c:pt idx="83">
                <c:v>0.52097052335739136</c:v>
              </c:pt>
              <c:pt idx="84">
                <c:v>0.52012628316879272</c:v>
              </c:pt>
              <c:pt idx="85">
                <c:v>0.51928180456161499</c:v>
              </c:pt>
              <c:pt idx="86">
                <c:v>0.51760321855545044</c:v>
              </c:pt>
              <c:pt idx="87">
                <c:v>0.51592689752578735</c:v>
              </c:pt>
              <c:pt idx="88">
                <c:v>0.51424592733383179</c:v>
              </c:pt>
              <c:pt idx="89">
                <c:v>0.51256179809570313</c:v>
              </c:pt>
              <c:pt idx="90">
                <c:v>0.51087844371795654</c:v>
              </c:pt>
              <c:pt idx="91">
                <c:v>0.5091974139213562</c:v>
              </c:pt>
              <c:pt idx="92">
                <c:v>0.50751876831054688</c:v>
              </c:pt>
              <c:pt idx="93">
                <c:v>0.50583755970001221</c:v>
              </c:pt>
              <c:pt idx="94">
                <c:v>0.50415998697280884</c:v>
              </c:pt>
              <c:pt idx="95">
                <c:v>0.5024794340133667</c:v>
              </c:pt>
              <c:pt idx="96">
                <c:v>0.50160813331604004</c:v>
              </c:pt>
              <c:pt idx="97">
                <c:v>0.50073724985122681</c:v>
              </c:pt>
              <c:pt idx="98">
                <c:v>0.49986487627029419</c:v>
              </c:pt>
              <c:pt idx="99">
                <c:v>0.49899041652679443</c:v>
              </c:pt>
              <c:pt idx="100">
                <c:v>0.49811819195747375</c:v>
              </c:pt>
              <c:pt idx="101">
                <c:v>0.49724850058555603</c:v>
              </c:pt>
              <c:pt idx="102">
                <c:v>0.49637722969055176</c:v>
              </c:pt>
              <c:pt idx="103">
                <c:v>0.49550685286521912</c:v>
              </c:pt>
              <c:pt idx="104">
                <c:v>0.49463912844657898</c:v>
              </c:pt>
              <c:pt idx="105">
                <c:v>0.49377381801605225</c:v>
              </c:pt>
              <c:pt idx="106">
                <c:v>0.49320045113563538</c:v>
              </c:pt>
              <c:pt idx="107">
                <c:v>0.49262323975563049</c:v>
              </c:pt>
              <c:pt idx="108">
                <c:v>0.49204754829406738</c:v>
              </c:pt>
              <c:pt idx="109">
                <c:v>0.49147576093673706</c:v>
              </c:pt>
              <c:pt idx="110">
                <c:v>0.49091005325317383</c:v>
              </c:pt>
              <c:pt idx="111">
                <c:v>0.49034720659255981</c:v>
              </c:pt>
              <c:pt idx="112">
                <c:v>0.48979446291923523</c:v>
              </c:pt>
              <c:pt idx="113">
                <c:v>0.48925504088401794</c:v>
              </c:pt>
              <c:pt idx="114">
                <c:v>0.48872235417366028</c:v>
              </c:pt>
              <c:pt idx="115">
                <c:v>0.48819497227668762</c:v>
              </c:pt>
              <c:pt idx="116">
                <c:v>0.48851743340492249</c:v>
              </c:pt>
              <c:pt idx="117">
                <c:v>0.48882618546485901</c:v>
              </c:pt>
              <c:pt idx="118">
                <c:v>0.48913523554801941</c:v>
              </c:pt>
              <c:pt idx="119">
                <c:v>0.48938432335853577</c:v>
              </c:pt>
              <c:pt idx="120">
                <c:v>0.48965415358543396</c:v>
              </c:pt>
              <c:pt idx="121">
                <c:v>0.4899449348449707</c:v>
              </c:pt>
              <c:pt idx="122">
                <c:v>0.49023982882499695</c:v>
              </c:pt>
              <c:pt idx="123">
                <c:v>0.49053654074668884</c:v>
              </c:pt>
              <c:pt idx="124">
                <c:v>0.49084225296974182</c:v>
              </c:pt>
              <c:pt idx="125">
                <c:v>0.49118170142173767</c:v>
              </c:pt>
              <c:pt idx="126">
                <c:v>0.48611196875572205</c:v>
              </c:pt>
              <c:pt idx="127">
                <c:v>0.48101064562797546</c:v>
              </c:pt>
              <c:pt idx="128">
                <c:v>0.47591042518615723</c:v>
              </c:pt>
              <c:pt idx="129">
                <c:v>0.47075739502906799</c:v>
              </c:pt>
              <c:pt idx="130">
                <c:v>0.46561470627784729</c:v>
              </c:pt>
              <c:pt idx="131">
                <c:v>0.46046334505081177</c:v>
              </c:pt>
              <c:pt idx="132">
                <c:v>0.45530480146408081</c:v>
              </c:pt>
              <c:pt idx="133">
                <c:v>0.4501495361328125</c:v>
              </c:pt>
              <c:pt idx="134">
                <c:v>0.44496428966522217</c:v>
              </c:pt>
              <c:pt idx="135">
                <c:v>0.43979525566101074</c:v>
              </c:pt>
              <c:pt idx="136">
                <c:v>0.43081551790237427</c:v>
              </c:pt>
              <c:pt idx="137">
                <c:v>0.42177358269691467</c:v>
              </c:pt>
              <c:pt idx="138">
                <c:v>0.4127773642539978</c:v>
              </c:pt>
              <c:pt idx="139">
                <c:v>0.40388235449790955</c:v>
              </c:pt>
              <c:pt idx="140">
                <c:v>0.39496198296546936</c:v>
              </c:pt>
              <c:pt idx="141">
                <c:v>0.38600519299507141</c:v>
              </c:pt>
              <c:pt idx="142">
                <c:v>0.37703022360801697</c:v>
              </c:pt>
              <c:pt idx="143">
                <c:v>0.36803746223449707</c:v>
              </c:pt>
              <c:pt idx="144">
                <c:v>0.35902726650238037</c:v>
              </c:pt>
              <c:pt idx="145">
                <c:v>0.34999999403953552</c:v>
              </c:pt>
              <c:pt idx="146">
                <c:v>0.35499998927116394</c:v>
              </c:pt>
              <c:pt idx="147">
                <c:v>0.35999998450279236</c:v>
              </c:pt>
              <c:pt idx="148">
                <c:v>0.36500000953674316</c:v>
              </c:pt>
              <c:pt idx="149">
                <c:v>0.37000000476837158</c:v>
              </c:pt>
              <c:pt idx="150">
                <c:v>0.375</c:v>
              </c:pt>
              <c:pt idx="151">
                <c:v>0.37999999523162842</c:v>
              </c:pt>
              <c:pt idx="152">
                <c:v>0.38500002026557922</c:v>
              </c:pt>
              <c:pt idx="153">
                <c:v>0.39000001549720764</c:v>
              </c:pt>
              <c:pt idx="154">
                <c:v>0.39500001072883606</c:v>
              </c:pt>
              <c:pt idx="155">
                <c:v>0.40000000596046448</c:v>
              </c:pt>
              <c:pt idx="156">
                <c:v>0.40186521410942078</c:v>
              </c:pt>
              <c:pt idx="157">
                <c:v>0.40375068783760071</c:v>
              </c:pt>
              <c:pt idx="158">
                <c:v>0.40565624833106995</c:v>
              </c:pt>
              <c:pt idx="159">
                <c:v>0.40756705403327942</c:v>
              </c:pt>
              <c:pt idx="160">
                <c:v>0.40946981310844421</c:v>
              </c:pt>
              <c:pt idx="161">
                <c:v>0.41141960024833679</c:v>
              </c:pt>
              <c:pt idx="162">
                <c:v>0.41342136263847351</c:v>
              </c:pt>
              <c:pt idx="163">
                <c:v>0.41541054844856262</c:v>
              </c:pt>
              <c:pt idx="164">
                <c:v>0.41734296083450317</c:v>
              </c:pt>
              <c:pt idx="165">
                <c:v>0.41917088627815247</c:v>
              </c:pt>
              <c:pt idx="166">
                <c:v>0.4262511134147644</c:v>
              </c:pt>
              <c:pt idx="167">
                <c:v>0.43333420157432556</c:v>
              </c:pt>
              <c:pt idx="168">
                <c:v>0.44043993949890137</c:v>
              </c:pt>
              <c:pt idx="169">
                <c:v>0.44754534959793091</c:v>
              </c:pt>
              <c:pt idx="170">
                <c:v>0.45467722415924072</c:v>
              </c:pt>
              <c:pt idx="171">
                <c:v>0.46185052394866943</c:v>
              </c:pt>
              <c:pt idx="172">
                <c:v>0.46906691789627075</c:v>
              </c:pt>
              <c:pt idx="173">
                <c:v>0.47634613513946533</c:v>
              </c:pt>
              <c:pt idx="174">
                <c:v>0.48366037011146545</c:v>
              </c:pt>
              <c:pt idx="175">
                <c:v>0.49097186326980591</c:v>
              </c:pt>
              <c:pt idx="176">
                <c:v>0.49972805380821228</c:v>
              </c:pt>
              <c:pt idx="177">
                <c:v>0.50855171680450439</c:v>
              </c:pt>
              <c:pt idx="178">
                <c:v>0.51750123500823975</c:v>
              </c:pt>
              <c:pt idx="179">
                <c:v>0.52651804685592651</c:v>
              </c:pt>
              <c:pt idx="180">
                <c:v>0.53556114435195923</c:v>
              </c:pt>
              <c:pt idx="181">
                <c:v>0.54463708400726318</c:v>
              </c:pt>
              <c:pt idx="182">
                <c:v>0.55372428894042969</c:v>
              </c:pt>
              <c:pt idx="183">
                <c:v>0.56284773349761963</c:v>
              </c:pt>
              <c:pt idx="184">
                <c:v>0.57202410697937012</c:v>
              </c:pt>
              <c:pt idx="185">
                <c:v>0.58122289180755615</c:v>
              </c:pt>
              <c:pt idx="186">
                <c:v>0.58631777763366699</c:v>
              </c:pt>
              <c:pt idx="187">
                <c:v>0.59138733148574829</c:v>
              </c:pt>
              <c:pt idx="188">
                <c:v>0.5964432954788208</c:v>
              </c:pt>
              <c:pt idx="189">
                <c:v>0.60148370265960693</c:v>
              </c:pt>
              <c:pt idx="190">
                <c:v>0.60650891065597534</c:v>
              </c:pt>
              <c:pt idx="191">
                <c:v>0.61154073476791382</c:v>
              </c:pt>
              <c:pt idx="192">
                <c:v>0.61657887697219849</c:v>
              </c:pt>
              <c:pt idx="193">
                <c:v>0.62161189317703247</c:v>
              </c:pt>
              <c:pt idx="194">
                <c:v>0.62665259838104248</c:v>
              </c:pt>
              <c:pt idx="195">
                <c:v>0.6317095160484314</c:v>
              </c:pt>
              <c:pt idx="196">
                <c:v>0.63617593050003052</c:v>
              </c:pt>
              <c:pt idx="197">
                <c:v>0.64067405462265015</c:v>
              </c:pt>
              <c:pt idx="198">
                <c:v>0.64517813920974731</c:v>
              </c:pt>
              <c:pt idx="199">
                <c:v>0.6496884822845459</c:v>
              </c:pt>
              <c:pt idx="200">
                <c:v>0.65423893928527832</c:v>
              </c:pt>
              <c:pt idx="201">
                <c:v>0.6588294506072998</c:v>
              </c:pt>
              <c:pt idx="202">
                <c:v>0.66345292329788208</c:v>
              </c:pt>
              <c:pt idx="203">
                <c:v>0.66807925701141357</c:v>
              </c:pt>
              <c:pt idx="204">
                <c:v>0.67271924018859863</c:v>
              </c:pt>
              <c:pt idx="205">
                <c:v>0.67739802598953247</c:v>
              </c:pt>
              <c:pt idx="206">
                <c:v>0.66971695423126221</c:v>
              </c:pt>
              <c:pt idx="207">
                <c:v>0.66192150115966797</c:v>
              </c:pt>
              <c:pt idx="208">
                <c:v>0.65406972169876099</c:v>
              </c:pt>
              <c:pt idx="209">
                <c:v>0.64617037773132324</c:v>
              </c:pt>
              <c:pt idx="210">
                <c:v>0.63823145627975464</c:v>
              </c:pt>
              <c:pt idx="211">
                <c:v>0.63025903701782227</c:v>
              </c:pt>
              <c:pt idx="212">
                <c:v>0.62225455045700073</c:v>
              </c:pt>
              <c:pt idx="213">
                <c:v>0.61422550678253174</c:v>
              </c:pt>
              <c:pt idx="214">
                <c:v>0.60617744922637939</c:v>
              </c:pt>
              <c:pt idx="215">
                <c:v>0.59812110662460327</c:v>
              </c:pt>
              <c:pt idx="216">
                <c:v>0.59869617223739624</c:v>
              </c:pt>
              <c:pt idx="217">
                <c:v>0.5992850661277771</c:v>
              </c:pt>
              <c:pt idx="218">
                <c:v>0.59988123178482056</c:v>
              </c:pt>
              <c:pt idx="219">
                <c:v>0.60048258304595947</c:v>
              </c:pt>
              <c:pt idx="220">
                <c:v>0.60108131170272827</c:v>
              </c:pt>
              <c:pt idx="221">
                <c:v>0.60166811943054199</c:v>
              </c:pt>
              <c:pt idx="222">
                <c:v>0.60226297378540039</c:v>
              </c:pt>
              <c:pt idx="223">
                <c:v>0.6028587818145752</c:v>
              </c:pt>
              <c:pt idx="224">
                <c:v>0.60342448949813843</c:v>
              </c:pt>
              <c:pt idx="225">
                <c:v>0.60399413108825684</c:v>
              </c:pt>
            </c:numLit>
          </c:val>
          <c:smooth val="1"/>
          <c:extLst xmlns:c16r2="http://schemas.microsoft.com/office/drawing/2015/06/chart">
            <c:ext xmlns:c16="http://schemas.microsoft.com/office/drawing/2014/chart" uri="{C3380CC4-5D6E-409C-BE32-E72D297353CC}">
              <c16:uniqueId val="{00000006-B137-4FD1-A2B1-2787087BEE59}"/>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0.49590390920639038</c:v>
              </c:pt>
              <c:pt idx="1">
                <c:v>0.4958977997303009</c:v>
              </c:pt>
              <c:pt idx="2">
                <c:v>0.49589166045188904</c:v>
              </c:pt>
              <c:pt idx="3">
                <c:v>0.49588543176651001</c:v>
              </c:pt>
              <c:pt idx="4">
                <c:v>0.49587917327880859</c:v>
              </c:pt>
              <c:pt idx="5">
                <c:v>0.49587282538414001</c:v>
              </c:pt>
              <c:pt idx="6">
                <c:v>0.49586623907089233</c:v>
              </c:pt>
              <c:pt idx="7">
                <c:v>0.49585956335067749</c:v>
              </c:pt>
              <c:pt idx="8">
                <c:v>0.49585282802581787</c:v>
              </c:pt>
              <c:pt idx="9">
                <c:v>0.49584600329399109</c:v>
              </c:pt>
              <c:pt idx="10">
                <c:v>0.49583911895751953</c:v>
              </c:pt>
              <c:pt idx="11">
                <c:v>0.49583578109741211</c:v>
              </c:pt>
              <c:pt idx="12">
                <c:v>0.49581813812255859</c:v>
              </c:pt>
              <c:pt idx="13">
                <c:v>0.49580040574073792</c:v>
              </c:pt>
              <c:pt idx="14">
                <c:v>0.49578243494033813</c:v>
              </c:pt>
              <c:pt idx="15">
                <c:v>0.49576354026794434</c:v>
              </c:pt>
              <c:pt idx="16">
                <c:v>0.49161046743392944</c:v>
              </c:pt>
              <c:pt idx="17">
                <c:v>0.48745760321617126</c:v>
              </c:pt>
              <c:pt idx="18">
                <c:v>0.48330587148666382</c:v>
              </c:pt>
              <c:pt idx="19">
                <c:v>0.47914743423461914</c:v>
              </c:pt>
              <c:pt idx="20">
                <c:v>0.474993497133255</c:v>
              </c:pt>
              <c:pt idx="21">
                <c:v>0.47084704041481018</c:v>
              </c:pt>
              <c:pt idx="22">
                <c:v>0.46671029925346375</c:v>
              </c:pt>
              <c:pt idx="23">
                <c:v>0.46257594227790833</c:v>
              </c:pt>
              <c:pt idx="24">
                <c:v>0.45844167470932007</c:v>
              </c:pt>
              <c:pt idx="25">
                <c:v>0.45430737733840942</c:v>
              </c:pt>
              <c:pt idx="26">
                <c:v>0.45430317521095276</c:v>
              </c:pt>
              <c:pt idx="27">
                <c:v>0.45429891347885132</c:v>
              </c:pt>
              <c:pt idx="28">
                <c:v>0.45429474115371704</c:v>
              </c:pt>
              <c:pt idx="29">
                <c:v>0.4542904794216156</c:v>
              </c:pt>
              <c:pt idx="30">
                <c:v>0.45428293943405151</c:v>
              </c:pt>
              <c:pt idx="31">
                <c:v>0.4542754590511322</c:v>
              </c:pt>
              <c:pt idx="32">
                <c:v>0.45425564050674438</c:v>
              </c:pt>
              <c:pt idx="33">
                <c:v>0.45423555374145508</c:v>
              </c:pt>
              <c:pt idx="34">
                <c:v>0.45421448349952698</c:v>
              </c:pt>
              <c:pt idx="35">
                <c:v>0.45419853925704956</c:v>
              </c:pt>
              <c:pt idx="36">
                <c:v>0.45418322086334229</c:v>
              </c:pt>
              <c:pt idx="37">
                <c:v>0.45416778326034546</c:v>
              </c:pt>
              <c:pt idx="38">
                <c:v>0.45415279269218445</c:v>
              </c:pt>
              <c:pt idx="39">
                <c:v>0.4541376531124115</c:v>
              </c:pt>
              <c:pt idx="40">
                <c:v>0.454122394323349</c:v>
              </c:pt>
              <c:pt idx="41">
                <c:v>0.45410725474357605</c:v>
              </c:pt>
              <c:pt idx="42">
                <c:v>0.45410919189453125</c:v>
              </c:pt>
              <c:pt idx="43">
                <c:v>0.45411074161529541</c:v>
              </c:pt>
              <c:pt idx="44">
                <c:v>0.45411184430122375</c:v>
              </c:pt>
              <c:pt idx="45">
                <c:v>0.45411086082458496</c:v>
              </c:pt>
              <c:pt idx="46">
                <c:v>0.45411920547485352</c:v>
              </c:pt>
              <c:pt idx="47">
                <c:v>0.45412075519561768</c:v>
              </c:pt>
              <c:pt idx="48">
                <c:v>0.45412424206733704</c:v>
              </c:pt>
              <c:pt idx="49">
                <c:v>0.45413818955421448</c:v>
              </c:pt>
              <c:pt idx="50">
                <c:v>0.45415046811103821</c:v>
              </c:pt>
              <c:pt idx="51">
                <c:v>0.45415931940078735</c:v>
              </c:pt>
              <c:pt idx="52">
                <c:v>0.45415183901786804</c:v>
              </c:pt>
              <c:pt idx="53">
                <c:v>0.4541434645652771</c:v>
              </c:pt>
              <c:pt idx="54">
                <c:v>0.45413440465927124</c:v>
              </c:pt>
              <c:pt idx="55">
                <c:v>0.45412537455558777</c:v>
              </c:pt>
              <c:pt idx="56">
                <c:v>0.45411643385887146</c:v>
              </c:pt>
              <c:pt idx="57">
                <c:v>0.45411375164985657</c:v>
              </c:pt>
              <c:pt idx="58">
                <c:v>0.45411080121994019</c:v>
              </c:pt>
              <c:pt idx="59">
                <c:v>0.45410168170928955</c:v>
              </c:pt>
              <c:pt idx="60">
                <c:v>0.45409181714057922</c:v>
              </c:pt>
              <c:pt idx="61">
                <c:v>0.45408102869987488</c:v>
              </c:pt>
              <c:pt idx="62">
                <c:v>0.45407077670097351</c:v>
              </c:pt>
              <c:pt idx="63">
                <c:v>0.45406213402748108</c:v>
              </c:pt>
              <c:pt idx="64">
                <c:v>0.4540526270866394</c:v>
              </c:pt>
              <c:pt idx="65">
                <c:v>0.45404285192489624</c:v>
              </c:pt>
              <c:pt idx="66">
                <c:v>0.44990500807762146</c:v>
              </c:pt>
              <c:pt idx="67">
                <c:v>0.44576716423034668</c:v>
              </c:pt>
              <c:pt idx="68">
                <c:v>0.44163039326667786</c:v>
              </c:pt>
              <c:pt idx="69">
                <c:v>0.43749368190765381</c:v>
              </c:pt>
              <c:pt idx="70">
                <c:v>0.43337619304656982</c:v>
              </c:pt>
              <c:pt idx="71">
                <c:v>0.429239422082901</c:v>
              </c:pt>
              <c:pt idx="72">
                <c:v>0.42509651184082031</c:v>
              </c:pt>
              <c:pt idx="73">
                <c:v>0.42095372080802917</c:v>
              </c:pt>
              <c:pt idx="74">
                <c:v>0.41681066155433655</c:v>
              </c:pt>
              <c:pt idx="75">
                <c:v>0.41266846656799316</c:v>
              </c:pt>
              <c:pt idx="76">
                <c:v>0.41265171766281128</c:v>
              </c:pt>
              <c:pt idx="77">
                <c:v>0.41263604164123535</c:v>
              </c:pt>
              <c:pt idx="78">
                <c:v>0.41262021660804749</c:v>
              </c:pt>
              <c:pt idx="79">
                <c:v>0.41260498762130737</c:v>
              </c:pt>
              <c:pt idx="80">
                <c:v>0.41259211301803589</c:v>
              </c:pt>
              <c:pt idx="81">
                <c:v>0.41258400678634644</c:v>
              </c:pt>
              <c:pt idx="82">
                <c:v>0.4125901460647583</c:v>
              </c:pt>
              <c:pt idx="83">
                <c:v>0.41259381175041199</c:v>
              </c:pt>
              <c:pt idx="84">
                <c:v>0.41259688138961792</c:v>
              </c:pt>
              <c:pt idx="85">
                <c:v>0.4125998318195343</c:v>
              </c:pt>
              <c:pt idx="86">
                <c:v>0.40847662091255188</c:v>
              </c:pt>
              <c:pt idx="87">
                <c:v>0.40435254573822021</c:v>
              </c:pt>
              <c:pt idx="88">
                <c:v>0.4002271294593811</c:v>
              </c:pt>
              <c:pt idx="89">
                <c:v>0.39610230922698975</c:v>
              </c:pt>
              <c:pt idx="90">
                <c:v>0.391977459192276</c:v>
              </c:pt>
              <c:pt idx="91">
                <c:v>0.38784453272819519</c:v>
              </c:pt>
              <c:pt idx="92">
                <c:v>0.38370442390441895</c:v>
              </c:pt>
              <c:pt idx="93">
                <c:v>0.37956503033638</c:v>
              </c:pt>
              <c:pt idx="94">
                <c:v>0.37542510032653809</c:v>
              </c:pt>
              <c:pt idx="95">
                <c:v>0.37128555774688721</c:v>
              </c:pt>
              <c:pt idx="96">
                <c:v>0.3616563081741333</c:v>
              </c:pt>
              <c:pt idx="97">
                <c:v>0.35202842950820923</c:v>
              </c:pt>
              <c:pt idx="98">
                <c:v>0.34240195155143738</c:v>
              </c:pt>
              <c:pt idx="99">
                <c:v>0.33277705311775208</c:v>
              </c:pt>
              <c:pt idx="100">
                <c:v>0.32315301895141602</c:v>
              </c:pt>
              <c:pt idx="101">
                <c:v>0.31353142857551575</c:v>
              </c:pt>
              <c:pt idx="102">
                <c:v>0.30391606688499451</c:v>
              </c:pt>
              <c:pt idx="103">
                <c:v>0.29430115222930908</c:v>
              </c:pt>
              <c:pt idx="104">
                <c:v>0.28468707203865051</c:v>
              </c:pt>
              <c:pt idx="105">
                <c:v>0.27507427334785461</c:v>
              </c:pt>
              <c:pt idx="106">
                <c:v>0.27656298875808716</c:v>
              </c:pt>
              <c:pt idx="107">
                <c:v>0.27805191278457642</c:v>
              </c:pt>
              <c:pt idx="108">
                <c:v>0.27954050898551941</c:v>
              </c:pt>
              <c:pt idx="109">
                <c:v>0.28102916479110718</c:v>
              </c:pt>
              <c:pt idx="110">
                <c:v>0.28251802921295166</c:v>
              </c:pt>
              <c:pt idx="111">
                <c:v>0.28400751948356628</c:v>
              </c:pt>
              <c:pt idx="112">
                <c:v>0.28549376130104065</c:v>
              </c:pt>
              <c:pt idx="113">
                <c:v>0.28697904944419861</c:v>
              </c:pt>
              <c:pt idx="114">
                <c:v>0.28846451640129089</c:v>
              </c:pt>
              <c:pt idx="115">
                <c:v>0.28995132446289063</c:v>
              </c:pt>
              <c:pt idx="116">
                <c:v>0.28472325205802917</c:v>
              </c:pt>
              <c:pt idx="117">
                <c:v>0.2794862687587738</c:v>
              </c:pt>
              <c:pt idx="118">
                <c:v>0.27434355020523071</c:v>
              </c:pt>
              <c:pt idx="119">
                <c:v>0.26915121078491211</c:v>
              </c:pt>
              <c:pt idx="120">
                <c:v>0.26392555236816406</c:v>
              </c:pt>
              <c:pt idx="121">
                <c:v>0.25870710611343384</c:v>
              </c:pt>
              <c:pt idx="122">
                <c:v>0.25351130962371826</c:v>
              </c:pt>
              <c:pt idx="123">
                <c:v>0.24830931425094604</c:v>
              </c:pt>
              <c:pt idx="124">
                <c:v>0.24310733377933502</c:v>
              </c:pt>
              <c:pt idx="125">
                <c:v>0.23790839314460754</c:v>
              </c:pt>
              <c:pt idx="126">
                <c:v>0.24058441817760468</c:v>
              </c:pt>
              <c:pt idx="127">
                <c:v>0.24326391518115997</c:v>
              </c:pt>
              <c:pt idx="128">
                <c:v>0.24595122039318085</c:v>
              </c:pt>
              <c:pt idx="129">
                <c:v>0.24862614274024963</c:v>
              </c:pt>
              <c:pt idx="130">
                <c:v>0.25130948424339294</c:v>
              </c:pt>
              <c:pt idx="131">
                <c:v>0.25395265221595764</c:v>
              </c:pt>
              <c:pt idx="132">
                <c:v>0.25659236311912537</c:v>
              </c:pt>
              <c:pt idx="133">
                <c:v>0.25922778248786926</c:v>
              </c:pt>
              <c:pt idx="134">
                <c:v>0.26186290383338928</c:v>
              </c:pt>
              <c:pt idx="135">
                <c:v>0.26449301838874817</c:v>
              </c:pt>
              <c:pt idx="136">
                <c:v>0.26747453212738037</c:v>
              </c:pt>
              <c:pt idx="137">
                <c:v>0.27046409249305725</c:v>
              </c:pt>
              <c:pt idx="138">
                <c:v>0.27345284819602966</c:v>
              </c:pt>
              <c:pt idx="139">
                <c:v>0.27651223540306091</c:v>
              </c:pt>
              <c:pt idx="140">
                <c:v>0.2795584499835968</c:v>
              </c:pt>
              <c:pt idx="141">
                <c:v>0.28259372711181641</c:v>
              </c:pt>
              <c:pt idx="142">
                <c:v>0.28561830520629883</c:v>
              </c:pt>
              <c:pt idx="143">
                <c:v>0.28863239288330078</c:v>
              </c:pt>
              <c:pt idx="144">
                <c:v>0.29163622856140137</c:v>
              </c:pt>
              <c:pt idx="145">
                <c:v>0.2946300208568573</c:v>
              </c:pt>
              <c:pt idx="146">
                <c:v>0.29963001608848572</c:v>
              </c:pt>
              <c:pt idx="147">
                <c:v>0.30462998151779175</c:v>
              </c:pt>
              <c:pt idx="148">
                <c:v>0.30963000655174255</c:v>
              </c:pt>
              <c:pt idx="149">
                <c:v>0.31463000178337097</c:v>
              </c:pt>
              <c:pt idx="150">
                <c:v>0.31962999701499939</c:v>
              </c:pt>
              <c:pt idx="151">
                <c:v>0.32462999224662781</c:v>
              </c:pt>
              <c:pt idx="152">
                <c:v>0.32962998747825623</c:v>
              </c:pt>
              <c:pt idx="153">
                <c:v>0.33463001251220703</c:v>
              </c:pt>
              <c:pt idx="154">
                <c:v>0.33963000774383545</c:v>
              </c:pt>
              <c:pt idx="155">
                <c:v>0.34463000297546387</c:v>
              </c:pt>
              <c:pt idx="156">
                <c:v>0.34463000297546387</c:v>
              </c:pt>
              <c:pt idx="157">
                <c:v>0.34463000297546387</c:v>
              </c:pt>
              <c:pt idx="158">
                <c:v>0.34463000297546387</c:v>
              </c:pt>
              <c:pt idx="159">
                <c:v>0.34463000297546387</c:v>
              </c:pt>
              <c:pt idx="160">
                <c:v>0.34463000297546387</c:v>
              </c:pt>
              <c:pt idx="161">
                <c:v>0.34463000297546387</c:v>
              </c:pt>
              <c:pt idx="162">
                <c:v>0.34463000297546387</c:v>
              </c:pt>
              <c:pt idx="163">
                <c:v>0.34463000297546387</c:v>
              </c:pt>
              <c:pt idx="164">
                <c:v>0.34463000297546387</c:v>
              </c:pt>
              <c:pt idx="165">
                <c:v>0.34463000297546387</c:v>
              </c:pt>
              <c:pt idx="166">
                <c:v>0.34463000297546387</c:v>
              </c:pt>
              <c:pt idx="167">
                <c:v>0.34463000297546387</c:v>
              </c:pt>
              <c:pt idx="168">
                <c:v>0.34463000297546387</c:v>
              </c:pt>
              <c:pt idx="169">
                <c:v>0.34463000297546387</c:v>
              </c:pt>
              <c:pt idx="170">
                <c:v>0.34463003277778625</c:v>
              </c:pt>
              <c:pt idx="171">
                <c:v>0.34463000297546387</c:v>
              </c:pt>
              <c:pt idx="172">
                <c:v>0.34463000297546387</c:v>
              </c:pt>
              <c:pt idx="173">
                <c:v>0.34463000297546387</c:v>
              </c:pt>
              <c:pt idx="174">
                <c:v>0.34463003277778625</c:v>
              </c:pt>
              <c:pt idx="175">
                <c:v>0.34463000297546387</c:v>
              </c:pt>
              <c:pt idx="176">
                <c:v>0.3458620011806488</c:v>
              </c:pt>
              <c:pt idx="177">
                <c:v>0.34712269902229309</c:v>
              </c:pt>
              <c:pt idx="178">
                <c:v>0.34841889142990112</c:v>
              </c:pt>
              <c:pt idx="179">
                <c:v>0.34974575042724609</c:v>
              </c:pt>
              <c:pt idx="180">
                <c:v>0.35110321640968323</c:v>
              </c:pt>
              <c:pt idx="181">
                <c:v>0.35249388217926025</c:v>
              </c:pt>
              <c:pt idx="182">
                <c:v>0.35391312837600708</c:v>
              </c:pt>
              <c:pt idx="183">
                <c:v>0.35536831617355347</c:v>
              </c:pt>
              <c:pt idx="184">
                <c:v>0.35684782266616821</c:v>
              </c:pt>
              <c:pt idx="185">
                <c:v>0.35834032297134399</c:v>
              </c:pt>
              <c:pt idx="186">
                <c:v>0.36161985993385315</c:v>
              </c:pt>
              <c:pt idx="187">
                <c:v>0.36485669016838074</c:v>
              </c:pt>
              <c:pt idx="188">
                <c:v>0.3680565357208252</c:v>
              </c:pt>
              <c:pt idx="189">
                <c:v>0.37120708823204041</c:v>
              </c:pt>
              <c:pt idx="190">
                <c:v>0.37431436777114868</c:v>
              </c:pt>
              <c:pt idx="191">
                <c:v>0.37738743424415588</c:v>
              </c:pt>
              <c:pt idx="192">
                <c:v>0.38049641251564026</c:v>
              </c:pt>
              <c:pt idx="193">
                <c:v>0.38360652327537537</c:v>
              </c:pt>
              <c:pt idx="194">
                <c:v>0.38664242625236511</c:v>
              </c:pt>
              <c:pt idx="195">
                <c:v>0.38961067795753479</c:v>
              </c:pt>
              <c:pt idx="196">
                <c:v>0.39000841975212097</c:v>
              </c:pt>
              <c:pt idx="197">
                <c:v>0.39040523767471313</c:v>
              </c:pt>
              <c:pt idx="198">
                <c:v>0.39078861474990845</c:v>
              </c:pt>
              <c:pt idx="199">
                <c:v>0.39113941788673401</c:v>
              </c:pt>
              <c:pt idx="200">
                <c:v>0.39139309525489807</c:v>
              </c:pt>
              <c:pt idx="201">
                <c:v>0.39158368110656738</c:v>
              </c:pt>
              <c:pt idx="202">
                <c:v>0.39186528325080872</c:v>
              </c:pt>
              <c:pt idx="203">
                <c:v>0.3921775221824646</c:v>
              </c:pt>
              <c:pt idx="204">
                <c:v>0.39240884780883789</c:v>
              </c:pt>
              <c:pt idx="205">
                <c:v>0.39267751574516296</c:v>
              </c:pt>
              <c:pt idx="206">
                <c:v>0.38909181952476501</c:v>
              </c:pt>
              <c:pt idx="207">
                <c:v>0.38549581170082092</c:v>
              </c:pt>
              <c:pt idx="208">
                <c:v>0.38193517923355103</c:v>
              </c:pt>
              <c:pt idx="209">
                <c:v>0.37835940718650818</c:v>
              </c:pt>
              <c:pt idx="210">
                <c:v>0.3746783435344696</c:v>
              </c:pt>
              <c:pt idx="211">
                <c:v>0.37101832032203674</c:v>
              </c:pt>
              <c:pt idx="212">
                <c:v>0.36737322807312012</c:v>
              </c:pt>
              <c:pt idx="213">
                <c:v>0.36367657780647278</c:v>
              </c:pt>
              <c:pt idx="214">
                <c:v>0.35994812846183777</c:v>
              </c:pt>
              <c:pt idx="215">
                <c:v>0.3562241792678833</c:v>
              </c:pt>
              <c:pt idx="216">
                <c:v>0.35800957679748535</c:v>
              </c:pt>
              <c:pt idx="217">
                <c:v>0.35972312092781067</c:v>
              </c:pt>
              <c:pt idx="218">
                <c:v>0.36144784092903137</c:v>
              </c:pt>
              <c:pt idx="219">
                <c:v>0.36326304078102112</c:v>
              </c:pt>
              <c:pt idx="220">
                <c:v>0.36511567234992981</c:v>
              </c:pt>
              <c:pt idx="221">
                <c:v>0.36694663763046265</c:v>
              </c:pt>
              <c:pt idx="222">
                <c:v>0.36878705024719238</c:v>
              </c:pt>
              <c:pt idx="223">
                <c:v>0.37063285708427429</c:v>
              </c:pt>
              <c:pt idx="224">
                <c:v>0.37246033549308777</c:v>
              </c:pt>
              <c:pt idx="225">
                <c:v>0.37428367137908936</c:v>
              </c:pt>
            </c:numLit>
          </c:val>
          <c:smooth val="1"/>
          <c:extLst xmlns:c16r2="http://schemas.microsoft.com/office/drawing/2015/06/chart">
            <c:ext xmlns:c16="http://schemas.microsoft.com/office/drawing/2014/chart" uri="{C3380CC4-5D6E-409C-BE32-E72D297353CC}">
              <c16:uniqueId val="{00000007-B137-4FD1-A2B1-2787087BEE59}"/>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0.50948262214660645</c:v>
              </c:pt>
              <c:pt idx="1">
                <c:v>0.50948822498321533</c:v>
              </c:pt>
              <c:pt idx="2">
                <c:v>0.50949007272720337</c:v>
              </c:pt>
              <c:pt idx="3">
                <c:v>0.50949233770370483</c:v>
              </c:pt>
              <c:pt idx="4">
                <c:v>0.50949001312255859</c:v>
              </c:pt>
              <c:pt idx="5">
                <c:v>0.50948649644851685</c:v>
              </c:pt>
              <c:pt idx="6">
                <c:v>0.50945824384689331</c:v>
              </c:pt>
              <c:pt idx="7">
                <c:v>0.50945734977722168</c:v>
              </c:pt>
              <c:pt idx="8">
                <c:v>0.50945085287094116</c:v>
              </c:pt>
              <c:pt idx="9">
                <c:v>0.50944334268569946</c:v>
              </c:pt>
              <c:pt idx="10">
                <c:v>0.5094180703163147</c:v>
              </c:pt>
              <c:pt idx="11">
                <c:v>0.50941169261932373</c:v>
              </c:pt>
              <c:pt idx="12">
                <c:v>0.50941312313079834</c:v>
              </c:pt>
              <c:pt idx="13">
                <c:v>0.50941532850265503</c:v>
              </c:pt>
              <c:pt idx="14">
                <c:v>0.50942146778106689</c:v>
              </c:pt>
              <c:pt idx="15">
                <c:v>0.50940418243408203</c:v>
              </c:pt>
              <c:pt idx="16">
                <c:v>0.50833725929260254</c:v>
              </c:pt>
              <c:pt idx="17">
                <c:v>0.50728380680084229</c:v>
              </c:pt>
              <c:pt idx="18">
                <c:v>0.50624626874923706</c:v>
              </c:pt>
              <c:pt idx="19">
                <c:v>0.50520843267440796</c:v>
              </c:pt>
              <c:pt idx="20">
                <c:v>0.50418341159820557</c:v>
              </c:pt>
              <c:pt idx="21">
                <c:v>0.50319325923919678</c:v>
              </c:pt>
              <c:pt idx="22">
                <c:v>0.50194466114044189</c:v>
              </c:pt>
              <c:pt idx="23">
                <c:v>0.50093001127243042</c:v>
              </c:pt>
              <c:pt idx="24">
                <c:v>0.50009971857070923</c:v>
              </c:pt>
              <c:pt idx="25">
                <c:v>0.49917477369308472</c:v>
              </c:pt>
              <c:pt idx="26">
                <c:v>0.49895206093788147</c:v>
              </c:pt>
              <c:pt idx="27">
                <c:v>0.4988684356212616</c:v>
              </c:pt>
              <c:pt idx="28">
                <c:v>0.49876618385314941</c:v>
              </c:pt>
              <c:pt idx="29">
                <c:v>0.49865865707397461</c:v>
              </c:pt>
              <c:pt idx="30">
                <c:v>0.49854207038879395</c:v>
              </c:pt>
              <c:pt idx="31">
                <c:v>0.49842503666877747</c:v>
              </c:pt>
              <c:pt idx="32">
                <c:v>0.49834361672401428</c:v>
              </c:pt>
              <c:pt idx="33">
                <c:v>0.4982781708240509</c:v>
              </c:pt>
              <c:pt idx="34">
                <c:v>0.49822035431861877</c:v>
              </c:pt>
              <c:pt idx="35">
                <c:v>0.49817967414855957</c:v>
              </c:pt>
              <c:pt idx="36">
                <c:v>0.49820873141288757</c:v>
              </c:pt>
              <c:pt idx="37">
                <c:v>0.49816310405731201</c:v>
              </c:pt>
              <c:pt idx="38">
                <c:v>0.49818986654281616</c:v>
              </c:pt>
              <c:pt idx="39">
                <c:v>0.49816522002220154</c:v>
              </c:pt>
              <c:pt idx="40">
                <c:v>0.49814075231552124</c:v>
              </c:pt>
              <c:pt idx="41">
                <c:v>0.49806970357894897</c:v>
              </c:pt>
              <c:pt idx="42">
                <c:v>0.49795669317245483</c:v>
              </c:pt>
              <c:pt idx="43">
                <c:v>0.49788770079612732</c:v>
              </c:pt>
              <c:pt idx="44">
                <c:v>0.49779558181762695</c:v>
              </c:pt>
              <c:pt idx="45">
                <c:v>0.49768444895744324</c:v>
              </c:pt>
              <c:pt idx="46">
                <c:v>0.49763056635856628</c:v>
              </c:pt>
              <c:pt idx="47">
                <c:v>0.49757698178291321</c:v>
              </c:pt>
              <c:pt idx="48">
                <c:v>0.49751374125480652</c:v>
              </c:pt>
              <c:pt idx="49">
                <c:v>0.49745947122573853</c:v>
              </c:pt>
              <c:pt idx="50">
                <c:v>0.49738320708274841</c:v>
              </c:pt>
              <c:pt idx="51">
                <c:v>0.49728208780288696</c:v>
              </c:pt>
              <c:pt idx="52">
                <c:v>0.49722331762313843</c:v>
              </c:pt>
              <c:pt idx="53">
                <c:v>0.49703457951545715</c:v>
              </c:pt>
              <c:pt idx="54">
                <c:v>0.49679124355316162</c:v>
              </c:pt>
              <c:pt idx="55">
                <c:v>0.49658688902854919</c:v>
              </c:pt>
              <c:pt idx="56">
                <c:v>0.49563103914260864</c:v>
              </c:pt>
              <c:pt idx="57">
                <c:v>0.49470925331115723</c:v>
              </c:pt>
              <c:pt idx="58">
                <c:v>0.49385467171669006</c:v>
              </c:pt>
              <c:pt idx="59">
                <c:v>0.49300646781921387</c:v>
              </c:pt>
              <c:pt idx="60">
                <c:v>0.49208122491836548</c:v>
              </c:pt>
              <c:pt idx="61">
                <c:v>0.49103215336799622</c:v>
              </c:pt>
              <c:pt idx="62">
                <c:v>0.48999229073524475</c:v>
              </c:pt>
              <c:pt idx="63">
                <c:v>0.48887696862220764</c:v>
              </c:pt>
              <c:pt idx="64">
                <c:v>0.48766008019447327</c:v>
              </c:pt>
              <c:pt idx="65">
                <c:v>0.48630827665328979</c:v>
              </c:pt>
              <c:pt idx="66">
                <c:v>0.48377147316932678</c:v>
              </c:pt>
              <c:pt idx="67">
                <c:v>0.4815061092376709</c:v>
              </c:pt>
              <c:pt idx="68">
                <c:v>0.47924160957336426</c:v>
              </c:pt>
              <c:pt idx="69">
                <c:v>0.47701916098594666</c:v>
              </c:pt>
              <c:pt idx="70">
                <c:v>0.47485077381134033</c:v>
              </c:pt>
              <c:pt idx="71">
                <c:v>0.47269770503044128</c:v>
              </c:pt>
              <c:pt idx="72">
                <c:v>0.47069475054740906</c:v>
              </c:pt>
              <c:pt idx="73">
                <c:v>0.46876990795135498</c:v>
              </c:pt>
              <c:pt idx="74">
                <c:v>0.46675077080726624</c:v>
              </c:pt>
              <c:pt idx="75">
                <c:v>0.46473392844200134</c:v>
              </c:pt>
              <c:pt idx="76">
                <c:v>0.4636993408203125</c:v>
              </c:pt>
              <c:pt idx="77">
                <c:v>0.46265789866447449</c:v>
              </c:pt>
              <c:pt idx="78">
                <c:v>0.4614156186580658</c:v>
              </c:pt>
              <c:pt idx="79">
                <c:v>0.46018168330192566</c:v>
              </c:pt>
              <c:pt idx="80">
                <c:v>0.45894628763198853</c:v>
              </c:pt>
              <c:pt idx="81">
                <c:v>0.45785236358642578</c:v>
              </c:pt>
              <c:pt idx="82">
                <c:v>0.45669195055961609</c:v>
              </c:pt>
              <c:pt idx="83">
                <c:v>0.4554821252822876</c:v>
              </c:pt>
              <c:pt idx="84">
                <c:v>0.4542965292930603</c:v>
              </c:pt>
              <c:pt idx="85">
                <c:v>0.45316407084465027</c:v>
              </c:pt>
              <c:pt idx="86">
                <c:v>0.45082288980484009</c:v>
              </c:pt>
              <c:pt idx="87">
                <c:v>0.44845497608184814</c:v>
              </c:pt>
              <c:pt idx="88">
                <c:v>0.44606542587280273</c:v>
              </c:pt>
              <c:pt idx="89">
                <c:v>0.4436647891998291</c:v>
              </c:pt>
              <c:pt idx="90">
                <c:v>0.4412766695022583</c:v>
              </c:pt>
              <c:pt idx="91">
                <c:v>0.43888652324676514</c:v>
              </c:pt>
              <c:pt idx="92">
                <c:v>0.43653136491775513</c:v>
              </c:pt>
              <c:pt idx="93">
                <c:v>0.43418136239051819</c:v>
              </c:pt>
              <c:pt idx="94">
                <c:v>0.43180760741233826</c:v>
              </c:pt>
              <c:pt idx="95">
                <c:v>0.42945259809494019</c:v>
              </c:pt>
              <c:pt idx="96">
                <c:v>0.42557349801063538</c:v>
              </c:pt>
              <c:pt idx="97">
                <c:v>0.42170277237892151</c:v>
              </c:pt>
              <c:pt idx="98">
                <c:v>0.41797551512718201</c:v>
              </c:pt>
              <c:pt idx="99">
                <c:v>0.41435560584068298</c:v>
              </c:pt>
              <c:pt idx="100">
                <c:v>0.4107624888420105</c:v>
              </c:pt>
              <c:pt idx="101">
                <c:v>0.40711593627929688</c:v>
              </c:pt>
              <c:pt idx="102">
                <c:v>0.40341532230377197</c:v>
              </c:pt>
              <c:pt idx="103">
                <c:v>0.39972025156021118</c:v>
              </c:pt>
              <c:pt idx="104">
                <c:v>0.39597424864768982</c:v>
              </c:pt>
              <c:pt idx="105">
                <c:v>0.39220315217971802</c:v>
              </c:pt>
              <c:pt idx="106">
                <c:v>0.39246284961700439</c:v>
              </c:pt>
              <c:pt idx="107">
                <c:v>0.39273867011070251</c:v>
              </c:pt>
              <c:pt idx="108">
                <c:v>0.39304500818252563</c:v>
              </c:pt>
              <c:pt idx="109">
                <c:v>0.39333397150039673</c:v>
              </c:pt>
              <c:pt idx="110">
                <c:v>0.39370423555374146</c:v>
              </c:pt>
              <c:pt idx="111">
                <c:v>0.39417201280593872</c:v>
              </c:pt>
              <c:pt idx="112">
                <c:v>0.39461910724639893</c:v>
              </c:pt>
              <c:pt idx="113">
                <c:v>0.39565944671630859</c:v>
              </c:pt>
              <c:pt idx="114">
                <c:v>0.39532029628753662</c:v>
              </c:pt>
              <c:pt idx="115">
                <c:v>0.39566037058830261</c:v>
              </c:pt>
              <c:pt idx="116">
                <c:v>0.39483478665351868</c:v>
              </c:pt>
              <c:pt idx="117">
                <c:v>0.39390489459037781</c:v>
              </c:pt>
              <c:pt idx="118">
                <c:v>0.39476940035820007</c:v>
              </c:pt>
              <c:pt idx="119">
                <c:v>0.3939329981803894</c:v>
              </c:pt>
              <c:pt idx="120">
                <c:v>0.39250904321670532</c:v>
              </c:pt>
              <c:pt idx="121">
                <c:v>0.39129838347434998</c:v>
              </c:pt>
              <c:pt idx="122">
                <c:v>0.39090433716773987</c:v>
              </c:pt>
              <c:pt idx="123">
                <c:v>0.39074036478996277</c:v>
              </c:pt>
              <c:pt idx="124">
                <c:v>0.39072945713996887</c:v>
              </c:pt>
              <c:pt idx="125">
                <c:v>0.39066362380981445</c:v>
              </c:pt>
              <c:pt idx="126">
                <c:v>0.3890870213508606</c:v>
              </c:pt>
              <c:pt idx="127">
                <c:v>0.38751542568206787</c:v>
              </c:pt>
              <c:pt idx="128">
                <c:v>0.38590750098228455</c:v>
              </c:pt>
              <c:pt idx="129">
                <c:v>0.38435545563697815</c:v>
              </c:pt>
              <c:pt idx="130">
                <c:v>0.38279813528060913</c:v>
              </c:pt>
              <c:pt idx="131">
                <c:v>0.38097387552261353</c:v>
              </c:pt>
              <c:pt idx="132">
                <c:v>0.37906238436698914</c:v>
              </c:pt>
              <c:pt idx="133">
                <c:v>0.37659677863121033</c:v>
              </c:pt>
              <c:pt idx="134">
                <c:v>0.37412118911743164</c:v>
              </c:pt>
              <c:pt idx="135">
                <c:v>0.37220588326454163</c:v>
              </c:pt>
              <c:pt idx="136">
                <c:v>0.3683725893497467</c:v>
              </c:pt>
              <c:pt idx="137">
                <c:v>0.36457088589668274</c:v>
              </c:pt>
              <c:pt idx="138">
                <c:v>0.36077633500099182</c:v>
              </c:pt>
              <c:pt idx="139">
                <c:v>0.35683625936508179</c:v>
              </c:pt>
              <c:pt idx="140">
                <c:v>0.35316789150238037</c:v>
              </c:pt>
              <c:pt idx="141">
                <c:v>0.34952589869499207</c:v>
              </c:pt>
              <c:pt idx="142">
                <c:v>0.34589016437530518</c:v>
              </c:pt>
              <c:pt idx="143">
                <c:v>0.34226211905479431</c:v>
              </c:pt>
              <c:pt idx="144">
                <c:v>0.33864226937294006</c:v>
              </c:pt>
              <c:pt idx="145">
                <c:v>0.33502805233001709</c:v>
              </c:pt>
              <c:pt idx="146">
                <c:v>0.33984473347663879</c:v>
              </c:pt>
              <c:pt idx="147">
                <c:v>0.34466734528541565</c:v>
              </c:pt>
              <c:pt idx="148">
                <c:v>0.34951838850975037</c:v>
              </c:pt>
              <c:pt idx="149">
                <c:v>0.35436913371086121</c:v>
              </c:pt>
              <c:pt idx="150">
                <c:v>0.35921937227249146</c:v>
              </c:pt>
              <c:pt idx="151">
                <c:v>0.36398410797119141</c:v>
              </c:pt>
              <c:pt idx="152">
                <c:v>0.36876827478408813</c:v>
              </c:pt>
              <c:pt idx="153">
                <c:v>0.3735617995262146</c:v>
              </c:pt>
              <c:pt idx="154">
                <c:v>0.37835618853569031</c:v>
              </c:pt>
              <c:pt idx="155">
                <c:v>0.38315021991729736</c:v>
              </c:pt>
              <c:pt idx="156">
                <c:v>0.38425964117050171</c:v>
              </c:pt>
              <c:pt idx="157">
                <c:v>0.38533750176429749</c:v>
              </c:pt>
              <c:pt idx="158">
                <c:v>0.38636326789855957</c:v>
              </c:pt>
              <c:pt idx="159">
                <c:v>0.38734909892082214</c:v>
              </c:pt>
              <c:pt idx="160">
                <c:v>0.388315349817276</c:v>
              </c:pt>
              <c:pt idx="161">
                <c:v>0.3893236517906189</c:v>
              </c:pt>
              <c:pt idx="162">
                <c:v>0.39040225744247437</c:v>
              </c:pt>
              <c:pt idx="163">
                <c:v>0.39149534702301025</c:v>
              </c:pt>
              <c:pt idx="164">
                <c:v>0.39257153868675232</c:v>
              </c:pt>
              <c:pt idx="165">
                <c:v>0.39360639452934265</c:v>
              </c:pt>
              <c:pt idx="166">
                <c:v>0.39587834477424622</c:v>
              </c:pt>
              <c:pt idx="167">
                <c:v>0.39816662669181824</c:v>
              </c:pt>
              <c:pt idx="168">
                <c:v>0.40046718716621399</c:v>
              </c:pt>
              <c:pt idx="169">
                <c:v>0.40277603268623352</c:v>
              </c:pt>
              <c:pt idx="170">
                <c:v>0.40512248873710632</c:v>
              </c:pt>
              <c:pt idx="171">
                <c:v>0.40747350454330444</c:v>
              </c:pt>
              <c:pt idx="172">
                <c:v>0.40982657670974731</c:v>
              </c:pt>
              <c:pt idx="173">
                <c:v>0.41217502951622009</c:v>
              </c:pt>
              <c:pt idx="174">
                <c:v>0.4144291877746582</c:v>
              </c:pt>
              <c:pt idx="175">
                <c:v>0.41659489274024963</c:v>
              </c:pt>
              <c:pt idx="176">
                <c:v>0.4218231737613678</c:v>
              </c:pt>
              <c:pt idx="177">
                <c:v>0.42713490128517151</c:v>
              </c:pt>
              <c:pt idx="178">
                <c:v>0.43267336487770081</c:v>
              </c:pt>
              <c:pt idx="179">
                <c:v>0.43822303414344788</c:v>
              </c:pt>
              <c:pt idx="180">
                <c:v>0.44367915391921997</c:v>
              </c:pt>
              <c:pt idx="181">
                <c:v>0.44909873604774475</c:v>
              </c:pt>
              <c:pt idx="182">
                <c:v>0.45446690917015076</c:v>
              </c:pt>
              <c:pt idx="183">
                <c:v>0.45986416935920715</c:v>
              </c:pt>
              <c:pt idx="184">
                <c:v>0.46528470516204834</c:v>
              </c:pt>
              <c:pt idx="185">
                <c:v>0.47070586681365967</c:v>
              </c:pt>
              <c:pt idx="186">
                <c:v>0.47542020678520203</c:v>
              </c:pt>
              <c:pt idx="187">
                <c:v>0.48003312945365906</c:v>
              </c:pt>
              <c:pt idx="188">
                <c:v>0.48456579446792603</c:v>
              </c:pt>
              <c:pt idx="189">
                <c:v>0.48899745941162109</c:v>
              </c:pt>
              <c:pt idx="190">
                <c:v>0.49334201216697693</c:v>
              </c:pt>
              <c:pt idx="191">
                <c:v>0.4976031482219696</c:v>
              </c:pt>
              <c:pt idx="192">
                <c:v>0.50178724527359009</c:v>
              </c:pt>
              <c:pt idx="193">
                <c:v>0.50601387023925781</c:v>
              </c:pt>
              <c:pt idx="194">
                <c:v>0.51026284694671631</c:v>
              </c:pt>
              <c:pt idx="195">
                <c:v>0.51445591449737549</c:v>
              </c:pt>
              <c:pt idx="196">
                <c:v>0.51427668333053589</c:v>
              </c:pt>
              <c:pt idx="197">
                <c:v>0.51414018869400024</c:v>
              </c:pt>
              <c:pt idx="198">
                <c:v>0.51401251554489136</c:v>
              </c:pt>
              <c:pt idx="199">
                <c:v>0.51385796070098877</c:v>
              </c:pt>
              <c:pt idx="200">
                <c:v>0.51373779773712158</c:v>
              </c:pt>
              <c:pt idx="201">
                <c:v>0.51368385553359985</c:v>
              </c:pt>
              <c:pt idx="202">
                <c:v>0.51378172636032104</c:v>
              </c:pt>
              <c:pt idx="203">
                <c:v>0.51391500234603882</c:v>
              </c:pt>
              <c:pt idx="204">
                <c:v>0.51398956775665283</c:v>
              </c:pt>
              <c:pt idx="205">
                <c:v>0.51413553953170776</c:v>
              </c:pt>
              <c:pt idx="206">
                <c:v>0.51087296009063721</c:v>
              </c:pt>
              <c:pt idx="207">
                <c:v>0.50744080543518066</c:v>
              </c:pt>
              <c:pt idx="208">
                <c:v>0.5040317177772522</c:v>
              </c:pt>
              <c:pt idx="209">
                <c:v>0.50063753128051758</c:v>
              </c:pt>
              <c:pt idx="210">
                <c:v>0.4972306489944458</c:v>
              </c:pt>
              <c:pt idx="211">
                <c:v>0.49380800127983093</c:v>
              </c:pt>
              <c:pt idx="212">
                <c:v>0.49033921957015991</c:v>
              </c:pt>
              <c:pt idx="213">
                <c:v>0.48684367537498474</c:v>
              </c:pt>
              <c:pt idx="214">
                <c:v>0.48333340883255005</c:v>
              </c:pt>
              <c:pt idx="215">
                <c:v>0.47983622550964355</c:v>
              </c:pt>
              <c:pt idx="216">
                <c:v>0.48145979642868042</c:v>
              </c:pt>
              <c:pt idx="217">
                <c:v>0.48305055499076843</c:v>
              </c:pt>
              <c:pt idx="218">
                <c:v>0.48463642597198486</c:v>
              </c:pt>
              <c:pt idx="219">
                <c:v>0.48625853657722473</c:v>
              </c:pt>
              <c:pt idx="220">
                <c:v>0.48785966634750366</c:v>
              </c:pt>
              <c:pt idx="221">
                <c:v>0.48945918679237366</c:v>
              </c:pt>
              <c:pt idx="222">
                <c:v>0.4910978376865387</c:v>
              </c:pt>
              <c:pt idx="223">
                <c:v>0.49276441335678101</c:v>
              </c:pt>
              <c:pt idx="224">
                <c:v>0.49434202909469604</c:v>
              </c:pt>
              <c:pt idx="225">
                <c:v>0.49591785669326782</c:v>
              </c:pt>
            </c:numLit>
          </c:val>
          <c:smooth val="1"/>
          <c:extLst xmlns:c16r2="http://schemas.microsoft.com/office/drawing/2015/06/chart">
            <c:ext xmlns:c16="http://schemas.microsoft.com/office/drawing/2014/chart" uri="{C3380CC4-5D6E-409C-BE32-E72D297353CC}">
              <c16:uniqueId val="{00000008-B137-4FD1-A2B1-2787087BEE59}"/>
            </c:ext>
          </c:extLst>
        </c:ser>
        <c:dLbls>
          <c:showLegendKey val="0"/>
          <c:showVal val="0"/>
          <c:showCatName val="0"/>
          <c:showSerName val="0"/>
          <c:showPercent val="0"/>
          <c:showBubbleSize val="0"/>
        </c:dLbls>
        <c:smooth val="0"/>
        <c:axId val="378564880"/>
        <c:axId val="378554296"/>
      </c:lineChart>
      <c:catAx>
        <c:axId val="3785648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4296"/>
        <c:crossesAt val="0"/>
        <c:auto val="0"/>
        <c:lblAlgn val="ctr"/>
        <c:lblOffset val="100"/>
        <c:tickLblSkip val="20"/>
        <c:tickMarkSkip val="10"/>
        <c:noMultiLvlLbl val="0"/>
      </c:catAx>
      <c:valAx>
        <c:axId val="378554296"/>
        <c:scaling>
          <c:orientation val="minMax"/>
          <c:max val="0.8"/>
          <c:min val="0.1"/>
        </c:scaling>
        <c:delete val="0"/>
        <c:axPos val="l"/>
        <c:majorGridlines>
          <c:spPr>
            <a:ln w="12700">
              <a:solidFill>
                <a:srgbClr val="000000"/>
              </a:solidFill>
              <a:prstDash val="sysDash"/>
            </a:ln>
          </c:spPr>
        </c:majorGridlines>
        <c:title>
          <c:tx>
            <c:rich>
              <a:bodyPr/>
              <a:lstStyle/>
              <a:p>
                <a:pPr>
                  <a:defRPr/>
                </a:pPr>
                <a:r>
                  <a:rPr lang="fr-FR" sz="1200" baseline="0"/>
                  <a:t>Female employment/Working-age female population (15-to-64)</a:t>
                </a:r>
                <a:endParaRPr lang="fr-FR" sz="1200"/>
              </a:p>
            </c:rich>
          </c:tx>
          <c:layout>
            <c:manualLayout>
              <c:xMode val="edge"/>
              <c:yMode val="edge"/>
              <c:x val="9.0475721784776895E-3"/>
              <c:y val="4.26059448729065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4880"/>
        <c:crossesAt val="1"/>
        <c:crossBetween val="midCat"/>
        <c:majorUnit val="5.000000000000001E-2"/>
      </c:valAx>
      <c:spPr>
        <a:noFill/>
        <a:ln w="25400">
          <a:solidFill>
            <a:srgbClr val="000000"/>
          </a:solidFill>
        </a:ln>
      </c:spPr>
    </c:plotArea>
    <c:legend>
      <c:legendPos val="l"/>
      <c:layout>
        <c:manualLayout>
          <c:xMode val="edge"/>
          <c:yMode val="edge"/>
          <c:x val="0.16154554602300952"/>
          <c:y val="8.6695349195861637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7. Women's Relative Employment Rates, 1800-2025 </a:t>
            </a:r>
            <a:endParaRPr lang="fr-FR" sz="1600" b="0" baseline="0">
              <a:latin typeface="Arial" panose="020B0604020202020204" pitchFamily="34" charset="0"/>
              <a:cs typeface="Arial" panose="020B0604020202020204" pitchFamily="34" charset="0"/>
            </a:endParaRPr>
          </a:p>
        </c:rich>
      </c:tx>
      <c:layout>
        <c:manualLayout>
          <c:xMode val="edge"/>
          <c:yMode val="edge"/>
          <c:x val="0.16294046761737474"/>
          <c:y val="2.2031902734122428E-3"/>
        </c:manualLayout>
      </c:layout>
      <c:overlay val="0"/>
      <c:spPr>
        <a:noFill/>
        <a:ln w="25400">
          <a:noFill/>
        </a:ln>
      </c:spPr>
    </c:title>
    <c:autoTitleDeleted val="0"/>
    <c:plotArea>
      <c:layout>
        <c:manualLayout>
          <c:layoutTarget val="inner"/>
          <c:xMode val="edge"/>
          <c:yMode val="edge"/>
          <c:x val="0.10201659435329907"/>
          <c:y val="6.1171329365642214E-2"/>
          <c:w val="0.8427421816457285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0.60039061307907104</c:v>
              </c:pt>
              <c:pt idx="1">
                <c:v>0.60038608312606812</c:v>
              </c:pt>
              <c:pt idx="2">
                <c:v>0.60040539503097534</c:v>
              </c:pt>
              <c:pt idx="3">
                <c:v>0.60042494535446167</c:v>
              </c:pt>
              <c:pt idx="4">
                <c:v>0.60044246912002563</c:v>
              </c:pt>
              <c:pt idx="5">
                <c:v>0.60045695304870605</c:v>
              </c:pt>
              <c:pt idx="6">
                <c:v>0.60047054290771484</c:v>
              </c:pt>
              <c:pt idx="7">
                <c:v>0.6004834771156311</c:v>
              </c:pt>
              <c:pt idx="8">
                <c:v>0.60049247741699219</c:v>
              </c:pt>
              <c:pt idx="9">
                <c:v>0.60048729181289673</c:v>
              </c:pt>
              <c:pt idx="10">
                <c:v>0.60048645734786987</c:v>
              </c:pt>
              <c:pt idx="11">
                <c:v>0.6004900336265564</c:v>
              </c:pt>
              <c:pt idx="12">
                <c:v>0.60049492120742798</c:v>
              </c:pt>
              <c:pt idx="13">
                <c:v>0.60049331188201904</c:v>
              </c:pt>
              <c:pt idx="14">
                <c:v>0.60049837827682495</c:v>
              </c:pt>
              <c:pt idx="15">
                <c:v>0.60050851106643677</c:v>
              </c:pt>
              <c:pt idx="16">
                <c:v>0.60050415992736816</c:v>
              </c:pt>
              <c:pt idx="17">
                <c:v>0.60049581527709961</c:v>
              </c:pt>
              <c:pt idx="18">
                <c:v>0.60048532485961914</c:v>
              </c:pt>
              <c:pt idx="19">
                <c:v>0.6004711389541626</c:v>
              </c:pt>
              <c:pt idx="20">
                <c:v>0.6004563570022583</c:v>
              </c:pt>
              <c:pt idx="21">
                <c:v>0.60043692588806152</c:v>
              </c:pt>
              <c:pt idx="22">
                <c:v>0.60042101144790649</c:v>
              </c:pt>
              <c:pt idx="23">
                <c:v>0.60040730237960815</c:v>
              </c:pt>
              <c:pt idx="24">
                <c:v>0.60039365291595459</c:v>
              </c:pt>
              <c:pt idx="25">
                <c:v>0.60038101673126221</c:v>
              </c:pt>
              <c:pt idx="26">
                <c:v>0.60038012266159058</c:v>
              </c:pt>
              <c:pt idx="27">
                <c:v>0.60037481784820557</c:v>
              </c:pt>
              <c:pt idx="28">
                <c:v>0.60036873817443848</c:v>
              </c:pt>
              <c:pt idx="29">
                <c:v>0.600364089012146</c:v>
              </c:pt>
              <c:pt idx="30">
                <c:v>0.60036087036132813</c:v>
              </c:pt>
              <c:pt idx="31">
                <c:v>0.60036581754684448</c:v>
              </c:pt>
              <c:pt idx="32">
                <c:v>0.60036873817443848</c:v>
              </c:pt>
              <c:pt idx="33">
                <c:v>0.60037481784820557</c:v>
              </c:pt>
              <c:pt idx="34">
                <c:v>0.60038042068481445</c:v>
              </c:pt>
              <c:pt idx="35">
                <c:v>0.60038524866104126</c:v>
              </c:pt>
              <c:pt idx="36">
                <c:v>0.60038822889328003</c:v>
              </c:pt>
              <c:pt idx="37">
                <c:v>0.60038423538208008</c:v>
              </c:pt>
              <c:pt idx="38">
                <c:v>0.6003727912902832</c:v>
              </c:pt>
              <c:pt idx="39">
                <c:v>0.60036170482635498</c:v>
              </c:pt>
              <c:pt idx="40">
                <c:v>0.60035789012908936</c:v>
              </c:pt>
              <c:pt idx="41">
                <c:v>0.60036283731460571</c:v>
              </c:pt>
              <c:pt idx="42">
                <c:v>0.60038220882415771</c:v>
              </c:pt>
              <c:pt idx="43">
                <c:v>0.60040044784545898</c:v>
              </c:pt>
              <c:pt idx="44">
                <c:v>0.60042595863342285</c:v>
              </c:pt>
              <c:pt idx="45">
                <c:v>0.60044997930526733</c:v>
              </c:pt>
              <c:pt idx="46">
                <c:v>0.60051697492599487</c:v>
              </c:pt>
              <c:pt idx="47">
                <c:v>0.60051596164703369</c:v>
              </c:pt>
              <c:pt idx="48">
                <c:v>0.60047662258148193</c:v>
              </c:pt>
              <c:pt idx="49">
                <c:v>0.60044348239898682</c:v>
              </c:pt>
              <c:pt idx="50">
                <c:v>0.60041069984436035</c:v>
              </c:pt>
              <c:pt idx="51">
                <c:v>0.60034090280532837</c:v>
              </c:pt>
              <c:pt idx="52">
                <c:v>0.60031616687774658</c:v>
              </c:pt>
              <c:pt idx="53">
                <c:v>0.60031938552856445</c:v>
              </c:pt>
              <c:pt idx="54">
                <c:v>0.60031366348266602</c:v>
              </c:pt>
              <c:pt idx="55">
                <c:v>0.60034573078155518</c:v>
              </c:pt>
              <c:pt idx="56">
                <c:v>0.59834152460098267</c:v>
              </c:pt>
              <c:pt idx="57">
                <c:v>0.59633481502532959</c:v>
              </c:pt>
              <c:pt idx="58">
                <c:v>0.59435427188873291</c:v>
              </c:pt>
              <c:pt idx="59">
                <c:v>0.59236127138137817</c:v>
              </c:pt>
              <c:pt idx="60">
                <c:v>0.59042352437973022</c:v>
              </c:pt>
              <c:pt idx="61">
                <c:v>0.58845961093902588</c:v>
              </c:pt>
              <c:pt idx="62">
                <c:v>0.58647692203521729</c:v>
              </c:pt>
              <c:pt idx="63">
                <c:v>0.58447521924972534</c:v>
              </c:pt>
              <c:pt idx="64">
                <c:v>0.58247244358062744</c:v>
              </c:pt>
              <c:pt idx="65">
                <c:v>0.58049029111862183</c:v>
              </c:pt>
              <c:pt idx="66">
                <c:v>0.57846367359161377</c:v>
              </c:pt>
              <c:pt idx="67">
                <c:v>0.57639855146408081</c:v>
              </c:pt>
              <c:pt idx="68">
                <c:v>0.57434797286987305</c:v>
              </c:pt>
              <c:pt idx="69">
                <c:v>0.57231277227401733</c:v>
              </c:pt>
              <c:pt idx="70">
                <c:v>0.57032054662704468</c:v>
              </c:pt>
              <c:pt idx="71">
                <c:v>0.56819427013397217</c:v>
              </c:pt>
              <c:pt idx="72">
                <c:v>0.56618332862854004</c:v>
              </c:pt>
              <c:pt idx="73">
                <c:v>0.56412708759307861</c:v>
              </c:pt>
              <c:pt idx="74">
                <c:v>0.56203490495681763</c:v>
              </c:pt>
              <c:pt idx="75">
                <c:v>0.55992865562438965</c:v>
              </c:pt>
              <c:pt idx="76">
                <c:v>0.55586445331573486</c:v>
              </c:pt>
              <c:pt idx="77">
                <c:v>0.55180686712265015</c:v>
              </c:pt>
              <c:pt idx="78">
                <c:v>0.5477442741394043</c:v>
              </c:pt>
              <c:pt idx="79">
                <c:v>0.54368144273757935</c:v>
              </c:pt>
              <c:pt idx="80">
                <c:v>0.53957593441009521</c:v>
              </c:pt>
              <c:pt idx="81">
                <c:v>0.53549951314926147</c:v>
              </c:pt>
              <c:pt idx="82">
                <c:v>0.5314907431602478</c:v>
              </c:pt>
              <c:pt idx="83">
                <c:v>0.52750343084335327</c:v>
              </c:pt>
              <c:pt idx="84">
                <c:v>0.52352011203765869</c:v>
              </c:pt>
              <c:pt idx="85">
                <c:v>0.51958632469177246</c:v>
              </c:pt>
              <c:pt idx="86">
                <c:v>0.51563459634780884</c:v>
              </c:pt>
              <c:pt idx="87">
                <c:v>0.51164078712463379</c:v>
              </c:pt>
              <c:pt idx="88">
                <c:v>0.50765502452850342</c:v>
              </c:pt>
              <c:pt idx="89">
                <c:v>0.50369936227798462</c:v>
              </c:pt>
              <c:pt idx="90">
                <c:v>0.49973532557487488</c:v>
              </c:pt>
              <c:pt idx="91">
                <c:v>0.49580976366996765</c:v>
              </c:pt>
              <c:pt idx="92">
                <c:v>0.49189111590385437</c:v>
              </c:pt>
              <c:pt idx="93">
                <c:v>0.48797306418418884</c:v>
              </c:pt>
              <c:pt idx="94">
                <c:v>0.4840380847454071</c:v>
              </c:pt>
              <c:pt idx="95">
                <c:v>0.48006975650787354</c:v>
              </c:pt>
              <c:pt idx="96">
                <c:v>0.47607085108757019</c:v>
              </c:pt>
              <c:pt idx="97">
                <c:v>0.4720783531665802</c:v>
              </c:pt>
              <c:pt idx="98">
                <c:v>0.46808204054832458</c:v>
              </c:pt>
              <c:pt idx="99">
                <c:v>0.46407449245452881</c:v>
              </c:pt>
              <c:pt idx="100">
                <c:v>0.46008121967315674</c:v>
              </c:pt>
              <c:pt idx="101">
                <c:v>0.45608454942703247</c:v>
              </c:pt>
              <c:pt idx="102">
                <c:v>0.45211604237556458</c:v>
              </c:pt>
              <c:pt idx="103">
                <c:v>0.44816148281097412</c:v>
              </c:pt>
              <c:pt idx="104">
                <c:v>0.44419682025909424</c:v>
              </c:pt>
              <c:pt idx="105">
                <c:v>0.44025355577468872</c:v>
              </c:pt>
              <c:pt idx="106">
                <c:v>0.43925079703330994</c:v>
              </c:pt>
              <c:pt idx="107">
                <c:v>0.43822595477104187</c:v>
              </c:pt>
              <c:pt idx="108">
                <c:v>0.43721827864646912</c:v>
              </c:pt>
              <c:pt idx="109">
                <c:v>0.43619868159294128</c:v>
              </c:pt>
              <c:pt idx="110">
                <c:v>0.4350324273109436</c:v>
              </c:pt>
              <c:pt idx="111">
                <c:v>0.43400448560714722</c:v>
              </c:pt>
              <c:pt idx="112">
                <c:v>0.43303015828132629</c:v>
              </c:pt>
              <c:pt idx="113">
                <c:v>0.43232697248458862</c:v>
              </c:pt>
              <c:pt idx="114">
                <c:v>0.43143239617347717</c:v>
              </c:pt>
              <c:pt idx="115">
                <c:v>0.43018642067909241</c:v>
              </c:pt>
              <c:pt idx="116">
                <c:v>0.42908382415771484</c:v>
              </c:pt>
              <c:pt idx="117">
                <c:v>0.42802515625953674</c:v>
              </c:pt>
              <c:pt idx="118">
                <c:v>0.42693564295768738</c:v>
              </c:pt>
              <c:pt idx="119">
                <c:v>0.42624235153198242</c:v>
              </c:pt>
              <c:pt idx="120">
                <c:v>0.42535504698753357</c:v>
              </c:pt>
              <c:pt idx="121">
                <c:v>0.42441242933273315</c:v>
              </c:pt>
              <c:pt idx="122">
                <c:v>0.42312774062156677</c:v>
              </c:pt>
              <c:pt idx="123">
                <c:v>0.4222048819065094</c:v>
              </c:pt>
              <c:pt idx="124">
                <c:v>0.421246737241745</c:v>
              </c:pt>
              <c:pt idx="125">
                <c:v>0.42023336887359619</c:v>
              </c:pt>
              <c:pt idx="126">
                <c:v>0.42018908262252808</c:v>
              </c:pt>
              <c:pt idx="127">
                <c:v>0.42014867067337036</c:v>
              </c:pt>
              <c:pt idx="128">
                <c:v>0.42012599110603333</c:v>
              </c:pt>
              <c:pt idx="129">
                <c:v>0.4200921356678009</c:v>
              </c:pt>
              <c:pt idx="130">
                <c:v>0.42008575797080994</c:v>
              </c:pt>
              <c:pt idx="131">
                <c:v>0.42008203268051147</c:v>
              </c:pt>
              <c:pt idx="132">
                <c:v>0.42006668448448181</c:v>
              </c:pt>
              <c:pt idx="133">
                <c:v>0.42005768418312073</c:v>
              </c:pt>
              <c:pt idx="134">
                <c:v>0.42009258270263672</c:v>
              </c:pt>
              <c:pt idx="135">
                <c:v>0.42014405131340027</c:v>
              </c:pt>
              <c:pt idx="136">
                <c:v>0.42162823677062988</c:v>
              </c:pt>
              <c:pt idx="137">
                <c:v>0.42311331629753113</c:v>
              </c:pt>
              <c:pt idx="138">
                <c:v>0.42457529902458191</c:v>
              </c:pt>
              <c:pt idx="139">
                <c:v>0.4259895384311676</c:v>
              </c:pt>
              <c:pt idx="140">
                <c:v>0.42742899060249329</c:v>
              </c:pt>
              <c:pt idx="141">
                <c:v>0.42891505360603333</c:v>
              </c:pt>
              <c:pt idx="142">
                <c:v>0.43044650554656982</c:v>
              </c:pt>
              <c:pt idx="143">
                <c:v>0.43202441930770874</c:v>
              </c:pt>
              <c:pt idx="144">
                <c:v>0.43364918231964111</c:v>
              </c:pt>
              <c:pt idx="145">
                <c:v>0.43532103300094604</c:v>
              </c:pt>
              <c:pt idx="146">
                <c:v>0.44140356779098511</c:v>
              </c:pt>
              <c:pt idx="147">
                <c:v>0.4473910927772522</c:v>
              </c:pt>
              <c:pt idx="148">
                <c:v>0.45337849855422974</c:v>
              </c:pt>
              <c:pt idx="149">
                <c:v>0.45936420559883118</c:v>
              </c:pt>
              <c:pt idx="150">
                <c:v>0.46534910798072815</c:v>
              </c:pt>
              <c:pt idx="151">
                <c:v>0.47139433026313782</c:v>
              </c:pt>
              <c:pt idx="152">
                <c:v>0.47743842005729675</c:v>
              </c:pt>
              <c:pt idx="153">
                <c:v>0.48348012566566467</c:v>
              </c:pt>
              <c:pt idx="154">
                <c:v>0.48951572179794312</c:v>
              </c:pt>
              <c:pt idx="155">
                <c:v>0.49553194642066956</c:v>
              </c:pt>
              <c:pt idx="156">
                <c:v>0.4959276020526886</c:v>
              </c:pt>
              <c:pt idx="157">
                <c:v>0.49630999565124512</c:v>
              </c:pt>
              <c:pt idx="158">
                <c:v>0.49668452143669128</c:v>
              </c:pt>
              <c:pt idx="159">
                <c:v>0.49705317616462708</c:v>
              </c:pt>
              <c:pt idx="160">
                <c:v>0.49742427468299866</c:v>
              </c:pt>
              <c:pt idx="161">
                <c:v>0.49780318140983582</c:v>
              </c:pt>
              <c:pt idx="162">
                <c:v>0.49819159507751465</c:v>
              </c:pt>
              <c:pt idx="163">
                <c:v>0.49860143661499023</c:v>
              </c:pt>
              <c:pt idx="164">
                <c:v>0.49902564287185669</c:v>
              </c:pt>
              <c:pt idx="165">
                <c:v>0.49944195151329041</c:v>
              </c:pt>
              <c:pt idx="166">
                <c:v>0.49939271807670593</c:v>
              </c:pt>
              <c:pt idx="167">
                <c:v>0.49934715032577515</c:v>
              </c:pt>
              <c:pt idx="168">
                <c:v>0.49928984045982361</c:v>
              </c:pt>
              <c:pt idx="169">
                <c:v>0.49920377135276794</c:v>
              </c:pt>
              <c:pt idx="170">
                <c:v>0.49911066889762878</c:v>
              </c:pt>
              <c:pt idx="171">
                <c:v>0.49901285767555237</c:v>
              </c:pt>
              <c:pt idx="172">
                <c:v>0.49890509247779846</c:v>
              </c:pt>
              <c:pt idx="173">
                <c:v>0.4987913966178894</c:v>
              </c:pt>
              <c:pt idx="174">
                <c:v>0.49866652488708496</c:v>
              </c:pt>
              <c:pt idx="175">
                <c:v>0.49854069948196411</c:v>
              </c:pt>
              <c:pt idx="176">
                <c:v>0.50844931602478027</c:v>
              </c:pt>
              <c:pt idx="177">
                <c:v>0.51847153902053833</c:v>
              </c:pt>
              <c:pt idx="178">
                <c:v>0.52860981225967407</c:v>
              </c:pt>
              <c:pt idx="179">
                <c:v>0.53886383771896362</c:v>
              </c:pt>
              <c:pt idx="180">
                <c:v>0.54926091432571411</c:v>
              </c:pt>
              <c:pt idx="181">
                <c:v>0.55981332063674927</c:v>
              </c:pt>
              <c:pt idx="182">
                <c:v>0.57052797079086304</c:v>
              </c:pt>
              <c:pt idx="183">
                <c:v>0.58139336109161377</c:v>
              </c:pt>
              <c:pt idx="184">
                <c:v>0.59237658977508545</c:v>
              </c:pt>
              <c:pt idx="185">
                <c:v>0.60350322723388672</c:v>
              </c:pt>
              <c:pt idx="186">
                <c:v>0.61959701776504517</c:v>
              </c:pt>
              <c:pt idx="187">
                <c:v>0.63577693700790405</c:v>
              </c:pt>
              <c:pt idx="188">
                <c:v>0.65212458372116089</c:v>
              </c:pt>
              <c:pt idx="189">
                <c:v>0.66855722665786743</c:v>
              </c:pt>
              <c:pt idx="190">
                <c:v>0.68500202894210815</c:v>
              </c:pt>
              <c:pt idx="191">
                <c:v>0.70144885778427124</c:v>
              </c:pt>
              <c:pt idx="192">
                <c:v>0.71787726879119873</c:v>
              </c:pt>
              <c:pt idx="193">
                <c:v>0.73445260524749756</c:v>
              </c:pt>
              <c:pt idx="194">
                <c:v>0.75124895572662354</c:v>
              </c:pt>
              <c:pt idx="195">
                <c:v>0.76822358369827271</c:v>
              </c:pt>
              <c:pt idx="196">
                <c:v>0.76571792364120483</c:v>
              </c:pt>
              <c:pt idx="197">
                <c:v>0.76319539546966553</c:v>
              </c:pt>
              <c:pt idx="198">
                <c:v>0.76056826114654541</c:v>
              </c:pt>
              <c:pt idx="199">
                <c:v>0.75786447525024414</c:v>
              </c:pt>
              <c:pt idx="200">
                <c:v>0.75522869825363159</c:v>
              </c:pt>
              <c:pt idx="201">
                <c:v>0.7525792121887207</c:v>
              </c:pt>
              <c:pt idx="202">
                <c:v>0.74977713823318481</c:v>
              </c:pt>
              <c:pt idx="203">
                <c:v>0.74681699275970459</c:v>
              </c:pt>
              <c:pt idx="204">
                <c:v>0.74384081363677979</c:v>
              </c:pt>
              <c:pt idx="205">
                <c:v>0.74097520112991333</c:v>
              </c:pt>
              <c:pt idx="206">
                <c:v>0.75187438726425171</c:v>
              </c:pt>
              <c:pt idx="207">
                <c:v>0.76253366470336914</c:v>
              </c:pt>
              <c:pt idx="208">
                <c:v>0.77322733402252197</c:v>
              </c:pt>
              <c:pt idx="209">
                <c:v>0.7839580774307251</c:v>
              </c:pt>
              <c:pt idx="210">
                <c:v>0.79475051164627075</c:v>
              </c:pt>
              <c:pt idx="211">
                <c:v>0.80549782514572144</c:v>
              </c:pt>
              <c:pt idx="212">
                <c:v>0.81605494022369385</c:v>
              </c:pt>
              <c:pt idx="213">
                <c:v>0.82653731107711792</c:v>
              </c:pt>
              <c:pt idx="214">
                <c:v>0.83700394630432129</c:v>
              </c:pt>
              <c:pt idx="215">
                <c:v>0.84732437133789063</c:v>
              </c:pt>
              <c:pt idx="216">
                <c:v>0.84987705945968628</c:v>
              </c:pt>
              <c:pt idx="217">
                <c:v>0.85247981548309326</c:v>
              </c:pt>
              <c:pt idx="218">
                <c:v>0.85504895448684692</c:v>
              </c:pt>
              <c:pt idx="219">
                <c:v>0.8575703501701355</c:v>
              </c:pt>
              <c:pt idx="220">
                <c:v>0.86004287004470825</c:v>
              </c:pt>
              <c:pt idx="221">
                <c:v>0.86248815059661865</c:v>
              </c:pt>
              <c:pt idx="222">
                <c:v>0.86486679315567017</c:v>
              </c:pt>
              <c:pt idx="223">
                <c:v>0.86721402406692505</c:v>
              </c:pt>
              <c:pt idx="224">
                <c:v>0.86956602334976196</c:v>
              </c:pt>
              <c:pt idx="225">
                <c:v>0.87189507484436035</c:v>
              </c:pt>
            </c:numLit>
          </c:val>
          <c:smooth val="1"/>
          <c:extLst xmlns:c16r2="http://schemas.microsoft.com/office/drawing/2015/06/chart">
            <c:ext xmlns:c16="http://schemas.microsoft.com/office/drawing/2014/chart" uri="{C3380CC4-5D6E-409C-BE32-E72D297353CC}">
              <c16:uniqueId val="{00000000-5B62-4D6F-8F36-B6B41DCC04EA}"/>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0.60212886333465576</c:v>
              </c:pt>
              <c:pt idx="1">
                <c:v>0.60211211442947388</c:v>
              </c:pt>
              <c:pt idx="2">
                <c:v>0.60209465026855469</c:v>
              </c:pt>
              <c:pt idx="3">
                <c:v>0.60207545757293701</c:v>
              </c:pt>
              <c:pt idx="4">
                <c:v>0.60205608606338501</c:v>
              </c:pt>
              <c:pt idx="5">
                <c:v>0.60203558206558228</c:v>
              </c:pt>
              <c:pt idx="6">
                <c:v>0.60201478004455566</c:v>
              </c:pt>
              <c:pt idx="7">
                <c:v>0.60199368000030518</c:v>
              </c:pt>
              <c:pt idx="8">
                <c:v>0.60197359323501587</c:v>
              </c:pt>
              <c:pt idx="9">
                <c:v>0.60195326805114746</c:v>
              </c:pt>
              <c:pt idx="10">
                <c:v>0.60193145275115967</c:v>
              </c:pt>
              <c:pt idx="11">
                <c:v>0.60190802812576294</c:v>
              </c:pt>
              <c:pt idx="12">
                <c:v>0.60188722610473633</c:v>
              </c:pt>
              <c:pt idx="13">
                <c:v>0.60186749696731567</c:v>
              </c:pt>
              <c:pt idx="14">
                <c:v>0.60184645652770996</c:v>
              </c:pt>
              <c:pt idx="15">
                <c:v>0.60182619094848633</c:v>
              </c:pt>
              <c:pt idx="16">
                <c:v>0.60177606344223022</c:v>
              </c:pt>
              <c:pt idx="17">
                <c:v>0.60172867774963379</c:v>
              </c:pt>
              <c:pt idx="18">
                <c:v>0.60168308019638062</c:v>
              </c:pt>
              <c:pt idx="19">
                <c:v>0.60163986682891846</c:v>
              </c:pt>
              <c:pt idx="20">
                <c:v>0.60159724950790405</c:v>
              </c:pt>
              <c:pt idx="21">
                <c:v>0.6015734076499939</c:v>
              </c:pt>
              <c:pt idx="22">
                <c:v>0.60154962539672852</c:v>
              </c:pt>
              <c:pt idx="23">
                <c:v>0.60152721405029297</c:v>
              </c:pt>
              <c:pt idx="24">
                <c:v>0.60150903463363647</c:v>
              </c:pt>
              <c:pt idx="25">
                <c:v>0.60148769617080688</c:v>
              </c:pt>
              <c:pt idx="26">
                <c:v>0.60143870115280151</c:v>
              </c:pt>
              <c:pt idx="27">
                <c:v>0.60139274597167969</c:v>
              </c:pt>
              <c:pt idx="28">
                <c:v>0.60134834051132202</c:v>
              </c:pt>
              <c:pt idx="29">
                <c:v>0.60130822658538818</c:v>
              </c:pt>
              <c:pt idx="30">
                <c:v>0.60127675533294678</c:v>
              </c:pt>
              <c:pt idx="31">
                <c:v>0.60125356912612915</c:v>
              </c:pt>
              <c:pt idx="32">
                <c:v>0.60123234987258911</c:v>
              </c:pt>
              <c:pt idx="33">
                <c:v>0.60121703147888184</c:v>
              </c:pt>
              <c:pt idx="34">
                <c:v>0.6011962890625</c:v>
              </c:pt>
              <c:pt idx="35">
                <c:v>0.6011771559715271</c:v>
              </c:pt>
              <c:pt idx="36">
                <c:v>0.59615403413772583</c:v>
              </c:pt>
              <c:pt idx="37">
                <c:v>0.5911286473274231</c:v>
              </c:pt>
              <c:pt idx="38">
                <c:v>0.58611112833023071</c:v>
              </c:pt>
              <c:pt idx="39">
                <c:v>0.58109474182128906</c:v>
              </c:pt>
              <c:pt idx="40">
                <c:v>0.5760805606842041</c:v>
              </c:pt>
              <c:pt idx="41">
                <c:v>0.57107079029083252</c:v>
              </c:pt>
              <c:pt idx="42">
                <c:v>0.56605494022369385</c:v>
              </c:pt>
              <c:pt idx="43">
                <c:v>0.56103044748306274</c:v>
              </c:pt>
              <c:pt idx="44">
                <c:v>0.55600905418395996</c:v>
              </c:pt>
              <c:pt idx="45">
                <c:v>0.55098867416381836</c:v>
              </c:pt>
              <c:pt idx="46">
                <c:v>0.55096572637557983</c:v>
              </c:pt>
              <c:pt idx="47">
                <c:v>0.55094307661056519</c:v>
              </c:pt>
              <c:pt idx="48">
                <c:v>0.550925612449646</c:v>
              </c:pt>
              <c:pt idx="49">
                <c:v>0.55091708898544312</c:v>
              </c:pt>
              <c:pt idx="50">
                <c:v>0.55090349912643433</c:v>
              </c:pt>
              <c:pt idx="51">
                <c:v>0.55089199542999268</c:v>
              </c:pt>
              <c:pt idx="52">
                <c:v>0.55099242925643921</c:v>
              </c:pt>
              <c:pt idx="53">
                <c:v>0.55107319355010986</c:v>
              </c:pt>
              <c:pt idx="54">
                <c:v>0.55113297700881958</c:v>
              </c:pt>
              <c:pt idx="55">
                <c:v>0.55117511749267578</c:v>
              </c:pt>
              <c:pt idx="56">
                <c:v>0.54611676931381226</c:v>
              </c:pt>
              <c:pt idx="57">
                <c:v>0.54106497764587402</c:v>
              </c:pt>
              <c:pt idx="58">
                <c:v>0.53603494167327881</c:v>
              </c:pt>
              <c:pt idx="59">
                <c:v>0.53100359439849854</c:v>
              </c:pt>
              <c:pt idx="60">
                <c:v>0.52598202228546143</c:v>
              </c:pt>
              <c:pt idx="61">
                <c:v>0.52087974548339844</c:v>
              </c:pt>
              <c:pt idx="62">
                <c:v>0.51598948240280151</c:v>
              </c:pt>
              <c:pt idx="63">
                <c:v>0.51108080148696899</c:v>
              </c:pt>
              <c:pt idx="64">
                <c:v>0.50613468885421753</c:v>
              </c:pt>
              <c:pt idx="65">
                <c:v>0.50121563673019409</c:v>
              </c:pt>
              <c:pt idx="66">
                <c:v>0.50115340948104858</c:v>
              </c:pt>
              <c:pt idx="67">
                <c:v>0.50112402439117432</c:v>
              </c:pt>
              <c:pt idx="68">
                <c:v>0.501007080078125</c:v>
              </c:pt>
              <c:pt idx="69">
                <c:v>0.50086915493011475</c:v>
              </c:pt>
              <c:pt idx="70">
                <c:v>0.50070279836654663</c:v>
              </c:pt>
              <c:pt idx="71">
                <c:v>0.50051748752593994</c:v>
              </c:pt>
              <c:pt idx="72">
                <c:v>0.50052016973495483</c:v>
              </c:pt>
              <c:pt idx="73">
                <c:v>0.50051134824752808</c:v>
              </c:pt>
              <c:pt idx="74">
                <c:v>0.500499427318573</c:v>
              </c:pt>
              <c:pt idx="75">
                <c:v>0.50047427415847778</c:v>
              </c:pt>
              <c:pt idx="76">
                <c:v>0.49537500739097595</c:v>
              </c:pt>
              <c:pt idx="77">
                <c:v>0.49027332663536072</c:v>
              </c:pt>
              <c:pt idx="78">
                <c:v>0.48518452048301697</c:v>
              </c:pt>
              <c:pt idx="79">
                <c:v>0.48007148504257202</c:v>
              </c:pt>
              <c:pt idx="80">
                <c:v>0.47499421238899231</c:v>
              </c:pt>
              <c:pt idx="81">
                <c:v>0.46992021799087524</c:v>
              </c:pt>
              <c:pt idx="82">
                <c:v>0.46503558754920959</c:v>
              </c:pt>
              <c:pt idx="83">
                <c:v>0.46012893319129944</c:v>
              </c:pt>
              <c:pt idx="84">
                <c:v>0.45519649982452393</c:v>
              </c:pt>
              <c:pt idx="85">
                <c:v>0.45030942559242249</c:v>
              </c:pt>
              <c:pt idx="86">
                <c:v>0.45029211044311523</c:v>
              </c:pt>
              <c:pt idx="87">
                <c:v>0.4502469003200531</c:v>
              </c:pt>
              <c:pt idx="88">
                <c:v>0.45023882389068604</c:v>
              </c:pt>
              <c:pt idx="89">
                <c:v>0.45026701688766479</c:v>
              </c:pt>
              <c:pt idx="90">
                <c:v>0.45024752616882324</c:v>
              </c:pt>
              <c:pt idx="91">
                <c:v>0.45021122694015503</c:v>
              </c:pt>
              <c:pt idx="92">
                <c:v>0.45027565956115723</c:v>
              </c:pt>
              <c:pt idx="93">
                <c:v>0.45037230849266052</c:v>
              </c:pt>
              <c:pt idx="94">
                <c:v>0.45042470097541809</c:v>
              </c:pt>
              <c:pt idx="95">
                <c:v>0.45039656758308411</c:v>
              </c:pt>
              <c:pt idx="96">
                <c:v>0.45430421829223633</c:v>
              </c:pt>
              <c:pt idx="97">
                <c:v>0.45825976133346558</c:v>
              </c:pt>
              <c:pt idx="98">
                <c:v>0.46221098303794861</c:v>
              </c:pt>
              <c:pt idx="99">
                <c:v>0.46616452932357788</c:v>
              </c:pt>
              <c:pt idx="100">
                <c:v>0.47016221284866333</c:v>
              </c:pt>
              <c:pt idx="101">
                <c:v>0.47405651211738586</c:v>
              </c:pt>
              <c:pt idx="102">
                <c:v>0.47826570272445679</c:v>
              </c:pt>
              <c:pt idx="103">
                <c:v>0.48237660527229309</c:v>
              </c:pt>
              <c:pt idx="104">
                <c:v>0.48644718527793884</c:v>
              </c:pt>
              <c:pt idx="105">
                <c:v>0.49055081605911255</c:v>
              </c:pt>
              <c:pt idx="106">
                <c:v>0.49176314473152161</c:v>
              </c:pt>
              <c:pt idx="107">
                <c:v>0.49254977703094482</c:v>
              </c:pt>
              <c:pt idx="108">
                <c:v>0.49352774024009705</c:v>
              </c:pt>
              <c:pt idx="109">
                <c:v>0.49457871913909912</c:v>
              </c:pt>
              <c:pt idx="110">
                <c:v>0.49562293291091919</c:v>
              </c:pt>
              <c:pt idx="111">
                <c:v>0.49654614925384521</c:v>
              </c:pt>
              <c:pt idx="112">
                <c:v>0.49739259481430054</c:v>
              </c:pt>
              <c:pt idx="113">
                <c:v>0.49825266003608704</c:v>
              </c:pt>
              <c:pt idx="114">
                <c:v>0.49920561909675598</c:v>
              </c:pt>
              <c:pt idx="115">
                <c:v>0.50034070014953613</c:v>
              </c:pt>
              <c:pt idx="116">
                <c:v>0.50869125127792358</c:v>
              </c:pt>
              <c:pt idx="117">
                <c:v>0.51688385009765625</c:v>
              </c:pt>
              <c:pt idx="118">
                <c:v>0.52473211288452148</c:v>
              </c:pt>
              <c:pt idx="119">
                <c:v>0.53250771760940552</c:v>
              </c:pt>
              <c:pt idx="120">
                <c:v>0.54043120145797729</c:v>
              </c:pt>
              <c:pt idx="121">
                <c:v>0.54835766553878784</c:v>
              </c:pt>
              <c:pt idx="122">
                <c:v>0.55638206005096436</c:v>
              </c:pt>
              <c:pt idx="123">
                <c:v>0.56456863880157471</c:v>
              </c:pt>
              <c:pt idx="124">
                <c:v>0.57272529602050781</c:v>
              </c:pt>
              <c:pt idx="125">
                <c:v>0.58076244592666626</c:v>
              </c:pt>
              <c:pt idx="126">
                <c:v>0.57474327087402344</c:v>
              </c:pt>
              <c:pt idx="127">
                <c:v>0.56867581605911255</c:v>
              </c:pt>
              <c:pt idx="128">
                <c:v>0.56258314847946167</c:v>
              </c:pt>
              <c:pt idx="129">
                <c:v>0.55647259950637817</c:v>
              </c:pt>
              <c:pt idx="130">
                <c:v>0.55039626359939575</c:v>
              </c:pt>
              <c:pt idx="131">
                <c:v>0.54438388347625732</c:v>
              </c:pt>
              <c:pt idx="132">
                <c:v>0.5383421778678894</c:v>
              </c:pt>
              <c:pt idx="133">
                <c:v>0.53229141235351563</c:v>
              </c:pt>
              <c:pt idx="134">
                <c:v>0.5262565016746521</c:v>
              </c:pt>
              <c:pt idx="135">
                <c:v>0.52022510766983032</c:v>
              </c:pt>
              <c:pt idx="136">
                <c:v>0.50736016035079956</c:v>
              </c:pt>
              <c:pt idx="137">
                <c:v>0.49450081586837769</c:v>
              </c:pt>
              <c:pt idx="138">
                <c:v>0.48165023326873779</c:v>
              </c:pt>
              <c:pt idx="139">
                <c:v>0.46881130337715149</c:v>
              </c:pt>
              <c:pt idx="140">
                <c:v>0.45595154166221619</c:v>
              </c:pt>
              <c:pt idx="141">
                <c:v>0.4429955780506134</c:v>
              </c:pt>
              <c:pt idx="142">
                <c:v>0.43005093932151794</c:v>
              </c:pt>
              <c:pt idx="143">
                <c:v>0.41709747910499573</c:v>
              </c:pt>
              <c:pt idx="144">
                <c:v>0.40413296222686768</c:v>
              </c:pt>
              <c:pt idx="145">
                <c:v>0.39115732908248901</c:v>
              </c:pt>
              <c:pt idx="146">
                <c:v>0.39520969986915588</c:v>
              </c:pt>
              <c:pt idx="147">
                <c:v>0.3992617130279541</c:v>
              </c:pt>
              <c:pt idx="148">
                <c:v>0.40331330895423889</c:v>
              </c:pt>
              <c:pt idx="149">
                <c:v>0.40736445784568787</c:v>
              </c:pt>
              <c:pt idx="150">
                <c:v>0.41141512989997864</c:v>
              </c:pt>
              <c:pt idx="151">
                <c:v>0.41550707817077637</c:v>
              </c:pt>
              <c:pt idx="152">
                <c:v>0.41963189840316772</c:v>
              </c:pt>
              <c:pt idx="153">
                <c:v>0.42377308011054993</c:v>
              </c:pt>
              <c:pt idx="154">
                <c:v>0.42792397737503052</c:v>
              </c:pt>
              <c:pt idx="155">
                <c:v>0.43209010362625122</c:v>
              </c:pt>
              <c:pt idx="156">
                <c:v>0.43783041834831238</c:v>
              </c:pt>
              <c:pt idx="157">
                <c:v>0.44356510043144226</c:v>
              </c:pt>
              <c:pt idx="158">
                <c:v>0.44928231835365295</c:v>
              </c:pt>
              <c:pt idx="159">
                <c:v>0.45499080419540405</c:v>
              </c:pt>
              <c:pt idx="160">
                <c:v>0.46070033311843872</c:v>
              </c:pt>
              <c:pt idx="161">
                <c:v>0.46641194820404053</c:v>
              </c:pt>
              <c:pt idx="162">
                <c:v>0.47213232517242432</c:v>
              </c:pt>
              <c:pt idx="163">
                <c:v>0.47786954045295715</c:v>
              </c:pt>
              <c:pt idx="164">
                <c:v>0.48362067341804504</c:v>
              </c:pt>
              <c:pt idx="165">
                <c:v>0.48937433958053589</c:v>
              </c:pt>
              <c:pt idx="166">
                <c:v>0.50031322240829468</c:v>
              </c:pt>
              <c:pt idx="167">
                <c:v>0.51133424043655396</c:v>
              </c:pt>
              <c:pt idx="168">
                <c:v>0.52243375778198242</c:v>
              </c:pt>
              <c:pt idx="169">
                <c:v>0.533610999584198</c:v>
              </c:pt>
              <c:pt idx="170">
                <c:v>0.54486322402954102</c:v>
              </c:pt>
              <c:pt idx="171">
                <c:v>0.55618661642074585</c:v>
              </c:pt>
              <c:pt idx="172">
                <c:v>0.56758797168731689</c:v>
              </c:pt>
              <c:pt idx="173">
                <c:v>0.57906961441040039</c:v>
              </c:pt>
              <c:pt idx="174">
                <c:v>0.59062439203262329</c:v>
              </c:pt>
              <c:pt idx="175">
                <c:v>0.60226058959960938</c:v>
              </c:pt>
              <c:pt idx="176">
                <c:v>0.61514431238174438</c:v>
              </c:pt>
              <c:pt idx="177">
                <c:v>0.62808871269226074</c:v>
              </c:pt>
              <c:pt idx="178">
                <c:v>0.64108991622924805</c:v>
              </c:pt>
              <c:pt idx="179">
                <c:v>0.65415275096893311</c:v>
              </c:pt>
              <c:pt idx="180">
                <c:v>0.66726714372634888</c:v>
              </c:pt>
              <c:pt idx="181">
                <c:v>0.6804235577583313</c:v>
              </c:pt>
              <c:pt idx="182">
                <c:v>0.69362920522689819</c:v>
              </c:pt>
              <c:pt idx="183">
                <c:v>0.70689386129379272</c:v>
              </c:pt>
              <c:pt idx="184">
                <c:v>0.72022444009780884</c:v>
              </c:pt>
              <c:pt idx="185">
                <c:v>0.73362189531326294</c:v>
              </c:pt>
              <c:pt idx="186">
                <c:v>0.74186038970947266</c:v>
              </c:pt>
              <c:pt idx="187">
                <c:v>0.7500913143157959</c:v>
              </c:pt>
              <c:pt idx="188">
                <c:v>0.75832593441009521</c:v>
              </c:pt>
              <c:pt idx="189">
                <c:v>0.76657688617706299</c:v>
              </c:pt>
              <c:pt idx="190">
                <c:v>0.77484786510467529</c:v>
              </c:pt>
              <c:pt idx="191">
                <c:v>0.78313535451889038</c:v>
              </c:pt>
              <c:pt idx="192">
                <c:v>0.79143702983856201</c:v>
              </c:pt>
              <c:pt idx="193">
                <c:v>0.7997545599937439</c:v>
              </c:pt>
              <c:pt idx="194">
                <c:v>0.8080858588218689</c:v>
              </c:pt>
              <c:pt idx="195">
                <c:v>0.81642377376556396</c:v>
              </c:pt>
              <c:pt idx="196">
                <c:v>0.8200574517250061</c:v>
              </c:pt>
              <c:pt idx="197">
                <c:v>0.82372879981994629</c:v>
              </c:pt>
              <c:pt idx="198">
                <c:v>0.82744091749191284</c:v>
              </c:pt>
              <c:pt idx="199">
                <c:v>0.83119583129882813</c:v>
              </c:pt>
              <c:pt idx="200">
                <c:v>0.83499574661254883</c:v>
              </c:pt>
              <c:pt idx="201">
                <c:v>0.83884602785110474</c:v>
              </c:pt>
              <c:pt idx="202">
                <c:v>0.84274059534072876</c:v>
              </c:pt>
              <c:pt idx="203">
                <c:v>0.84667164087295532</c:v>
              </c:pt>
              <c:pt idx="204">
                <c:v>0.85064303874969482</c:v>
              </c:pt>
              <c:pt idx="205">
                <c:v>0.85465455055236816</c:v>
              </c:pt>
              <c:pt idx="206">
                <c:v>0.85585004091262817</c:v>
              </c:pt>
              <c:pt idx="207">
                <c:v>0.85704362392425537</c:v>
              </c:pt>
              <c:pt idx="208">
                <c:v>0.85823583602905273</c:v>
              </c:pt>
              <c:pt idx="209">
                <c:v>0.85943001508712769</c:v>
              </c:pt>
              <c:pt idx="210">
                <c:v>0.86062538623809814</c:v>
              </c:pt>
              <c:pt idx="211">
                <c:v>0.86181741952896118</c:v>
              </c:pt>
              <c:pt idx="212">
                <c:v>0.86300480365753174</c:v>
              </c:pt>
              <c:pt idx="213">
                <c:v>0.864185631275177</c:v>
              </c:pt>
              <c:pt idx="214">
                <c:v>0.86535888910293579</c:v>
              </c:pt>
              <c:pt idx="215">
                <c:v>0.8665282130241394</c:v>
              </c:pt>
              <c:pt idx="216">
                <c:v>0.86799019575119019</c:v>
              </c:pt>
              <c:pt idx="217">
                <c:v>0.86947029829025269</c:v>
              </c:pt>
              <c:pt idx="218">
                <c:v>0.87096238136291504</c:v>
              </c:pt>
              <c:pt idx="219">
                <c:v>0.87246417999267578</c:v>
              </c:pt>
              <c:pt idx="220">
                <c:v>0.8739694356918335</c:v>
              </c:pt>
              <c:pt idx="221">
                <c:v>0.87547677755355835</c:v>
              </c:pt>
              <c:pt idx="222">
                <c:v>0.87700724601745605</c:v>
              </c:pt>
              <c:pt idx="223">
                <c:v>0.87856137752532959</c:v>
              </c:pt>
              <c:pt idx="224">
                <c:v>0.88010710477828979</c:v>
              </c:pt>
              <c:pt idx="225">
                <c:v>0.88166427612304688</c:v>
              </c:pt>
            </c:numLit>
          </c:val>
          <c:smooth val="0"/>
          <c:extLst xmlns:c16r2="http://schemas.microsoft.com/office/drawing/2015/06/chart">
            <c:ext xmlns:c16="http://schemas.microsoft.com/office/drawing/2014/chart" uri="{C3380CC4-5D6E-409C-BE32-E72D297353CC}">
              <c16:uniqueId val="{00000001-5B62-4D6F-8F36-B6B41DCC04EA}"/>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0.55104285478591919</c:v>
              </c:pt>
              <c:pt idx="1">
                <c:v>0.55104905366897583</c:v>
              </c:pt>
              <c:pt idx="2">
                <c:v>0.55105549097061157</c:v>
              </c:pt>
              <c:pt idx="3">
                <c:v>0.55106186866760254</c:v>
              </c:pt>
              <c:pt idx="4">
                <c:v>0.55106842517852783</c:v>
              </c:pt>
              <c:pt idx="5">
                <c:v>0.5510748028755188</c:v>
              </c:pt>
              <c:pt idx="6">
                <c:v>0.55108124017715454</c:v>
              </c:pt>
              <c:pt idx="7">
                <c:v>0.55108761787414551</c:v>
              </c:pt>
              <c:pt idx="8">
                <c:v>0.5510939359664917</c:v>
              </c:pt>
              <c:pt idx="9">
                <c:v>0.55109316110610962</c:v>
              </c:pt>
              <c:pt idx="10">
                <c:v>0.55109244585037231</c:v>
              </c:pt>
              <c:pt idx="11">
                <c:v>0.5510907769203186</c:v>
              </c:pt>
              <c:pt idx="12">
                <c:v>0.55108904838562012</c:v>
              </c:pt>
              <c:pt idx="13">
                <c:v>0.55108702182769775</c:v>
              </c:pt>
              <c:pt idx="14">
                <c:v>0.55108493566513062</c:v>
              </c:pt>
              <c:pt idx="15">
                <c:v>0.5510827898979187</c:v>
              </c:pt>
              <c:pt idx="16">
                <c:v>0.55108022689819336</c:v>
              </c:pt>
              <c:pt idx="17">
                <c:v>0.551078200340271</c:v>
              </c:pt>
              <c:pt idx="18">
                <c:v>0.55107647180557251</c:v>
              </c:pt>
              <c:pt idx="19">
                <c:v>0.5510748028755188</c:v>
              </c:pt>
              <c:pt idx="20">
                <c:v>0.55107796192169189</c:v>
              </c:pt>
              <c:pt idx="21">
                <c:v>0.55108505487442017</c:v>
              </c:pt>
              <c:pt idx="22">
                <c:v>0.55109161138534546</c:v>
              </c:pt>
              <c:pt idx="23">
                <c:v>0.5510980486869812</c:v>
              </c:pt>
              <c:pt idx="24">
                <c:v>0.55110430717468262</c:v>
              </c:pt>
              <c:pt idx="25">
                <c:v>0.55111068487167358</c:v>
              </c:pt>
              <c:pt idx="26">
                <c:v>0.54610610008239746</c:v>
              </c:pt>
              <c:pt idx="27">
                <c:v>0.54110133647918701</c:v>
              </c:pt>
              <c:pt idx="28">
                <c:v>0.53609651327133179</c:v>
              </c:pt>
              <c:pt idx="29">
                <c:v>0.53109228610992432</c:v>
              </c:pt>
              <c:pt idx="30">
                <c:v>0.5260845422744751</c:v>
              </c:pt>
              <c:pt idx="31">
                <c:v>0.5210716724395752</c:v>
              </c:pt>
              <c:pt idx="32">
                <c:v>0.51605826616287231</c:v>
              </c:pt>
              <c:pt idx="33">
                <c:v>0.51104491949081421</c:v>
              </c:pt>
              <c:pt idx="34">
                <c:v>0.50603139400482178</c:v>
              </c:pt>
              <c:pt idx="35">
                <c:v>0.50101757049560547</c:v>
              </c:pt>
              <c:pt idx="36">
                <c:v>0.50101280212402344</c:v>
              </c:pt>
              <c:pt idx="37">
                <c:v>0.50100809335708618</c:v>
              </c:pt>
              <c:pt idx="38">
                <c:v>0.50100284814834595</c:v>
              </c:pt>
              <c:pt idx="39">
                <c:v>0.50099742412567139</c:v>
              </c:pt>
              <c:pt idx="40">
                <c:v>0.50099068880081177</c:v>
              </c:pt>
              <c:pt idx="41">
                <c:v>0.50098484754562378</c:v>
              </c:pt>
              <c:pt idx="42">
                <c:v>0.50097912549972534</c:v>
              </c:pt>
              <c:pt idx="43">
                <c:v>0.50097781419754028</c:v>
              </c:pt>
              <c:pt idx="44">
                <c:v>0.50097596645355225</c:v>
              </c:pt>
              <c:pt idx="45">
                <c:v>0.50097405910491943</c:v>
              </c:pt>
              <c:pt idx="46">
                <c:v>0.50097197294235229</c:v>
              </c:pt>
              <c:pt idx="47">
                <c:v>0.50097054243087769</c:v>
              </c:pt>
              <c:pt idx="48">
                <c:v>0.5009688138961792</c:v>
              </c:pt>
              <c:pt idx="49">
                <c:v>0.50096708536148071</c:v>
              </c:pt>
              <c:pt idx="50">
                <c:v>0.50096529722213745</c:v>
              </c:pt>
              <c:pt idx="51">
                <c:v>0.50096416473388672</c:v>
              </c:pt>
              <c:pt idx="52">
                <c:v>0.50096356868743896</c:v>
              </c:pt>
              <c:pt idx="53">
                <c:v>0.50096297264099121</c:v>
              </c:pt>
              <c:pt idx="54">
                <c:v>0.50096309185028076</c:v>
              </c:pt>
              <c:pt idx="55">
                <c:v>0.50096207857131958</c:v>
              </c:pt>
              <c:pt idx="56">
                <c:v>0.50096094608306885</c:v>
              </c:pt>
              <c:pt idx="57">
                <c:v>0.50095939636230469</c:v>
              </c:pt>
              <c:pt idx="58">
                <c:v>0.50095784664154053</c:v>
              </c:pt>
              <c:pt idx="59">
                <c:v>0.50095629692077637</c:v>
              </c:pt>
              <c:pt idx="60">
                <c:v>0.50095456838607788</c:v>
              </c:pt>
              <c:pt idx="61">
                <c:v>0.50095301866531372</c:v>
              </c:pt>
              <c:pt idx="62">
                <c:v>0.50095188617706299</c:v>
              </c:pt>
              <c:pt idx="63">
                <c:v>0.50095045566558838</c:v>
              </c:pt>
              <c:pt idx="64">
                <c:v>0.50094902515411377</c:v>
              </c:pt>
              <c:pt idx="65">
                <c:v>0.50094819068908691</c:v>
              </c:pt>
              <c:pt idx="66">
                <c:v>0.49593806266784668</c:v>
              </c:pt>
              <c:pt idx="67">
                <c:v>0.49092796444892883</c:v>
              </c:pt>
              <c:pt idx="68">
                <c:v>0.48591768741607666</c:v>
              </c:pt>
              <c:pt idx="69">
                <c:v>0.48090764880180359</c:v>
              </c:pt>
              <c:pt idx="70">
                <c:v>0.47588628530502319</c:v>
              </c:pt>
              <c:pt idx="71">
                <c:v>0.47085455060005188</c:v>
              </c:pt>
              <c:pt idx="72">
                <c:v>0.46582505106925964</c:v>
              </c:pt>
              <c:pt idx="73">
                <c:v>0.46083033084869385</c:v>
              </c:pt>
              <c:pt idx="74">
                <c:v>0.4558238685131073</c:v>
              </c:pt>
              <c:pt idx="75">
                <c:v>0.45080858469009399</c:v>
              </c:pt>
              <c:pt idx="76">
                <c:v>0.4507938027381897</c:v>
              </c:pt>
              <c:pt idx="77">
                <c:v>0.45077124238014221</c:v>
              </c:pt>
              <c:pt idx="78">
                <c:v>0.45074096322059631</c:v>
              </c:pt>
              <c:pt idx="79">
                <c:v>0.45070931315422058</c:v>
              </c:pt>
              <c:pt idx="80">
                <c:v>0.4506843090057373</c:v>
              </c:pt>
              <c:pt idx="81">
                <c:v>0.45066159963607788</c:v>
              </c:pt>
              <c:pt idx="82">
                <c:v>0.45063412189483643</c:v>
              </c:pt>
              <c:pt idx="83">
                <c:v>0.4506022036075592</c:v>
              </c:pt>
              <c:pt idx="84">
                <c:v>0.45056536793708801</c:v>
              </c:pt>
              <c:pt idx="85">
                <c:v>0.45052427053451538</c:v>
              </c:pt>
              <c:pt idx="86">
                <c:v>0.44542083144187927</c:v>
              </c:pt>
              <c:pt idx="87">
                <c:v>0.44032451510429382</c:v>
              </c:pt>
              <c:pt idx="88">
                <c:v>0.43523797392845154</c:v>
              </c:pt>
              <c:pt idx="89">
                <c:v>0.43015885353088379</c:v>
              </c:pt>
              <c:pt idx="90">
                <c:v>0.42509397864341736</c:v>
              </c:pt>
              <c:pt idx="91">
                <c:v>0.42014870047569275</c:v>
              </c:pt>
              <c:pt idx="92">
                <c:v>0.41519933938980103</c:v>
              </c:pt>
              <c:pt idx="93">
                <c:v>0.41024848818778992</c:v>
              </c:pt>
              <c:pt idx="94">
                <c:v>0.40529590845108032</c:v>
              </c:pt>
              <c:pt idx="95">
                <c:v>0.40034264326095581</c:v>
              </c:pt>
              <c:pt idx="96">
                <c:v>0.38834050297737122</c:v>
              </c:pt>
              <c:pt idx="97">
                <c:v>0.37633264064788818</c:v>
              </c:pt>
              <c:pt idx="98">
                <c:v>0.36432051658630371</c:v>
              </c:pt>
              <c:pt idx="99">
                <c:v>0.35230326652526855</c:v>
              </c:pt>
              <c:pt idx="100">
                <c:v>0.34028521180152893</c:v>
              </c:pt>
              <c:pt idx="101">
                <c:v>0.32834795117378235</c:v>
              </c:pt>
              <c:pt idx="102">
                <c:v>0.31639525294303894</c:v>
              </c:pt>
              <c:pt idx="103">
                <c:v>0.30442905426025391</c:v>
              </c:pt>
              <c:pt idx="104">
                <c:v>0.2924506664276123</c:v>
              </c:pt>
              <c:pt idx="105">
                <c:v>0.28046080470085144</c:v>
              </c:pt>
              <c:pt idx="106">
                <c:v>0.28051352500915527</c:v>
              </c:pt>
              <c:pt idx="107">
                <c:v>0.28055641055107117</c:v>
              </c:pt>
              <c:pt idx="108">
                <c:v>0.28058826923370361</c:v>
              </c:pt>
              <c:pt idx="109">
                <c:v>0.28061136603355408</c:v>
              </c:pt>
              <c:pt idx="110">
                <c:v>0.28061768412590027</c:v>
              </c:pt>
              <c:pt idx="111">
                <c:v>0.28040036559104919</c:v>
              </c:pt>
              <c:pt idx="112">
                <c:v>0.28016704320907593</c:v>
              </c:pt>
              <c:pt idx="113">
                <c:v>0.27992817759513855</c:v>
              </c:pt>
              <c:pt idx="114">
                <c:v>0.27967813611030579</c:v>
              </c:pt>
              <c:pt idx="115">
                <c:v>0.27943462133407593</c:v>
              </c:pt>
              <c:pt idx="116">
                <c:v>0.28211784362792969</c:v>
              </c:pt>
              <c:pt idx="117">
                <c:v>0.28482198715209961</c:v>
              </c:pt>
              <c:pt idx="118">
                <c:v>0.2875441312789917</c:v>
              </c:pt>
              <c:pt idx="119">
                <c:v>0.29029276967048645</c:v>
              </c:pt>
              <c:pt idx="120">
                <c:v>0.29300543665885925</c:v>
              </c:pt>
              <c:pt idx="121">
                <c:v>0.29590520262718201</c:v>
              </c:pt>
              <c:pt idx="122">
                <c:v>0.29912716150283813</c:v>
              </c:pt>
              <c:pt idx="123">
                <c:v>0.30235177278518677</c:v>
              </c:pt>
              <c:pt idx="124">
                <c:v>0.30558836460113525</c:v>
              </c:pt>
              <c:pt idx="125">
                <c:v>0.30883559584617615</c:v>
              </c:pt>
              <c:pt idx="126">
                <c:v>0.30508795380592346</c:v>
              </c:pt>
              <c:pt idx="127">
                <c:v>0.30130934715270996</c:v>
              </c:pt>
              <c:pt idx="128">
                <c:v>0.29749974608421326</c:v>
              </c:pt>
              <c:pt idx="129">
                <c:v>0.29366099834442139</c:v>
              </c:pt>
              <c:pt idx="130">
                <c:v>0.28977757692337036</c:v>
              </c:pt>
              <c:pt idx="131">
                <c:v>0.28588312864303589</c:v>
              </c:pt>
              <c:pt idx="132">
                <c:v>0.28194591403007507</c:v>
              </c:pt>
              <c:pt idx="133">
                <c:v>0.27798277139663696</c:v>
              </c:pt>
              <c:pt idx="134">
                <c:v>0.27399545907974243</c:v>
              </c:pt>
              <c:pt idx="135">
                <c:v>0.26998510956764221</c:v>
              </c:pt>
              <c:pt idx="136">
                <c:v>0.28292921185493469</c:v>
              </c:pt>
              <c:pt idx="137">
                <c:v>0.29598361253738403</c:v>
              </c:pt>
              <c:pt idx="138">
                <c:v>0.30914649367332458</c:v>
              </c:pt>
              <c:pt idx="139">
                <c:v>0.32241129875183105</c:v>
              </c:pt>
              <c:pt idx="140">
                <c:v>0.33579322695732117</c:v>
              </c:pt>
              <c:pt idx="141">
                <c:v>0.34932979941368103</c:v>
              </c:pt>
              <c:pt idx="142">
                <c:v>0.36299112439155579</c:v>
              </c:pt>
              <c:pt idx="143">
                <c:v>0.37678030133247375</c:v>
              </c:pt>
              <c:pt idx="144">
                <c:v>0.39069929718971252</c:v>
              </c:pt>
              <c:pt idx="145">
                <c:v>0.40474998950958252</c:v>
              </c:pt>
              <c:pt idx="146">
                <c:v>0.41277167201042175</c:v>
              </c:pt>
              <c:pt idx="147">
                <c:v>0.42084196209907532</c:v>
              </c:pt>
              <c:pt idx="148">
                <c:v>0.4289756715297699</c:v>
              </c:pt>
              <c:pt idx="149">
                <c:v>0.43715932965278625</c:v>
              </c:pt>
              <c:pt idx="150">
                <c:v>0.44539350271224976</c:v>
              </c:pt>
              <c:pt idx="151">
                <c:v>0.45366814732551575</c:v>
              </c:pt>
              <c:pt idx="152">
                <c:v>0.46200293302536011</c:v>
              </c:pt>
              <c:pt idx="153">
                <c:v>0.47040009498596191</c:v>
              </c:pt>
              <c:pt idx="154">
                <c:v>0.47885879874229431</c:v>
              </c:pt>
              <c:pt idx="155">
                <c:v>0.48737767338752747</c:v>
              </c:pt>
              <c:pt idx="156">
                <c:v>0.48464357852935791</c:v>
              </c:pt>
              <c:pt idx="157">
                <c:v>0.48193621635437012</c:v>
              </c:pt>
              <c:pt idx="158">
                <c:v>0.47925624251365662</c:v>
              </c:pt>
              <c:pt idx="159">
                <c:v>0.47660115361213684</c:v>
              </c:pt>
              <c:pt idx="160">
                <c:v>0.47396823763847351</c:v>
              </c:pt>
              <c:pt idx="161">
                <c:v>0.47135847806930542</c:v>
              </c:pt>
              <c:pt idx="162">
                <c:v>0.46877548098564148</c:v>
              </c:pt>
              <c:pt idx="163">
                <c:v>0.46622374653816223</c:v>
              </c:pt>
              <c:pt idx="164">
                <c:v>0.46370047330856323</c:v>
              </c:pt>
              <c:pt idx="165">
                <c:v>0.46120196580886841</c:v>
              </c:pt>
              <c:pt idx="166">
                <c:v>0.46366861462593079</c:v>
              </c:pt>
              <c:pt idx="167">
                <c:v>0.46618050336837769</c:v>
              </c:pt>
              <c:pt idx="168">
                <c:v>0.46873968839645386</c:v>
              </c:pt>
              <c:pt idx="169">
                <c:v>0.47134920954704285</c:v>
              </c:pt>
              <c:pt idx="170">
                <c:v>0.47401034832000732</c:v>
              </c:pt>
              <c:pt idx="171">
                <c:v>0.47672596573829651</c:v>
              </c:pt>
              <c:pt idx="172">
                <c:v>0.4794996976852417</c:v>
              </c:pt>
              <c:pt idx="173">
                <c:v>0.48233366012573242</c:v>
              </c:pt>
              <c:pt idx="174">
                <c:v>0.48522746562957764</c:v>
              </c:pt>
              <c:pt idx="175">
                <c:v>0.48818391561508179</c:v>
              </c:pt>
              <c:pt idx="176">
                <c:v>0.48346105217933655</c:v>
              </c:pt>
              <c:pt idx="177">
                <c:v>0.47882774472236633</c:v>
              </c:pt>
              <c:pt idx="178">
                <c:v>0.47427606582641602</c:v>
              </c:pt>
              <c:pt idx="179">
                <c:v>0.4697951078414917</c:v>
              </c:pt>
              <c:pt idx="180">
                <c:v>0.4653797447681427</c:v>
              </c:pt>
              <c:pt idx="181">
                <c:v>0.46101370453834534</c:v>
              </c:pt>
              <c:pt idx="182">
                <c:v>0.45668432116508484</c:v>
              </c:pt>
              <c:pt idx="183">
                <c:v>0.45239844918251038</c:v>
              </c:pt>
              <c:pt idx="184">
                <c:v>0.44816279411315918</c:v>
              </c:pt>
              <c:pt idx="185">
                <c:v>0.44398370385169983</c:v>
              </c:pt>
              <c:pt idx="186">
                <c:v>0.45298430323600769</c:v>
              </c:pt>
              <c:pt idx="187">
                <c:v>0.46194660663604736</c:v>
              </c:pt>
              <c:pt idx="188">
                <c:v>0.47087553143501282</c:v>
              </c:pt>
              <c:pt idx="189">
                <c:v>0.47977548837661743</c:v>
              </c:pt>
              <c:pt idx="190">
                <c:v>0.48864743113517761</c:v>
              </c:pt>
              <c:pt idx="191">
                <c:v>0.49749535322189331</c:v>
              </c:pt>
              <c:pt idx="192">
                <c:v>0.50633847713470459</c:v>
              </c:pt>
              <c:pt idx="193">
                <c:v>0.51517844200134277</c:v>
              </c:pt>
              <c:pt idx="194">
                <c:v>0.52400386333465576</c:v>
              </c:pt>
              <c:pt idx="195">
                <c:v>0.53281551599502563</c:v>
              </c:pt>
              <c:pt idx="196">
                <c:v>0.5412335991859436</c:v>
              </c:pt>
              <c:pt idx="197">
                <c:v>0.54971939325332642</c:v>
              </c:pt>
              <c:pt idx="198">
                <c:v>0.55828118324279785</c:v>
              </c:pt>
              <c:pt idx="199">
                <c:v>0.56691163778305054</c:v>
              </c:pt>
              <c:pt idx="200">
                <c:v>0.57560461759567261</c:v>
              </c:pt>
              <c:pt idx="201">
                <c:v>0.58437269926071167</c:v>
              </c:pt>
              <c:pt idx="202">
                <c:v>0.59321200847625732</c:v>
              </c:pt>
              <c:pt idx="203">
                <c:v>0.60211193561553955</c:v>
              </c:pt>
              <c:pt idx="204">
                <c:v>0.61106228828430176</c:v>
              </c:pt>
              <c:pt idx="205">
                <c:v>0.62005561590194702</c:v>
              </c:pt>
              <c:pt idx="206">
                <c:v>0.62509536743164063</c:v>
              </c:pt>
              <c:pt idx="207">
                <c:v>0.63016819953918457</c:v>
              </c:pt>
              <c:pt idx="208">
                <c:v>0.63528299331665039</c:v>
              </c:pt>
              <c:pt idx="209">
                <c:v>0.6404539942741394</c:v>
              </c:pt>
              <c:pt idx="210">
                <c:v>0.64569282531738281</c:v>
              </c:pt>
              <c:pt idx="211">
                <c:v>0.65101319551467896</c:v>
              </c:pt>
              <c:pt idx="212">
                <c:v>0.65643066167831421</c:v>
              </c:pt>
              <c:pt idx="213">
                <c:v>0.66194063425064087</c:v>
              </c:pt>
              <c:pt idx="214">
                <c:v>0.66753756999969482</c:v>
              </c:pt>
              <c:pt idx="215">
                <c:v>0.67322820425033569</c:v>
              </c:pt>
              <c:pt idx="216">
                <c:v>0.67454534769058228</c:v>
              </c:pt>
              <c:pt idx="217">
                <c:v>0.67583298683166504</c:v>
              </c:pt>
              <c:pt idx="218">
                <c:v>0.67708456516265869</c:v>
              </c:pt>
              <c:pt idx="219">
                <c:v>0.67832094430923462</c:v>
              </c:pt>
              <c:pt idx="220">
                <c:v>0.67956876754760742</c:v>
              </c:pt>
              <c:pt idx="221">
                <c:v>0.68082237243652344</c:v>
              </c:pt>
              <c:pt idx="222">
                <c:v>0.68205767869949341</c:v>
              </c:pt>
              <c:pt idx="223">
                <c:v>0.68328136205673218</c:v>
              </c:pt>
              <c:pt idx="224">
                <c:v>0.68450826406478882</c:v>
              </c:pt>
              <c:pt idx="225">
                <c:v>0.68572574853897095</c:v>
              </c:pt>
            </c:numLit>
          </c:val>
          <c:smooth val="1"/>
          <c:extLst xmlns:c16r2="http://schemas.microsoft.com/office/drawing/2015/06/chart">
            <c:ext xmlns:c16="http://schemas.microsoft.com/office/drawing/2014/chart" uri="{C3380CC4-5D6E-409C-BE32-E72D297353CC}">
              <c16:uniqueId val="{00000002-5B62-4D6F-8F36-B6B41DCC04EA}"/>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0.4999772310256958</c:v>
              </c:pt>
              <c:pt idx="1">
                <c:v>0.49997726082801819</c:v>
              </c:pt>
              <c:pt idx="2">
                <c:v>0.49997726082801819</c:v>
              </c:pt>
              <c:pt idx="3">
                <c:v>0.49997729063034058</c:v>
              </c:pt>
              <c:pt idx="4">
                <c:v>0.49997738003730774</c:v>
              </c:pt>
              <c:pt idx="5">
                <c:v>0.49997740983963013</c:v>
              </c:pt>
              <c:pt idx="6">
                <c:v>0.49997743964195251</c:v>
              </c:pt>
              <c:pt idx="7">
                <c:v>0.49997743964195251</c:v>
              </c:pt>
              <c:pt idx="8">
                <c:v>0.49997752904891968</c:v>
              </c:pt>
              <c:pt idx="9">
                <c:v>0.49997755885124207</c:v>
              </c:pt>
              <c:pt idx="10">
                <c:v>0.49997755885124207</c:v>
              </c:pt>
              <c:pt idx="11">
                <c:v>0.49997758865356445</c:v>
              </c:pt>
              <c:pt idx="12">
                <c:v>0.49997764825820923</c:v>
              </c:pt>
              <c:pt idx="13">
                <c:v>0.49997767806053162</c:v>
              </c:pt>
              <c:pt idx="14">
                <c:v>0.49997776746749878</c:v>
              </c:pt>
              <c:pt idx="15">
                <c:v>0.49997776746749878</c:v>
              </c:pt>
              <c:pt idx="16">
                <c:v>0.49497804045677185</c:v>
              </c:pt>
              <c:pt idx="17">
                <c:v>0.48997828364372253</c:v>
              </c:pt>
              <c:pt idx="18">
                <c:v>0.48497855663299561</c:v>
              </c:pt>
              <c:pt idx="19">
                <c:v>0.47997882962226868</c:v>
              </c:pt>
              <c:pt idx="20">
                <c:v>0.47497907280921936</c:v>
              </c:pt>
              <c:pt idx="21">
                <c:v>0.46997925639152527</c:v>
              </c:pt>
              <c:pt idx="22">
                <c:v>0.46497949957847595</c:v>
              </c:pt>
              <c:pt idx="23">
                <c:v>0.45997974276542664</c:v>
              </c:pt>
              <c:pt idx="24">
                <c:v>0.45497992634773254</c:v>
              </c:pt>
              <c:pt idx="25">
                <c:v>0.44998016953468323</c:v>
              </c:pt>
              <c:pt idx="26">
                <c:v>0.44998016953468323</c:v>
              </c:pt>
              <c:pt idx="27">
                <c:v>0.44998010993003845</c:v>
              </c:pt>
              <c:pt idx="28">
                <c:v>0.44998016953468323</c:v>
              </c:pt>
              <c:pt idx="29">
                <c:v>0.44998013973236084</c:v>
              </c:pt>
              <c:pt idx="30">
                <c:v>0.44998013973236084</c:v>
              </c:pt>
              <c:pt idx="31">
                <c:v>0.44998002052307129</c:v>
              </c:pt>
              <c:pt idx="32">
                <c:v>0.44998002052307129</c:v>
              </c:pt>
              <c:pt idx="33">
                <c:v>0.44998002052307129</c:v>
              </c:pt>
              <c:pt idx="34">
                <c:v>0.44998002052307129</c:v>
              </c:pt>
              <c:pt idx="35">
                <c:v>0.44997981190681458</c:v>
              </c:pt>
              <c:pt idx="36">
                <c:v>0.4499797523021698</c:v>
              </c:pt>
              <c:pt idx="37">
                <c:v>0.4499797523021698</c:v>
              </c:pt>
              <c:pt idx="38">
                <c:v>0.4499797523021698</c:v>
              </c:pt>
              <c:pt idx="39">
                <c:v>0.44997972249984741</c:v>
              </c:pt>
              <c:pt idx="40">
                <c:v>0.44997972249984741</c:v>
              </c:pt>
              <c:pt idx="41">
                <c:v>0.44997969269752502</c:v>
              </c:pt>
              <c:pt idx="42">
                <c:v>0.44997969269752502</c:v>
              </c:pt>
              <c:pt idx="43">
                <c:v>0.44997966289520264</c:v>
              </c:pt>
              <c:pt idx="44">
                <c:v>0.44997966289520264</c:v>
              </c:pt>
              <c:pt idx="45">
                <c:v>0.44997963309288025</c:v>
              </c:pt>
              <c:pt idx="46">
                <c:v>0.44997960329055786</c:v>
              </c:pt>
              <c:pt idx="47">
                <c:v>0.44997960329055786</c:v>
              </c:pt>
              <c:pt idx="48">
                <c:v>0.44997960329055786</c:v>
              </c:pt>
              <c:pt idx="49">
                <c:v>0.44997957348823547</c:v>
              </c:pt>
              <c:pt idx="50">
                <c:v>0.44997960329055786</c:v>
              </c:pt>
              <c:pt idx="51">
                <c:v>0.44997954368591309</c:v>
              </c:pt>
              <c:pt idx="52">
                <c:v>0.44997960329055786</c:v>
              </c:pt>
              <c:pt idx="53">
                <c:v>0.44997960329055786</c:v>
              </c:pt>
              <c:pt idx="54">
                <c:v>0.44997960329055786</c:v>
              </c:pt>
              <c:pt idx="55">
                <c:v>0.44997960329055786</c:v>
              </c:pt>
              <c:pt idx="56">
                <c:v>0.44497981667518616</c:v>
              </c:pt>
              <c:pt idx="57">
                <c:v>0.43998000025749207</c:v>
              </c:pt>
              <c:pt idx="58">
                <c:v>0.43498015403747559</c:v>
              </c:pt>
              <c:pt idx="59">
                <c:v>0.42998036742210388</c:v>
              </c:pt>
              <c:pt idx="60">
                <c:v>0.4249805212020874</c:v>
              </c:pt>
              <c:pt idx="61">
                <c:v>0.41998067498207092</c:v>
              </c:pt>
              <c:pt idx="62">
                <c:v>0.41498082876205444</c:v>
              </c:pt>
              <c:pt idx="63">
                <c:v>0.40998101234436035</c:v>
              </c:pt>
              <c:pt idx="64">
                <c:v>0.40498116612434387</c:v>
              </c:pt>
              <c:pt idx="65">
                <c:v>0.39998137950897217</c:v>
              </c:pt>
              <c:pt idx="66">
                <c:v>0.399981290102005</c:v>
              </c:pt>
              <c:pt idx="67">
                <c:v>0.39998126029968262</c:v>
              </c:pt>
              <c:pt idx="68">
                <c:v>0.39998123049736023</c:v>
              </c:pt>
              <c:pt idx="69">
                <c:v>0.39998123049736023</c:v>
              </c:pt>
              <c:pt idx="70">
                <c:v>0.39998120069503784</c:v>
              </c:pt>
              <c:pt idx="71">
                <c:v>0.39998117089271545</c:v>
              </c:pt>
              <c:pt idx="72">
                <c:v>0.39998117089271545</c:v>
              </c:pt>
              <c:pt idx="73">
                <c:v>0.39998096227645874</c:v>
              </c:pt>
              <c:pt idx="74">
                <c:v>0.39998096227645874</c:v>
              </c:pt>
              <c:pt idx="75">
                <c:v>0.39998093247413635</c:v>
              </c:pt>
              <c:pt idx="76">
                <c:v>0.39998093247413635</c:v>
              </c:pt>
              <c:pt idx="77">
                <c:v>0.39998087286949158</c:v>
              </c:pt>
              <c:pt idx="78">
                <c:v>0.39998087286949158</c:v>
              </c:pt>
              <c:pt idx="79">
                <c:v>0.39998084306716919</c:v>
              </c:pt>
              <c:pt idx="80">
                <c:v>0.3999808132648468</c:v>
              </c:pt>
              <c:pt idx="81">
                <c:v>0.39998084306716919</c:v>
              </c:pt>
              <c:pt idx="82">
                <c:v>0.3999808132648468</c:v>
              </c:pt>
              <c:pt idx="83">
                <c:v>0.39998084306716919</c:v>
              </c:pt>
              <c:pt idx="84">
                <c:v>0.39998087286949158</c:v>
              </c:pt>
              <c:pt idx="85">
                <c:v>0.39998087286949158</c:v>
              </c:pt>
              <c:pt idx="86">
                <c:v>0.39498111605644226</c:v>
              </c:pt>
              <c:pt idx="87">
                <c:v>0.38998141884803772</c:v>
              </c:pt>
              <c:pt idx="88">
                <c:v>0.3849816620349884</c:v>
              </c:pt>
              <c:pt idx="89">
                <c:v>0.37998190522193909</c:v>
              </c:pt>
              <c:pt idx="90">
                <c:v>0.37498214840888977</c:v>
              </c:pt>
              <c:pt idx="91">
                <c:v>0.36998245120048523</c:v>
              </c:pt>
              <c:pt idx="92">
                <c:v>0.36498269438743591</c:v>
              </c:pt>
              <c:pt idx="93">
                <c:v>0.35998296737670898</c:v>
              </c:pt>
              <c:pt idx="94">
                <c:v>0.35498324036598206</c:v>
              </c:pt>
              <c:pt idx="95">
                <c:v>0.34998351335525513</c:v>
              </c:pt>
              <c:pt idx="96">
                <c:v>0.34198391437530518</c:v>
              </c:pt>
              <c:pt idx="97">
                <c:v>0.33398434519767761</c:v>
              </c:pt>
              <c:pt idx="98">
                <c:v>0.32598474621772766</c:v>
              </c:pt>
              <c:pt idx="99">
                <c:v>0.31798514723777771</c:v>
              </c:pt>
              <c:pt idx="100">
                <c:v>0.30998554825782776</c:v>
              </c:pt>
              <c:pt idx="101">
                <c:v>0.30198594927787781</c:v>
              </c:pt>
              <c:pt idx="102">
                <c:v>0.29398629069328308</c:v>
              </c:pt>
              <c:pt idx="103">
                <c:v>0.28598669171333313</c:v>
              </c:pt>
              <c:pt idx="104">
                <c:v>0.27798712253570557</c:v>
              </c:pt>
              <c:pt idx="105">
                <c:v>0.26998749375343323</c:v>
              </c:pt>
              <c:pt idx="106">
                <c:v>0.26996588706970215</c:v>
              </c:pt>
              <c:pt idx="107">
                <c:v>0.26994439959526062</c:v>
              </c:pt>
              <c:pt idx="108">
                <c:v>0.26992312073707581</c:v>
              </c:pt>
              <c:pt idx="109">
                <c:v>0.26990205049514771</c:v>
              </c:pt>
              <c:pt idx="110">
                <c:v>0.26988109946250916</c:v>
              </c:pt>
              <c:pt idx="111">
                <c:v>0.26986050605773926</c:v>
              </c:pt>
              <c:pt idx="112">
                <c:v>0.26983970403671265</c:v>
              </c:pt>
              <c:pt idx="113">
                <c:v>0.26981931924819946</c:v>
              </c:pt>
              <c:pt idx="114">
                <c:v>0.26979884505271912</c:v>
              </c:pt>
              <c:pt idx="115">
                <c:v>0.26978173851966858</c:v>
              </c:pt>
              <c:pt idx="116">
                <c:v>0.27385574579238892</c:v>
              </c:pt>
              <c:pt idx="117">
                <c:v>0.27790966629981995</c:v>
              </c:pt>
              <c:pt idx="118">
                <c:v>0.2819426953792572</c:v>
              </c:pt>
              <c:pt idx="119">
                <c:v>0.2859644889831543</c:v>
              </c:pt>
              <c:pt idx="120">
                <c:v>0.28996542096138</c:v>
              </c:pt>
              <c:pt idx="121">
                <c:v>0.29394680261611938</c:v>
              </c:pt>
              <c:pt idx="122">
                <c:v>0.29790729284286499</c:v>
              </c:pt>
              <c:pt idx="123">
                <c:v>0.30184555053710938</c:v>
              </c:pt>
              <c:pt idx="124">
                <c:v>0.30574548244476318</c:v>
              </c:pt>
              <c:pt idx="125">
                <c:v>0.30962401628494263</c:v>
              </c:pt>
              <c:pt idx="126">
                <c:v>0.30683895945549011</c:v>
              </c:pt>
              <c:pt idx="127">
                <c:v>0.30401730537414551</c:v>
              </c:pt>
              <c:pt idx="128">
                <c:v>0.30115815997123718</c:v>
              </c:pt>
              <c:pt idx="129">
                <c:v>0.29826128482818604</c:v>
              </c:pt>
              <c:pt idx="130">
                <c:v>0.29532605409622192</c:v>
              </c:pt>
              <c:pt idx="131">
                <c:v>0.29235193133354187</c:v>
              </c:pt>
              <c:pt idx="132">
                <c:v>0.2893378734588623</c:v>
              </c:pt>
              <c:pt idx="133">
                <c:v>0.28628337383270264</c:v>
              </c:pt>
              <c:pt idx="134">
                <c:v>0.28318771719932556</c:v>
              </c:pt>
              <c:pt idx="135">
                <c:v>0.28005057573318481</c:v>
              </c:pt>
              <c:pt idx="136">
                <c:v>0.27295425534248352</c:v>
              </c:pt>
              <c:pt idx="137">
                <c:v>0.26584115624427795</c:v>
              </c:pt>
              <c:pt idx="138">
                <c:v>0.25874003767967224</c:v>
              </c:pt>
              <c:pt idx="139">
                <c:v>0.25161847472190857</c:v>
              </c:pt>
              <c:pt idx="140">
                <c:v>0.24448990821838379</c:v>
              </c:pt>
              <c:pt idx="141">
                <c:v>0.23735363781452179</c:v>
              </c:pt>
              <c:pt idx="142">
                <c:v>0.23020888864994049</c:v>
              </c:pt>
              <c:pt idx="143">
                <c:v>0.22305496037006378</c:v>
              </c:pt>
              <c:pt idx="144">
                <c:v>0.21589122712612152</c:v>
              </c:pt>
              <c:pt idx="145">
                <c:v>0.20871704816818237</c:v>
              </c:pt>
              <c:pt idx="146">
                <c:v>0.21453644335269928</c:v>
              </c:pt>
              <c:pt idx="147">
                <c:v>0.22032517194747925</c:v>
              </c:pt>
              <c:pt idx="148">
                <c:v>0.22610041499137878</c:v>
              </c:pt>
              <c:pt idx="149">
                <c:v>0.23184597492218018</c:v>
              </c:pt>
              <c:pt idx="150">
                <c:v>0.23756310343742371</c:v>
              </c:pt>
              <c:pt idx="151">
                <c:v>0.24322333931922913</c:v>
              </c:pt>
              <c:pt idx="152">
                <c:v>0.24886538088321686</c:v>
              </c:pt>
              <c:pt idx="153">
                <c:v>0.2544921338558197</c:v>
              </c:pt>
              <c:pt idx="154">
                <c:v>0.26010820269584656</c:v>
              </c:pt>
              <c:pt idx="155">
                <c:v>0.26571014523506165</c:v>
              </c:pt>
              <c:pt idx="156">
                <c:v>0.26671606302261353</c:v>
              </c:pt>
              <c:pt idx="157">
                <c:v>0.26772049069404602</c:v>
              </c:pt>
              <c:pt idx="158">
                <c:v>0.26872050762176514</c:v>
              </c:pt>
              <c:pt idx="159">
                <c:v>0.26971247792243958</c:v>
              </c:pt>
              <c:pt idx="160">
                <c:v>0.27069306373596191</c:v>
              </c:pt>
              <c:pt idx="161">
                <c:v>0.2716580331325531</c:v>
              </c:pt>
              <c:pt idx="162">
                <c:v>0.27261108160018921</c:v>
              </c:pt>
              <c:pt idx="163">
                <c:v>0.27355238795280457</c:v>
              </c:pt>
              <c:pt idx="164">
                <c:v>0.27447053790092468</c:v>
              </c:pt>
              <c:pt idx="165">
                <c:v>0.27537176012992859</c:v>
              </c:pt>
              <c:pt idx="166">
                <c:v>0.27527806162834167</c:v>
              </c:pt>
              <c:pt idx="167">
                <c:v>0.27521663904190063</c:v>
              </c:pt>
              <c:pt idx="168">
                <c:v>0.27517727017402649</c:v>
              </c:pt>
              <c:pt idx="169">
                <c:v>0.2751460075378418</c:v>
              </c:pt>
              <c:pt idx="170">
                <c:v>0.27510932087898254</c:v>
              </c:pt>
              <c:pt idx="171">
                <c:v>0.27505895495414734</c:v>
              </c:pt>
              <c:pt idx="172">
                <c:v>0.27499589323997498</c:v>
              </c:pt>
              <c:pt idx="173">
                <c:v>0.27493181824684143</c:v>
              </c:pt>
              <c:pt idx="174">
                <c:v>0.27487117052078247</c:v>
              </c:pt>
              <c:pt idx="175">
                <c:v>0.27481415867805481</c:v>
              </c:pt>
              <c:pt idx="176">
                <c:v>0.27841171622276306</c:v>
              </c:pt>
              <c:pt idx="177">
                <c:v>0.28194597363471985</c:v>
              </c:pt>
              <c:pt idx="178">
                <c:v>0.28543394804000854</c:v>
              </c:pt>
              <c:pt idx="179">
                <c:v>0.28887522220611572</c:v>
              </c:pt>
              <c:pt idx="180">
                <c:v>0.29227542877197266</c:v>
              </c:pt>
              <c:pt idx="181">
                <c:v>0.29550296068191528</c:v>
              </c:pt>
              <c:pt idx="182">
                <c:v>0.29863938689231873</c:v>
              </c:pt>
              <c:pt idx="183">
                <c:v>0.30190527439117432</c:v>
              </c:pt>
              <c:pt idx="184">
                <c:v>0.30518382787704468</c:v>
              </c:pt>
              <c:pt idx="185">
                <c:v>0.30844119191169739</c:v>
              </c:pt>
              <c:pt idx="186">
                <c:v>0.31558334827423096</c:v>
              </c:pt>
              <c:pt idx="187">
                <c:v>0.32288137078285217</c:v>
              </c:pt>
              <c:pt idx="188">
                <c:v>0.33044400811195374</c:v>
              </c:pt>
              <c:pt idx="189">
                <c:v>0.33824235200881958</c:v>
              </c:pt>
              <c:pt idx="190">
                <c:v>0.34645384550094604</c:v>
              </c:pt>
              <c:pt idx="191">
                <c:v>0.35484427213668823</c:v>
              </c:pt>
              <c:pt idx="192">
                <c:v>0.36333218216896057</c:v>
              </c:pt>
              <c:pt idx="193">
                <c:v>0.37229114770889282</c:v>
              </c:pt>
              <c:pt idx="194">
                <c:v>0.38142460584640503</c:v>
              </c:pt>
              <c:pt idx="195">
                <c:v>0.3906434178352356</c:v>
              </c:pt>
              <c:pt idx="196">
                <c:v>0.38209971785545349</c:v>
              </c:pt>
              <c:pt idx="197">
                <c:v>0.37352925539016724</c:v>
              </c:pt>
              <c:pt idx="198">
                <c:v>0.36497434973716736</c:v>
              </c:pt>
              <c:pt idx="199">
                <c:v>0.35643574595451355</c:v>
              </c:pt>
              <c:pt idx="200">
                <c:v>0.34790635108947754</c:v>
              </c:pt>
              <c:pt idx="201">
                <c:v>0.33939439058303833</c:v>
              </c:pt>
              <c:pt idx="202">
                <c:v>0.33102771639823914</c:v>
              </c:pt>
              <c:pt idx="203">
                <c:v>0.32269519567489624</c:v>
              </c:pt>
              <c:pt idx="204">
                <c:v>0.31426644325256348</c:v>
              </c:pt>
              <c:pt idx="205">
                <c:v>0.3058764636516571</c:v>
              </c:pt>
              <c:pt idx="206">
                <c:v>0.30773475766181946</c:v>
              </c:pt>
              <c:pt idx="207">
                <c:v>0.30975881218910217</c:v>
              </c:pt>
              <c:pt idx="208">
                <c:v>0.3119627833366394</c:v>
              </c:pt>
              <c:pt idx="209">
                <c:v>0.31428280472755432</c:v>
              </c:pt>
              <c:pt idx="210">
                <c:v>0.31671613454818726</c:v>
              </c:pt>
              <c:pt idx="211">
                <c:v>0.31923961639404297</c:v>
              </c:pt>
              <c:pt idx="212">
                <c:v>0.32184749841690063</c:v>
              </c:pt>
              <c:pt idx="213">
                <c:v>0.32451868057250977</c:v>
              </c:pt>
              <c:pt idx="214">
                <c:v>0.32732430100440979</c:v>
              </c:pt>
              <c:pt idx="215">
                <c:v>0.3303331732749939</c:v>
              </c:pt>
              <c:pt idx="216">
                <c:v>0.33094558119773865</c:v>
              </c:pt>
              <c:pt idx="217">
                <c:v>0.3313136100769043</c:v>
              </c:pt>
              <c:pt idx="218">
                <c:v>0.33159118890762329</c:v>
              </c:pt>
              <c:pt idx="219">
                <c:v>0.33177962899208069</c:v>
              </c:pt>
              <c:pt idx="220">
                <c:v>0.33192276954650879</c:v>
              </c:pt>
              <c:pt idx="221">
                <c:v>0.33204475045204163</c:v>
              </c:pt>
              <c:pt idx="222">
                <c:v>0.33219185471534729</c:v>
              </c:pt>
              <c:pt idx="223">
                <c:v>0.33228021860122681</c:v>
              </c:pt>
              <c:pt idx="224">
                <c:v>0.33246013522148132</c:v>
              </c:pt>
              <c:pt idx="225">
                <c:v>0.33258390426635742</c:v>
              </c:pt>
            </c:numLit>
          </c:val>
          <c:smooth val="1"/>
          <c:extLst xmlns:c16r2="http://schemas.microsoft.com/office/drawing/2015/06/chart">
            <c:ext xmlns:c16="http://schemas.microsoft.com/office/drawing/2014/chart" uri="{C3380CC4-5D6E-409C-BE32-E72D297353CC}">
              <c16:uniqueId val="{00000003-5B62-4D6F-8F36-B6B41DCC04EA}"/>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0.60000902414321899</c:v>
              </c:pt>
              <c:pt idx="1">
                <c:v>0.60000902414321899</c:v>
              </c:pt>
              <c:pt idx="2">
                <c:v>0.60000902414321899</c:v>
              </c:pt>
              <c:pt idx="3">
                <c:v>0.60000908374786377</c:v>
              </c:pt>
              <c:pt idx="4">
                <c:v>0.60000908374786377</c:v>
              </c:pt>
              <c:pt idx="5">
                <c:v>0.60000908374786377</c:v>
              </c:pt>
              <c:pt idx="6">
                <c:v>0.60000908374786377</c:v>
              </c:pt>
              <c:pt idx="7">
                <c:v>0.60000908374786377</c:v>
              </c:pt>
              <c:pt idx="8">
                <c:v>0.60000908374786377</c:v>
              </c:pt>
              <c:pt idx="9">
                <c:v>0.60000914335250854</c:v>
              </c:pt>
              <c:pt idx="10">
                <c:v>0.60000914335250854</c:v>
              </c:pt>
              <c:pt idx="11">
                <c:v>0.60000920295715332</c:v>
              </c:pt>
              <c:pt idx="12">
                <c:v>0.60000920295715332</c:v>
              </c:pt>
              <c:pt idx="13">
                <c:v>0.60000914335250854</c:v>
              </c:pt>
              <c:pt idx="14">
                <c:v>0.60000914335250854</c:v>
              </c:pt>
              <c:pt idx="15">
                <c:v>0.60000920295715332</c:v>
              </c:pt>
              <c:pt idx="16">
                <c:v>0.60000914335250854</c:v>
              </c:pt>
              <c:pt idx="17">
                <c:v>0.60000914335250854</c:v>
              </c:pt>
              <c:pt idx="18">
                <c:v>0.6000092625617981</c:v>
              </c:pt>
              <c:pt idx="19">
                <c:v>0.60000920295715332</c:v>
              </c:pt>
              <c:pt idx="20">
                <c:v>0.6000092625617981</c:v>
              </c:pt>
              <c:pt idx="21">
                <c:v>0.6000092625617981</c:v>
              </c:pt>
              <c:pt idx="22">
                <c:v>0.6000092625617981</c:v>
              </c:pt>
              <c:pt idx="23">
                <c:v>0.6000092625617981</c:v>
              </c:pt>
              <c:pt idx="24">
                <c:v>0.6000092625617981</c:v>
              </c:pt>
              <c:pt idx="25">
                <c:v>0.6000092625617981</c:v>
              </c:pt>
              <c:pt idx="26">
                <c:v>0.6000092625617981</c:v>
              </c:pt>
              <c:pt idx="27">
                <c:v>0.60000932216644287</c:v>
              </c:pt>
              <c:pt idx="28">
                <c:v>0.60000932216644287</c:v>
              </c:pt>
              <c:pt idx="29">
                <c:v>0.6000092625617981</c:v>
              </c:pt>
              <c:pt idx="30">
                <c:v>0.60000932216644287</c:v>
              </c:pt>
              <c:pt idx="31">
                <c:v>0.60000932216644287</c:v>
              </c:pt>
              <c:pt idx="32">
                <c:v>0.60000932216644287</c:v>
              </c:pt>
              <c:pt idx="33">
                <c:v>0.60000932216644287</c:v>
              </c:pt>
              <c:pt idx="34">
                <c:v>0.60000932216644287</c:v>
              </c:pt>
              <c:pt idx="35">
                <c:v>0.60000938177108765</c:v>
              </c:pt>
              <c:pt idx="36">
                <c:v>0.60000932216644287</c:v>
              </c:pt>
              <c:pt idx="37">
                <c:v>0.60000938177108765</c:v>
              </c:pt>
              <c:pt idx="38">
                <c:v>0.60000938177108765</c:v>
              </c:pt>
              <c:pt idx="39">
                <c:v>0.60000944137573242</c:v>
              </c:pt>
              <c:pt idx="40">
                <c:v>0.60000938177108765</c:v>
              </c:pt>
              <c:pt idx="41">
                <c:v>0.60000944137573242</c:v>
              </c:pt>
              <c:pt idx="42">
                <c:v>0.60000944137573242</c:v>
              </c:pt>
              <c:pt idx="43">
                <c:v>0.60000944137573242</c:v>
              </c:pt>
              <c:pt idx="44">
                <c:v>0.60000944137573242</c:v>
              </c:pt>
              <c:pt idx="45">
                <c:v>0.60000944137573242</c:v>
              </c:pt>
              <c:pt idx="46">
                <c:v>0.60000944137573242</c:v>
              </c:pt>
              <c:pt idx="47">
                <c:v>0.6000095009803772</c:v>
              </c:pt>
              <c:pt idx="48">
                <c:v>0.6000095009803772</c:v>
              </c:pt>
              <c:pt idx="49">
                <c:v>0.6000095009803772</c:v>
              </c:pt>
              <c:pt idx="50">
                <c:v>0.60000956058502197</c:v>
              </c:pt>
              <c:pt idx="51">
                <c:v>0.60000962018966675</c:v>
              </c:pt>
              <c:pt idx="52">
                <c:v>0.60000962018966675</c:v>
              </c:pt>
              <c:pt idx="53">
                <c:v>0.60000967979431152</c:v>
              </c:pt>
              <c:pt idx="54">
                <c:v>0.6000097393989563</c:v>
              </c:pt>
              <c:pt idx="55">
                <c:v>0.60000985860824585</c:v>
              </c:pt>
              <c:pt idx="56">
                <c:v>0.60000991821289063</c:v>
              </c:pt>
              <c:pt idx="57">
                <c:v>0.60000991821289063</c:v>
              </c:pt>
              <c:pt idx="58">
                <c:v>0.60001009702682495</c:v>
              </c:pt>
              <c:pt idx="59">
                <c:v>0.60001009702682495</c:v>
              </c:pt>
              <c:pt idx="60">
                <c:v>0.60001015663146973</c:v>
              </c:pt>
              <c:pt idx="61">
                <c:v>0.6000102162361145</c:v>
              </c:pt>
              <c:pt idx="62">
                <c:v>0.60001033544540405</c:v>
              </c:pt>
              <c:pt idx="63">
                <c:v>0.60001039505004883</c:v>
              </c:pt>
              <c:pt idx="64">
                <c:v>0.6000104546546936</c:v>
              </c:pt>
              <c:pt idx="65">
                <c:v>0.60001051425933838</c:v>
              </c:pt>
              <c:pt idx="66">
                <c:v>0.59901058673858643</c:v>
              </c:pt>
              <c:pt idx="67">
                <c:v>0.59801065921783447</c:v>
              </c:pt>
              <c:pt idx="68">
                <c:v>0.59701073169708252</c:v>
              </c:pt>
              <c:pt idx="69">
                <c:v>0.59601080417633057</c:v>
              </c:pt>
              <c:pt idx="70">
                <c:v>0.59501087665557861</c:v>
              </c:pt>
              <c:pt idx="71">
                <c:v>0.59401088953018188</c:v>
              </c:pt>
              <c:pt idx="72">
                <c:v>0.59301090240478516</c:v>
              </c:pt>
              <c:pt idx="73">
                <c:v>0.5920109748840332</c:v>
              </c:pt>
              <c:pt idx="74">
                <c:v>0.59101098775863647</c:v>
              </c:pt>
              <c:pt idx="75">
                <c:v>0.59001106023788452</c:v>
              </c:pt>
              <c:pt idx="76">
                <c:v>0.58901113271713257</c:v>
              </c:pt>
              <c:pt idx="77">
                <c:v>0.58801114559173584</c:v>
              </c:pt>
              <c:pt idx="78">
                <c:v>0.58701121807098389</c:v>
              </c:pt>
              <c:pt idx="79">
                <c:v>0.58601129055023193</c:v>
              </c:pt>
              <c:pt idx="80">
                <c:v>0.58501124382019043</c:v>
              </c:pt>
              <c:pt idx="81">
                <c:v>0.58401131629943848</c:v>
              </c:pt>
              <c:pt idx="82">
                <c:v>0.58301132917404175</c:v>
              </c:pt>
              <c:pt idx="83">
                <c:v>0.58201140165328979</c:v>
              </c:pt>
              <c:pt idx="84">
                <c:v>0.58101141452789307</c:v>
              </c:pt>
              <c:pt idx="85">
                <c:v>0.58001148700714111</c:v>
              </c:pt>
              <c:pt idx="86">
                <c:v>0.58201152086257935</c:v>
              </c:pt>
              <c:pt idx="87">
                <c:v>0.58401167392730713</c:v>
              </c:pt>
              <c:pt idx="88">
                <c:v>0.58601176738739014</c:v>
              </c:pt>
              <c:pt idx="89">
                <c:v>0.58801186084747314</c:v>
              </c:pt>
              <c:pt idx="90">
                <c:v>0.59001195430755615</c:v>
              </c:pt>
              <c:pt idx="91">
                <c:v>0.59201210737228394</c:v>
              </c:pt>
              <c:pt idx="92">
                <c:v>0.59401226043701172</c:v>
              </c:pt>
              <c:pt idx="93">
                <c:v>0.59601235389709473</c:v>
              </c:pt>
              <c:pt idx="94">
                <c:v>0.59801244735717773</c:v>
              </c:pt>
              <c:pt idx="95">
                <c:v>0.60001266002655029</c:v>
              </c:pt>
              <c:pt idx="96">
                <c:v>0.5970497727394104</c:v>
              </c:pt>
              <c:pt idx="97">
                <c:v>0.59407931566238403</c:v>
              </c:pt>
              <c:pt idx="98">
                <c:v>0.59110116958618164</c:v>
              </c:pt>
              <c:pt idx="99">
                <c:v>0.58811527490615845</c:v>
              </c:pt>
              <c:pt idx="100">
                <c:v>0.58512163162231445</c:v>
              </c:pt>
              <c:pt idx="101">
                <c:v>0.58212029933929443</c:v>
              </c:pt>
              <c:pt idx="102">
                <c:v>0.57911115884780884</c:v>
              </c:pt>
              <c:pt idx="103">
                <c:v>0.57609403133392334</c:v>
              </c:pt>
              <c:pt idx="104">
                <c:v>0.57306909561157227</c:v>
              </c:pt>
              <c:pt idx="105">
                <c:v>0.57003617286682129</c:v>
              </c:pt>
              <c:pt idx="106">
                <c:v>0.57102710008621216</c:v>
              </c:pt>
              <c:pt idx="107">
                <c:v>0.57202070951461792</c:v>
              </c:pt>
              <c:pt idx="108">
                <c:v>0.57301688194274902</c:v>
              </c:pt>
              <c:pt idx="109">
                <c:v>0.57401579618453979</c:v>
              </c:pt>
              <c:pt idx="110">
                <c:v>0.57501745223999023</c:v>
              </c:pt>
              <c:pt idx="111">
                <c:v>0.57602190971374512</c:v>
              </c:pt>
              <c:pt idx="112">
                <c:v>0.57702910900115967</c:v>
              </c:pt>
              <c:pt idx="113">
                <c:v>0.57803905010223389</c:v>
              </c:pt>
              <c:pt idx="114">
                <c:v>0.57905179262161255</c:v>
              </c:pt>
              <c:pt idx="115">
                <c:v>0.58006733655929565</c:v>
              </c:pt>
              <c:pt idx="116">
                <c:v>0.58526670932769775</c:v>
              </c:pt>
              <c:pt idx="117">
                <c:v>0.59041833877563477</c:v>
              </c:pt>
              <c:pt idx="118">
                <c:v>0.59552264213562012</c:v>
              </c:pt>
              <c:pt idx="119">
                <c:v>0.6005789041519165</c:v>
              </c:pt>
              <c:pt idx="120">
                <c:v>0.60559046268463135</c:v>
              </c:pt>
              <c:pt idx="121">
                <c:v>0.61055612564086914</c:v>
              </c:pt>
              <c:pt idx="122">
                <c:v>0.61547702550888062</c:v>
              </c:pt>
              <c:pt idx="123">
                <c:v>0.62035340070724487</c:v>
              </c:pt>
              <c:pt idx="124">
                <c:v>0.62518572807312012</c:v>
              </c:pt>
              <c:pt idx="125">
                <c:v>0.6299746036529541</c:v>
              </c:pt>
              <c:pt idx="126">
                <c:v>0.62597435712814331</c:v>
              </c:pt>
              <c:pt idx="127">
                <c:v>0.62197446823120117</c:v>
              </c:pt>
              <c:pt idx="128">
                <c:v>0.61797434091567993</c:v>
              </c:pt>
              <c:pt idx="129">
                <c:v>0.61397439241409302</c:v>
              </c:pt>
              <c:pt idx="130">
                <c:v>0.6099744439125061</c:v>
              </c:pt>
              <c:pt idx="131">
                <c:v>0.60597431659698486</c:v>
              </c:pt>
              <c:pt idx="132">
                <c:v>0.60197436809539795</c:v>
              </c:pt>
              <c:pt idx="133">
                <c:v>0.59797435998916626</c:v>
              </c:pt>
              <c:pt idx="134">
                <c:v>0.59397435188293457</c:v>
              </c:pt>
              <c:pt idx="135">
                <c:v>0.58997434377670288</c:v>
              </c:pt>
              <c:pt idx="136">
                <c:v>0.58132028579711914</c:v>
              </c:pt>
              <c:pt idx="137">
                <c:v>0.57260841131210327</c:v>
              </c:pt>
              <c:pt idx="138">
                <c:v>0.56384783983230591</c:v>
              </c:pt>
              <c:pt idx="139">
                <c:v>0.55504125356674194</c:v>
              </c:pt>
              <c:pt idx="140">
                <c:v>0.54618096351623535</c:v>
              </c:pt>
              <c:pt idx="141">
                <c:v>0.53726613521575928</c:v>
              </c:pt>
              <c:pt idx="142">
                <c:v>0.52829611301422119</c:v>
              </c:pt>
              <c:pt idx="143">
                <c:v>0.51927018165588379</c:v>
              </c:pt>
              <c:pt idx="144">
                <c:v>0.51018774509429932</c:v>
              </c:pt>
              <c:pt idx="145">
                <c:v>0.50104796886444092</c:v>
              </c:pt>
              <c:pt idx="146">
                <c:v>0.50825780630111694</c:v>
              </c:pt>
              <c:pt idx="147">
                <c:v>0.51548880338668823</c:v>
              </c:pt>
              <c:pt idx="148">
                <c:v>0.5227465033531189</c:v>
              </c:pt>
              <c:pt idx="149">
                <c:v>0.53003120422363281</c:v>
              </c:pt>
              <c:pt idx="150">
                <c:v>0.53734296560287476</c:v>
              </c:pt>
              <c:pt idx="151">
                <c:v>0.54469567537307739</c:v>
              </c:pt>
              <c:pt idx="152">
                <c:v>0.55208319425582886</c:v>
              </c:pt>
              <c:pt idx="153">
                <c:v>0.55950474739074707</c:v>
              </c:pt>
              <c:pt idx="154">
                <c:v>0.56696236133575439</c:v>
              </c:pt>
              <c:pt idx="155">
                <c:v>0.5744594931602478</c:v>
              </c:pt>
              <c:pt idx="156">
                <c:v>0.5743681788444519</c:v>
              </c:pt>
              <c:pt idx="157">
                <c:v>0.57427161931991577</c:v>
              </c:pt>
              <c:pt idx="158">
                <c:v>0.57416719198226929</c:v>
              </c:pt>
              <c:pt idx="159">
                <c:v>0.57405573129653931</c:v>
              </c:pt>
              <c:pt idx="160">
                <c:v>0.5739436149597168</c:v>
              </c:pt>
              <c:pt idx="161">
                <c:v>0.57382988929748535</c:v>
              </c:pt>
              <c:pt idx="162">
                <c:v>0.57370805740356445</c:v>
              </c:pt>
              <c:pt idx="163">
                <c:v>0.57358026504516602</c:v>
              </c:pt>
              <c:pt idx="164">
                <c:v>0.57343453168869019</c:v>
              </c:pt>
              <c:pt idx="165">
                <c:v>0.5732690691947937</c:v>
              </c:pt>
              <c:pt idx="166">
                <c:v>0.57286661863327026</c:v>
              </c:pt>
              <c:pt idx="167">
                <c:v>0.57245850563049316</c:v>
              </c:pt>
              <c:pt idx="168">
                <c:v>0.57204455137252808</c:v>
              </c:pt>
              <c:pt idx="169">
                <c:v>0.57162696123123169</c:v>
              </c:pt>
              <c:pt idx="170">
                <c:v>0.57120251655578613</c:v>
              </c:pt>
              <c:pt idx="171">
                <c:v>0.57078385353088379</c:v>
              </c:pt>
              <c:pt idx="172">
                <c:v>0.57037723064422607</c:v>
              </c:pt>
              <c:pt idx="173">
                <c:v>0.56996405124664307</c:v>
              </c:pt>
              <c:pt idx="174">
                <c:v>0.56954044103622437</c:v>
              </c:pt>
              <c:pt idx="175">
                <c:v>0.56911158561706543</c:v>
              </c:pt>
              <c:pt idx="176">
                <c:v>0.58059298992156982</c:v>
              </c:pt>
              <c:pt idx="177">
                <c:v>0.59208440780639648</c:v>
              </c:pt>
              <c:pt idx="178">
                <c:v>0.60355699062347412</c:v>
              </c:pt>
              <c:pt idx="179">
                <c:v>0.61499309539794922</c:v>
              </c:pt>
              <c:pt idx="180">
                <c:v>0.62645375728607178</c:v>
              </c:pt>
              <c:pt idx="181">
                <c:v>0.63790857791900635</c:v>
              </c:pt>
              <c:pt idx="182">
                <c:v>0.64931011199951172</c:v>
              </c:pt>
              <c:pt idx="183">
                <c:v>0.66072636842727661</c:v>
              </c:pt>
              <c:pt idx="184">
                <c:v>0.67209625244140625</c:v>
              </c:pt>
              <c:pt idx="185">
                <c:v>0.683388352394104</c:v>
              </c:pt>
              <c:pt idx="186">
                <c:v>0.69684439897537231</c:v>
              </c:pt>
              <c:pt idx="187">
                <c:v>0.71034181118011475</c:v>
              </c:pt>
              <c:pt idx="188">
                <c:v>0.72382670640945435</c:v>
              </c:pt>
              <c:pt idx="189">
                <c:v>0.73732262849807739</c:v>
              </c:pt>
              <c:pt idx="190">
                <c:v>0.75084388256072998</c:v>
              </c:pt>
              <c:pt idx="191">
                <c:v>0.76423478126525879</c:v>
              </c:pt>
              <c:pt idx="192">
                <c:v>0.77730059623718262</c:v>
              </c:pt>
              <c:pt idx="193">
                <c:v>0.79160892963409424</c:v>
              </c:pt>
              <c:pt idx="194">
                <c:v>0.80507493019104004</c:v>
              </c:pt>
              <c:pt idx="195">
                <c:v>0.81679576635360718</c:v>
              </c:pt>
              <c:pt idx="196">
                <c:v>0.81857043504714966</c:v>
              </c:pt>
              <c:pt idx="197">
                <c:v>0.82111901044845581</c:v>
              </c:pt>
              <c:pt idx="198">
                <c:v>0.82503980398178101</c:v>
              </c:pt>
              <c:pt idx="199">
                <c:v>0.8290819525718689</c:v>
              </c:pt>
              <c:pt idx="200">
                <c:v>0.83314603567123413</c:v>
              </c:pt>
              <c:pt idx="201">
                <c:v>0.83728474378585815</c:v>
              </c:pt>
              <c:pt idx="202">
                <c:v>0.8414950966835022</c:v>
              </c:pt>
              <c:pt idx="203">
                <c:v>0.84580123424530029</c:v>
              </c:pt>
              <c:pt idx="204">
                <c:v>0.85018712282180786</c:v>
              </c:pt>
              <c:pt idx="205">
                <c:v>0.85459357500076294</c:v>
              </c:pt>
              <c:pt idx="206">
                <c:v>0.85296881198883057</c:v>
              </c:pt>
              <c:pt idx="207">
                <c:v>0.8512604832649231</c:v>
              </c:pt>
              <c:pt idx="208">
                <c:v>0.84944987297058105</c:v>
              </c:pt>
              <c:pt idx="209">
                <c:v>0.84756761789321899</c:v>
              </c:pt>
              <c:pt idx="210">
                <c:v>0.84576201438903809</c:v>
              </c:pt>
              <c:pt idx="211">
                <c:v>0.84400373697280884</c:v>
              </c:pt>
              <c:pt idx="212">
                <c:v>0.84214150905609131</c:v>
              </c:pt>
              <c:pt idx="213">
                <c:v>0.84017986059188843</c:v>
              </c:pt>
              <c:pt idx="214">
                <c:v>0.83805185556411743</c:v>
              </c:pt>
              <c:pt idx="215">
                <c:v>0.83583468198776245</c:v>
              </c:pt>
              <c:pt idx="216">
                <c:v>0.83362233638763428</c:v>
              </c:pt>
              <c:pt idx="217">
                <c:v>0.83124494552612305</c:v>
              </c:pt>
              <c:pt idx="218">
                <c:v>0.82896429300308228</c:v>
              </c:pt>
              <c:pt idx="219">
                <c:v>0.82686954736709595</c:v>
              </c:pt>
              <c:pt idx="220">
                <c:v>0.82487010955810547</c:v>
              </c:pt>
              <c:pt idx="221">
                <c:v>0.82287365198135376</c:v>
              </c:pt>
              <c:pt idx="222">
                <c:v>0.82089143991470337</c:v>
              </c:pt>
              <c:pt idx="223">
                <c:v>0.81925040483474731</c:v>
              </c:pt>
              <c:pt idx="224">
                <c:v>0.81720000505447388</c:v>
              </c:pt>
              <c:pt idx="225">
                <c:v>0.81515765190124512</c:v>
              </c:pt>
            </c:numLit>
          </c:val>
          <c:smooth val="1"/>
          <c:extLst xmlns:c16r2="http://schemas.microsoft.com/office/drawing/2015/06/chart">
            <c:ext xmlns:c16="http://schemas.microsoft.com/office/drawing/2014/chart" uri="{C3380CC4-5D6E-409C-BE32-E72D297353CC}">
              <c16:uniqueId val="{00000004-5B62-4D6F-8F36-B6B41DCC04EA}"/>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0.65000003576278687</c:v>
              </c:pt>
              <c:pt idx="1">
                <c:v>0.64999997615814209</c:v>
              </c:pt>
              <c:pt idx="2">
                <c:v>0.64999997615814209</c:v>
              </c:pt>
              <c:pt idx="3">
                <c:v>0.65000003576278687</c:v>
              </c:pt>
              <c:pt idx="4">
                <c:v>0.64999997615814209</c:v>
              </c:pt>
              <c:pt idx="5">
                <c:v>0.65000003576278687</c:v>
              </c:pt>
              <c:pt idx="6">
                <c:v>0.65000003576278687</c:v>
              </c:pt>
              <c:pt idx="7">
                <c:v>0.64999997615814209</c:v>
              </c:pt>
              <c:pt idx="8">
                <c:v>0.64999997615814209</c:v>
              </c:pt>
              <c:pt idx="9">
                <c:v>0.64999997615814209</c:v>
              </c:pt>
              <c:pt idx="10">
                <c:v>0.65000003576278687</c:v>
              </c:pt>
              <c:pt idx="11">
                <c:v>0.64999997615814209</c:v>
              </c:pt>
              <c:pt idx="12">
                <c:v>0.64999997615814209</c:v>
              </c:pt>
              <c:pt idx="13">
                <c:v>0.64999997615814209</c:v>
              </c:pt>
              <c:pt idx="14">
                <c:v>0.64999997615814209</c:v>
              </c:pt>
              <c:pt idx="15">
                <c:v>0.65000003576278687</c:v>
              </c:pt>
              <c:pt idx="16">
                <c:v>0.64999997615814209</c:v>
              </c:pt>
              <c:pt idx="17">
                <c:v>0.65000003576278687</c:v>
              </c:pt>
              <c:pt idx="18">
                <c:v>0.65000003576278687</c:v>
              </c:pt>
              <c:pt idx="19">
                <c:v>0.65000003576278687</c:v>
              </c:pt>
              <c:pt idx="20">
                <c:v>0.65000003576278687</c:v>
              </c:pt>
              <c:pt idx="21">
                <c:v>0.64999997615814209</c:v>
              </c:pt>
              <c:pt idx="22">
                <c:v>0.64999997615814209</c:v>
              </c:pt>
              <c:pt idx="23">
                <c:v>0.64999997615814209</c:v>
              </c:pt>
              <c:pt idx="24">
                <c:v>0.64999997615814209</c:v>
              </c:pt>
              <c:pt idx="25">
                <c:v>0.64999997615814209</c:v>
              </c:pt>
              <c:pt idx="26">
                <c:v>0.64999997615814209</c:v>
              </c:pt>
              <c:pt idx="27">
                <c:v>0.64999997615814209</c:v>
              </c:pt>
              <c:pt idx="28">
                <c:v>0.64999997615814209</c:v>
              </c:pt>
              <c:pt idx="29">
                <c:v>0.64999997615814209</c:v>
              </c:pt>
              <c:pt idx="30">
                <c:v>0.65000003576278687</c:v>
              </c:pt>
              <c:pt idx="31">
                <c:v>0.64999997615814209</c:v>
              </c:pt>
              <c:pt idx="32">
                <c:v>0.65000003576278687</c:v>
              </c:pt>
              <c:pt idx="33">
                <c:v>0.64999997615814209</c:v>
              </c:pt>
              <c:pt idx="34">
                <c:v>0.65000003576278687</c:v>
              </c:pt>
              <c:pt idx="35">
                <c:v>0.65000003576278687</c:v>
              </c:pt>
              <c:pt idx="36">
                <c:v>0.64999997615814209</c:v>
              </c:pt>
              <c:pt idx="37">
                <c:v>0.65000003576278687</c:v>
              </c:pt>
              <c:pt idx="38">
                <c:v>0.64999997615814209</c:v>
              </c:pt>
              <c:pt idx="39">
                <c:v>0.65000003576278687</c:v>
              </c:pt>
              <c:pt idx="40">
                <c:v>0.64999997615814209</c:v>
              </c:pt>
              <c:pt idx="41">
                <c:v>0.64999997615814209</c:v>
              </c:pt>
              <c:pt idx="42">
                <c:v>0.65000003576278687</c:v>
              </c:pt>
              <c:pt idx="43">
                <c:v>0.65000003576278687</c:v>
              </c:pt>
              <c:pt idx="44">
                <c:v>0.65000003576278687</c:v>
              </c:pt>
              <c:pt idx="45">
                <c:v>0.64999997615814209</c:v>
              </c:pt>
              <c:pt idx="46">
                <c:v>0.65000003576278687</c:v>
              </c:pt>
              <c:pt idx="47">
                <c:v>0.65000003576278687</c:v>
              </c:pt>
              <c:pt idx="48">
                <c:v>0.64999997615814209</c:v>
              </c:pt>
              <c:pt idx="49">
                <c:v>0.64999997615814209</c:v>
              </c:pt>
              <c:pt idx="50">
                <c:v>0.64999997615814209</c:v>
              </c:pt>
              <c:pt idx="51">
                <c:v>0.65000003576278687</c:v>
              </c:pt>
              <c:pt idx="52">
                <c:v>0.64999997615814209</c:v>
              </c:pt>
              <c:pt idx="53">
                <c:v>0.65000003576278687</c:v>
              </c:pt>
              <c:pt idx="54">
                <c:v>0.64999997615814209</c:v>
              </c:pt>
              <c:pt idx="55">
                <c:v>0.65000003576278687</c:v>
              </c:pt>
              <c:pt idx="56">
                <c:v>0.64999997615814209</c:v>
              </c:pt>
              <c:pt idx="57">
                <c:v>0.64999997615814209</c:v>
              </c:pt>
              <c:pt idx="58">
                <c:v>0.64999997615814209</c:v>
              </c:pt>
              <c:pt idx="59">
                <c:v>0.64999997615814209</c:v>
              </c:pt>
              <c:pt idx="60">
                <c:v>0.64999997615814209</c:v>
              </c:pt>
              <c:pt idx="61">
                <c:v>0.64999997615814209</c:v>
              </c:pt>
              <c:pt idx="62">
                <c:v>0.64999997615814209</c:v>
              </c:pt>
              <c:pt idx="63">
                <c:v>0.64999997615814209</c:v>
              </c:pt>
              <c:pt idx="64">
                <c:v>0.65000003576278687</c:v>
              </c:pt>
              <c:pt idx="65">
                <c:v>0.64999997615814209</c:v>
              </c:pt>
              <c:pt idx="66">
                <c:v>0.64899998903274536</c:v>
              </c:pt>
              <c:pt idx="67">
                <c:v>0.64799994230270386</c:v>
              </c:pt>
              <c:pt idx="68">
                <c:v>0.64700007438659668</c:v>
              </c:pt>
              <c:pt idx="69">
                <c:v>0.64600002765655518</c:v>
              </c:pt>
              <c:pt idx="70">
                <c:v>0.64499998092651367</c:v>
              </c:pt>
              <c:pt idx="71">
                <c:v>0.64399999380111694</c:v>
              </c:pt>
              <c:pt idx="72">
                <c:v>0.64299994707107544</c:v>
              </c:pt>
              <c:pt idx="73">
                <c:v>0.64199995994567871</c:v>
              </c:pt>
              <c:pt idx="74">
                <c:v>0.64100003242492676</c:v>
              </c:pt>
              <c:pt idx="75">
                <c:v>0.63999998569488525</c:v>
              </c:pt>
              <c:pt idx="76">
                <c:v>0.63999998569488525</c:v>
              </c:pt>
              <c:pt idx="77">
                <c:v>0.64000004529953003</c:v>
              </c:pt>
              <c:pt idx="78">
                <c:v>0.63999998569488525</c:v>
              </c:pt>
              <c:pt idx="79">
                <c:v>0.63999998569488525</c:v>
              </c:pt>
              <c:pt idx="80">
                <c:v>0.63999998569488525</c:v>
              </c:pt>
              <c:pt idx="81">
                <c:v>0.64000004529953003</c:v>
              </c:pt>
              <c:pt idx="82">
                <c:v>0.64000004529953003</c:v>
              </c:pt>
              <c:pt idx="83">
                <c:v>0.63999998569488525</c:v>
              </c:pt>
              <c:pt idx="84">
                <c:v>0.63999998569488525</c:v>
              </c:pt>
              <c:pt idx="85">
                <c:v>0.64000004529953003</c:v>
              </c:pt>
              <c:pt idx="86">
                <c:v>0.63899999856948853</c:v>
              </c:pt>
              <c:pt idx="87">
                <c:v>0.63799995183944702</c:v>
              </c:pt>
              <c:pt idx="88">
                <c:v>0.63699996471405029</c:v>
              </c:pt>
              <c:pt idx="89">
                <c:v>0.63600003719329834</c:v>
              </c:pt>
              <c:pt idx="90">
                <c:v>0.63499999046325684</c:v>
              </c:pt>
              <c:pt idx="91">
                <c:v>0.63399994373321533</c:v>
              </c:pt>
              <c:pt idx="92">
                <c:v>0.63300001621246338</c:v>
              </c:pt>
              <c:pt idx="93">
                <c:v>0.63200002908706665</c:v>
              </c:pt>
              <c:pt idx="94">
                <c:v>0.63100004196166992</c:v>
              </c:pt>
              <c:pt idx="95">
                <c:v>0.62999999523162842</c:v>
              </c:pt>
              <c:pt idx="96">
                <c:v>0.62999993562698364</c:v>
              </c:pt>
              <c:pt idx="97">
                <c:v>0.63000005483627319</c:v>
              </c:pt>
              <c:pt idx="98">
                <c:v>0.63000005483627319</c:v>
              </c:pt>
              <c:pt idx="99">
                <c:v>0.62999999523162842</c:v>
              </c:pt>
              <c:pt idx="100">
                <c:v>0.62999999523162842</c:v>
              </c:pt>
              <c:pt idx="101">
                <c:v>0.62999993562698364</c:v>
              </c:pt>
              <c:pt idx="102">
                <c:v>0.62999993562698364</c:v>
              </c:pt>
              <c:pt idx="103">
                <c:v>0.62999993562698364</c:v>
              </c:pt>
              <c:pt idx="104">
                <c:v>0.62999999523162842</c:v>
              </c:pt>
              <c:pt idx="105">
                <c:v>0.63000005483627319</c:v>
              </c:pt>
              <c:pt idx="106">
                <c:v>0.63100004196166992</c:v>
              </c:pt>
              <c:pt idx="107">
                <c:v>0.63199996948242188</c:v>
              </c:pt>
              <c:pt idx="108">
                <c:v>0.63300001621246338</c:v>
              </c:pt>
              <c:pt idx="109">
                <c:v>0.63400000333786011</c:v>
              </c:pt>
              <c:pt idx="110">
                <c:v>0.63499999046325684</c:v>
              </c:pt>
              <c:pt idx="111">
                <c:v>0.63600003719329834</c:v>
              </c:pt>
              <c:pt idx="112">
                <c:v>0.63699996471405029</c:v>
              </c:pt>
              <c:pt idx="113">
                <c:v>0.63800007104873657</c:v>
              </c:pt>
              <c:pt idx="114">
                <c:v>0.63899999856948853</c:v>
              </c:pt>
              <c:pt idx="115">
                <c:v>0.63999998569488525</c:v>
              </c:pt>
              <c:pt idx="116">
                <c:v>0.63808143138885498</c:v>
              </c:pt>
              <c:pt idx="117">
                <c:v>0.63614547252655029</c:v>
              </c:pt>
              <c:pt idx="118">
                <c:v>0.63419181108474731</c:v>
              </c:pt>
              <c:pt idx="119">
                <c:v>0.63222014904022217</c:v>
              </c:pt>
              <c:pt idx="120">
                <c:v>0.6302303671836853</c:v>
              </c:pt>
              <c:pt idx="121">
                <c:v>0.62822222709655762</c:v>
              </c:pt>
              <c:pt idx="122">
                <c:v>0.62619531154632568</c:v>
              </c:pt>
              <c:pt idx="123">
                <c:v>0.62414956092834473</c:v>
              </c:pt>
              <c:pt idx="124">
                <c:v>0.62208449840545654</c:v>
              </c:pt>
              <c:pt idx="125">
                <c:v>0.62000000476837158</c:v>
              </c:pt>
              <c:pt idx="126">
                <c:v>0.61896765232086182</c:v>
              </c:pt>
              <c:pt idx="127">
                <c:v>0.61794263124465942</c:v>
              </c:pt>
              <c:pt idx="128">
                <c:v>0.61692500114440918</c:v>
              </c:pt>
              <c:pt idx="129">
                <c:v>0.61591458320617676</c:v>
              </c:pt>
              <c:pt idx="130">
                <c:v>0.61491137742996216</c:v>
              </c:pt>
              <c:pt idx="131">
                <c:v>0.61391526460647583</c:v>
              </c:pt>
              <c:pt idx="132">
                <c:v>0.61292612552642822</c:v>
              </c:pt>
              <c:pt idx="133">
                <c:v>0.61194384098052979</c:v>
              </c:pt>
              <c:pt idx="134">
                <c:v>0.61096853017807007</c:v>
              </c:pt>
              <c:pt idx="135">
                <c:v>0.61000001430511475</c:v>
              </c:pt>
              <c:pt idx="136">
                <c:v>0.59782874584197998</c:v>
              </c:pt>
              <c:pt idx="137">
                <c:v>0.58565753698348999</c:v>
              </c:pt>
              <c:pt idx="138">
                <c:v>0.573486328125</c:v>
              </c:pt>
              <c:pt idx="139">
                <c:v>0.56131511926651001</c:v>
              </c:pt>
              <c:pt idx="140">
                <c:v>0.54914385080337524</c:v>
              </c:pt>
              <c:pt idx="141">
                <c:v>0.53697264194488525</c:v>
              </c:pt>
              <c:pt idx="142">
                <c:v>0.52480143308639526</c:v>
              </c:pt>
              <c:pt idx="143">
                <c:v>0.5126301646232605</c:v>
              </c:pt>
              <c:pt idx="144">
                <c:v>0.50045895576477051</c:v>
              </c:pt>
              <c:pt idx="145">
                <c:v>0.48828774690628052</c:v>
              </c:pt>
              <c:pt idx="146">
                <c:v>0.49439129233360291</c:v>
              </c:pt>
              <c:pt idx="147">
                <c:v>0.50049489736557007</c:v>
              </c:pt>
              <c:pt idx="148">
                <c:v>0.50659853219985962</c:v>
              </c:pt>
              <c:pt idx="149">
                <c:v>0.51270210742950439</c:v>
              </c:pt>
              <c:pt idx="150">
                <c:v>0.51880568265914917</c:v>
              </c:pt>
              <c:pt idx="151">
                <c:v>0.52490931749343872</c:v>
              </c:pt>
              <c:pt idx="152">
                <c:v>0.53101295232772827</c:v>
              </c:pt>
              <c:pt idx="153">
                <c:v>0.53711646795272827</c:v>
              </c:pt>
              <c:pt idx="154">
                <c:v>0.54322010278701782</c:v>
              </c:pt>
              <c:pt idx="155">
                <c:v>0.54932373762130737</c:v>
              </c:pt>
              <c:pt idx="156">
                <c:v>0.55526840686798096</c:v>
              </c:pt>
              <c:pt idx="157">
                <c:v>0.56120967864990234</c:v>
              </c:pt>
              <c:pt idx="158">
                <c:v>0.56714761257171631</c:v>
              </c:pt>
              <c:pt idx="159">
                <c:v>0.57308220863342285</c:v>
              </c:pt>
              <c:pt idx="160">
                <c:v>0.57901334762573242</c:v>
              </c:pt>
              <c:pt idx="161">
                <c:v>0.58494102954864502</c:v>
              </c:pt>
              <c:pt idx="162">
                <c:v>0.59086543321609497</c:v>
              </c:pt>
              <c:pt idx="163">
                <c:v>0.59678637981414795</c:v>
              </c:pt>
              <c:pt idx="164">
                <c:v>0.60270398855209351</c:v>
              </c:pt>
              <c:pt idx="165">
                <c:v>0.60861819982528687</c:v>
              </c:pt>
              <c:pt idx="166">
                <c:v>0.60861819982528687</c:v>
              </c:pt>
              <c:pt idx="167">
                <c:v>0.60861819982528687</c:v>
              </c:pt>
              <c:pt idx="168">
                <c:v>0.60861819982528687</c:v>
              </c:pt>
              <c:pt idx="169">
                <c:v>0.60861819982528687</c:v>
              </c:pt>
              <c:pt idx="170">
                <c:v>0.60861819982528687</c:v>
              </c:pt>
              <c:pt idx="171">
                <c:v>0.60861814022064209</c:v>
              </c:pt>
              <c:pt idx="172">
                <c:v>0.60861819982528687</c:v>
              </c:pt>
              <c:pt idx="173">
                <c:v>0.60861819982528687</c:v>
              </c:pt>
              <c:pt idx="174">
                <c:v>0.60861819982528687</c:v>
              </c:pt>
              <c:pt idx="175">
                <c:v>0.60861819982528687</c:v>
              </c:pt>
              <c:pt idx="176">
                <c:v>0.61919581890106201</c:v>
              </c:pt>
              <c:pt idx="177">
                <c:v>0.62971913814544678</c:v>
              </c:pt>
              <c:pt idx="178">
                <c:v>0.64018881320953369</c:v>
              </c:pt>
              <c:pt idx="179">
                <c:v>0.65060490369796753</c:v>
              </c:pt>
              <c:pt idx="180">
                <c:v>0.6609681248664856</c:v>
              </c:pt>
              <c:pt idx="181">
                <c:v>0.67127883434295654</c:v>
              </c:pt>
              <c:pt idx="182">
                <c:v>0.68153727054595947</c:v>
              </c:pt>
              <c:pt idx="183">
                <c:v>0.69174402952194214</c:v>
              </c:pt>
              <c:pt idx="184">
                <c:v>0.70189934968948364</c:v>
              </c:pt>
              <c:pt idx="185">
                <c:v>0.71200376749038696</c:v>
              </c:pt>
              <c:pt idx="186">
                <c:v>0.72012698650360107</c:v>
              </c:pt>
              <c:pt idx="187">
                <c:v>0.72858166694641113</c:v>
              </c:pt>
              <c:pt idx="188">
                <c:v>0.737396240234375</c:v>
              </c:pt>
              <c:pt idx="189">
                <c:v>0.74657821655273438</c:v>
              </c:pt>
              <c:pt idx="190">
                <c:v>0.75615787506103516</c:v>
              </c:pt>
              <c:pt idx="191">
                <c:v>0.76618349552154541</c:v>
              </c:pt>
              <c:pt idx="192">
                <c:v>0.77659738063812256</c:v>
              </c:pt>
              <c:pt idx="193">
                <c:v>0.78755205869674683</c:v>
              </c:pt>
              <c:pt idx="194">
                <c:v>0.79926365613937378</c:v>
              </c:pt>
              <c:pt idx="195">
                <c:v>0.8116300106048584</c:v>
              </c:pt>
              <c:pt idx="196">
                <c:v>0.81289297342300415</c:v>
              </c:pt>
              <c:pt idx="197">
                <c:v>0.81420665979385376</c:v>
              </c:pt>
              <c:pt idx="198">
                <c:v>0.81557029485702515</c:v>
              </c:pt>
              <c:pt idx="199">
                <c:v>0.81690812110900879</c:v>
              </c:pt>
              <c:pt idx="200">
                <c:v>0.81820189952850342</c:v>
              </c:pt>
              <c:pt idx="201">
                <c:v>0.81950956583023071</c:v>
              </c:pt>
              <c:pt idx="202">
                <c:v>0.8209032416343689</c:v>
              </c:pt>
              <c:pt idx="203">
                <c:v>0.82223552465438843</c:v>
              </c:pt>
              <c:pt idx="204">
                <c:v>0.8233952522277832</c:v>
              </c:pt>
              <c:pt idx="205">
                <c:v>0.8245423436164856</c:v>
              </c:pt>
              <c:pt idx="206">
                <c:v>0.81315582990646362</c:v>
              </c:pt>
              <c:pt idx="207">
                <c:v>0.80189806222915649</c:v>
              </c:pt>
              <c:pt idx="208">
                <c:v>0.79083234071731567</c:v>
              </c:pt>
              <c:pt idx="209">
                <c:v>0.77983659505844116</c:v>
              </c:pt>
              <c:pt idx="210">
                <c:v>0.76879054307937622</c:v>
              </c:pt>
              <c:pt idx="211">
                <c:v>0.75750094652175903</c:v>
              </c:pt>
              <c:pt idx="212">
                <c:v>0.74615395069122314</c:v>
              </c:pt>
              <c:pt idx="213">
                <c:v>0.73488998413085938</c:v>
              </c:pt>
              <c:pt idx="214">
                <c:v>0.72363442182540894</c:v>
              </c:pt>
              <c:pt idx="215">
                <c:v>0.71252673864364624</c:v>
              </c:pt>
              <c:pt idx="216">
                <c:v>0.72246330976486206</c:v>
              </c:pt>
              <c:pt idx="217">
                <c:v>0.73225861787796021</c:v>
              </c:pt>
              <c:pt idx="218">
                <c:v>0.74192655086517334</c:v>
              </c:pt>
              <c:pt idx="219">
                <c:v>0.75141465663909912</c:v>
              </c:pt>
              <c:pt idx="220">
                <c:v>0.76068723201751709</c:v>
              </c:pt>
              <c:pt idx="221">
                <c:v>0.76978880167007446</c:v>
              </c:pt>
              <c:pt idx="222">
                <c:v>0.77984493970870972</c:v>
              </c:pt>
              <c:pt idx="223">
                <c:v>0.78958028554916382</c:v>
              </c:pt>
              <c:pt idx="224">
                <c:v>0.79836797714233398</c:v>
              </c:pt>
              <c:pt idx="225">
                <c:v>0.80702930688858032</c:v>
              </c:pt>
            </c:numLit>
          </c:val>
          <c:smooth val="1"/>
          <c:extLst xmlns:c16r2="http://schemas.microsoft.com/office/drawing/2015/06/chart">
            <c:ext xmlns:c16="http://schemas.microsoft.com/office/drawing/2014/chart" uri="{C3380CC4-5D6E-409C-BE32-E72D297353CC}">
              <c16:uniqueId val="{00000005-5B62-4D6F-8F36-B6B41DCC04EA}"/>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0.65002018213272095</c:v>
              </c:pt>
              <c:pt idx="1">
                <c:v>0.65002024173736572</c:v>
              </c:pt>
              <c:pt idx="2">
                <c:v>0.65002024173736572</c:v>
              </c:pt>
              <c:pt idx="3">
                <c:v>0.65002018213272095</c:v>
              </c:pt>
              <c:pt idx="4">
                <c:v>0.65002012252807617</c:v>
              </c:pt>
              <c:pt idx="5">
                <c:v>0.6500200629234314</c:v>
              </c:pt>
              <c:pt idx="6">
                <c:v>0.65002012252807617</c:v>
              </c:pt>
              <c:pt idx="7">
                <c:v>0.6500200629234314</c:v>
              </c:pt>
              <c:pt idx="8">
                <c:v>0.65001994371414185</c:v>
              </c:pt>
              <c:pt idx="9">
                <c:v>0.65001982450485229</c:v>
              </c:pt>
              <c:pt idx="10">
                <c:v>0.65001964569091797</c:v>
              </c:pt>
              <c:pt idx="11">
                <c:v>0.65001958608627319</c:v>
              </c:pt>
              <c:pt idx="12">
                <c:v>0.65001934766769409</c:v>
              </c:pt>
              <c:pt idx="13">
                <c:v>0.65001893043518066</c:v>
              </c:pt>
              <c:pt idx="14">
                <c:v>0.65001863241195679</c:v>
              </c:pt>
              <c:pt idx="15">
                <c:v>0.65001827478408813</c:v>
              </c:pt>
              <c:pt idx="16">
                <c:v>0.65001797676086426</c:v>
              </c:pt>
              <c:pt idx="17">
                <c:v>0.65001785755157471</c:v>
              </c:pt>
              <c:pt idx="18">
                <c:v>0.65001761913299561</c:v>
              </c:pt>
              <c:pt idx="19">
                <c:v>0.65001744031906128</c:v>
              </c:pt>
              <c:pt idx="20">
                <c:v>0.65001732110977173</c:v>
              </c:pt>
              <c:pt idx="21">
                <c:v>0.65001726150512695</c:v>
              </c:pt>
              <c:pt idx="22">
                <c:v>0.65001732110977173</c:v>
              </c:pt>
              <c:pt idx="23">
                <c:v>0.65001726150512695</c:v>
              </c:pt>
              <c:pt idx="24">
                <c:v>0.65001708269119263</c:v>
              </c:pt>
              <c:pt idx="25">
                <c:v>0.65001696348190308</c:v>
              </c:pt>
              <c:pt idx="26">
                <c:v>0.65001708269119263</c:v>
              </c:pt>
              <c:pt idx="27">
                <c:v>0.65001708269119263</c:v>
              </c:pt>
              <c:pt idx="28">
                <c:v>0.65001696348190308</c:v>
              </c:pt>
              <c:pt idx="29">
                <c:v>0.65001702308654785</c:v>
              </c:pt>
              <c:pt idx="30">
                <c:v>0.65001696348190308</c:v>
              </c:pt>
              <c:pt idx="31">
                <c:v>0.6500169038772583</c:v>
              </c:pt>
              <c:pt idx="32">
                <c:v>0.6500169038772583</c:v>
              </c:pt>
              <c:pt idx="33">
                <c:v>0.65001678466796875</c:v>
              </c:pt>
              <c:pt idx="34">
                <c:v>0.65001672506332397</c:v>
              </c:pt>
              <c:pt idx="35">
                <c:v>0.65001672506332397</c:v>
              </c:pt>
              <c:pt idx="36">
                <c:v>0.65001660585403442</c:v>
              </c:pt>
              <c:pt idx="37">
                <c:v>0.65001672506332397</c:v>
              </c:pt>
              <c:pt idx="38">
                <c:v>0.6500166654586792</c:v>
              </c:pt>
              <c:pt idx="39">
                <c:v>0.6500166654586792</c:v>
              </c:pt>
              <c:pt idx="40">
                <c:v>0.65001654624938965</c:v>
              </c:pt>
              <c:pt idx="41">
                <c:v>0.65001672506332397</c:v>
              </c:pt>
              <c:pt idx="42">
                <c:v>0.6500166654586792</c:v>
              </c:pt>
              <c:pt idx="43">
                <c:v>0.65001660585403442</c:v>
              </c:pt>
              <c:pt idx="44">
                <c:v>0.65001648664474487</c:v>
              </c:pt>
              <c:pt idx="45">
                <c:v>0.6500164270401001</c:v>
              </c:pt>
              <c:pt idx="46">
                <c:v>0.65001630783081055</c:v>
              </c:pt>
              <c:pt idx="47">
                <c:v>0.650016188621521</c:v>
              </c:pt>
              <c:pt idx="48">
                <c:v>0.65001612901687622</c:v>
              </c:pt>
              <c:pt idx="49">
                <c:v>0.65001606941223145</c:v>
              </c:pt>
              <c:pt idx="50">
                <c:v>0.65001595020294189</c:v>
              </c:pt>
              <c:pt idx="51">
                <c:v>0.65001606941223145</c:v>
              </c:pt>
              <c:pt idx="52">
                <c:v>0.65001600980758667</c:v>
              </c:pt>
              <c:pt idx="53">
                <c:v>0.65001612901687622</c:v>
              </c:pt>
              <c:pt idx="54">
                <c:v>0.65001624822616577</c:v>
              </c:pt>
              <c:pt idx="55">
                <c:v>0.65001630783081055</c:v>
              </c:pt>
              <c:pt idx="56">
                <c:v>0.64901649951934814</c:v>
              </c:pt>
              <c:pt idx="57">
                <c:v>0.64801657199859619</c:v>
              </c:pt>
              <c:pt idx="58">
                <c:v>0.64701652526855469</c:v>
              </c:pt>
              <c:pt idx="59">
                <c:v>0.64601653814315796</c:v>
              </c:pt>
              <c:pt idx="60">
                <c:v>0.64501643180847168</c:v>
              </c:pt>
              <c:pt idx="61">
                <c:v>0.64401650428771973</c:v>
              </c:pt>
              <c:pt idx="62">
                <c:v>0.64301657676696777</c:v>
              </c:pt>
              <c:pt idx="63">
                <c:v>0.64201682806015015</c:v>
              </c:pt>
              <c:pt idx="64">
                <c:v>0.64101696014404297</c:v>
              </c:pt>
              <c:pt idx="65">
                <c:v>0.64001733064651489</c:v>
              </c:pt>
              <c:pt idx="66">
                <c:v>0.63901770114898682</c:v>
              </c:pt>
              <c:pt idx="67">
                <c:v>0.63801771402359009</c:v>
              </c:pt>
              <c:pt idx="68">
                <c:v>0.63701778650283813</c:v>
              </c:pt>
              <c:pt idx="69">
                <c:v>0.63601779937744141</c:v>
              </c:pt>
              <c:pt idx="70">
                <c:v>0.6350177526473999</c:v>
              </c:pt>
              <c:pt idx="71">
                <c:v>0.63401776552200317</c:v>
              </c:pt>
              <c:pt idx="72">
                <c:v>0.63301765918731689</c:v>
              </c:pt>
              <c:pt idx="73">
                <c:v>0.63201749324798584</c:v>
              </c:pt>
              <c:pt idx="74">
                <c:v>0.63101738691329956</c:v>
              </c:pt>
              <c:pt idx="75">
                <c:v>0.63001734018325806</c:v>
              </c:pt>
              <c:pt idx="76">
                <c:v>0.629017174243927</c:v>
              </c:pt>
              <c:pt idx="77">
                <c:v>0.62801706790924072</c:v>
              </c:pt>
              <c:pt idx="78">
                <c:v>0.62701714038848877</c:v>
              </c:pt>
              <c:pt idx="79">
                <c:v>0.62601703405380249</c:v>
              </c:pt>
              <c:pt idx="80">
                <c:v>0.62501704692840576</c:v>
              </c:pt>
              <c:pt idx="81">
                <c:v>0.62401700019836426</c:v>
              </c:pt>
              <c:pt idx="82">
                <c:v>0.6230168342590332</c:v>
              </c:pt>
              <c:pt idx="83">
                <c:v>0.62201672792434692</c:v>
              </c:pt>
              <c:pt idx="84">
                <c:v>0.62101668119430542</c:v>
              </c:pt>
              <c:pt idx="85">
                <c:v>0.62001532316207886</c:v>
              </c:pt>
              <c:pt idx="86">
                <c:v>0.61801803112030029</c:v>
              </c:pt>
              <c:pt idx="87">
                <c:v>0.61602288484573364</c:v>
              </c:pt>
              <c:pt idx="88">
                <c:v>0.61402231454849243</c:v>
              </c:pt>
              <c:pt idx="89">
                <c:v>0.61201786994934082</c:v>
              </c:pt>
              <c:pt idx="90">
                <c:v>0.61001414060592651</c:v>
              </c:pt>
              <c:pt idx="91">
                <c:v>0.60801291465759277</c:v>
              </c:pt>
              <c:pt idx="92">
                <c:v>0.60601460933685303</c:v>
              </c:pt>
              <c:pt idx="93">
                <c:v>0.60401338338851929</c:v>
              </c:pt>
              <c:pt idx="94">
                <c:v>0.60201877355575562</c:v>
              </c:pt>
              <c:pt idx="95">
                <c:v>0.60001993179321289</c:v>
              </c:pt>
              <c:pt idx="96">
                <c:v>0.59902060031890869</c:v>
              </c:pt>
              <c:pt idx="97">
                <c:v>0.59802192449569702</c:v>
              </c:pt>
              <c:pt idx="98">
                <c:v>0.59702080488204956</c:v>
              </c:pt>
              <c:pt idx="99">
                <c:v>0.59601873159408569</c:v>
              </c:pt>
              <c:pt idx="100">
                <c:v>0.59501856565475464</c:v>
              </c:pt>
              <c:pt idx="101">
                <c:v>0.5940166711807251</c:v>
              </c:pt>
              <c:pt idx="102">
                <c:v>0.59301209449768066</c:v>
              </c:pt>
              <c:pt idx="103">
                <c:v>0.59200823307037354</c:v>
              </c:pt>
              <c:pt idx="104">
                <c:v>0.59100699424743652</c:v>
              </c:pt>
              <c:pt idx="105">
                <c:v>0.59000825881958008</c:v>
              </c:pt>
              <c:pt idx="106">
                <c:v>0.5890088677406311</c:v>
              </c:pt>
              <c:pt idx="107">
                <c:v>0.58800280094146729</c:v>
              </c:pt>
              <c:pt idx="108">
                <c:v>0.58699649572372437</c:v>
              </c:pt>
              <c:pt idx="109">
                <c:v>0.58599287271499634</c:v>
              </c:pt>
              <c:pt idx="110">
                <c:v>0.58499449491500854</c:v>
              </c:pt>
              <c:pt idx="111">
                <c:v>0.5840035080909729</c:v>
              </c:pt>
              <c:pt idx="112">
                <c:v>0.58302497863769531</c:v>
              </c:pt>
              <c:pt idx="113">
                <c:v>0.58205521106719971</c:v>
              </c:pt>
              <c:pt idx="114">
                <c:v>0.58109515905380249</c:v>
              </c:pt>
              <c:pt idx="115">
                <c:v>0.58014124631881714</c:v>
              </c:pt>
              <c:pt idx="116">
                <c:v>0.58019447326660156</c:v>
              </c:pt>
              <c:pt idx="117">
                <c:v>0.58022993803024292</c:v>
              </c:pt>
              <c:pt idx="118">
                <c:v>0.58026152849197388</c:v>
              </c:pt>
              <c:pt idx="119">
                <c:v>0.58021092414855957</c:v>
              </c:pt>
              <c:pt idx="120">
                <c:v>0.58018988370895386</c:v>
              </c:pt>
              <c:pt idx="121">
                <c:v>0.58015346527099609</c:v>
              </c:pt>
              <c:pt idx="122">
                <c:v>0.58011668920516968</c:v>
              </c:pt>
              <c:pt idx="123">
                <c:v>0.58007645606994629</c:v>
              </c:pt>
              <c:pt idx="124">
                <c:v>0.58004158735275269</c:v>
              </c:pt>
              <c:pt idx="125">
                <c:v>0.5800403356552124</c:v>
              </c:pt>
              <c:pt idx="126">
                <c:v>0.57409906387329102</c:v>
              </c:pt>
              <c:pt idx="127">
                <c:v>0.56812232732772827</c:v>
              </c:pt>
              <c:pt idx="128">
                <c:v>0.56214839220046997</c:v>
              </c:pt>
              <c:pt idx="129">
                <c:v>0.55614656209945679</c:v>
              </c:pt>
              <c:pt idx="130">
                <c:v>0.55018407106399536</c:v>
              </c:pt>
              <c:pt idx="131">
                <c:v>0.54421448707580566</c:v>
              </c:pt>
              <c:pt idx="132">
                <c:v>0.53823435306549072</c:v>
              </c:pt>
              <c:pt idx="133">
                <c:v>0.53225582838058472</c:v>
              </c:pt>
              <c:pt idx="134">
                <c:v>0.52623969316482544</c:v>
              </c:pt>
              <c:pt idx="135">
                <c:v>0.5202404260635376</c:v>
              </c:pt>
              <c:pt idx="136">
                <c:v>0.51027041673660278</c:v>
              </c:pt>
              <c:pt idx="137">
                <c:v>0.50015395879745483</c:v>
              </c:pt>
              <c:pt idx="138">
                <c:v>0.49005571007728577</c:v>
              </c:pt>
              <c:pt idx="139">
                <c:v>0.48007383942604065</c:v>
              </c:pt>
              <c:pt idx="140">
                <c:v>0.47004774212837219</c:v>
              </c:pt>
              <c:pt idx="141">
                <c:v>0.45996943116188049</c:v>
              </c:pt>
              <c:pt idx="142">
                <c:v>0.44985583424568176</c:v>
              </c:pt>
              <c:pt idx="143">
                <c:v>0.43970626592636108</c:v>
              </c:pt>
              <c:pt idx="144">
                <c:v>0.42952004075050354</c:v>
              </c:pt>
              <c:pt idx="145">
                <c:v>0.41929611563682556</c:v>
              </c:pt>
              <c:pt idx="146">
                <c:v>0.42648428678512573</c:v>
              </c:pt>
              <c:pt idx="147">
                <c:v>0.43370971083641052</c:v>
              </c:pt>
              <c:pt idx="148">
                <c:v>0.44097259640693665</c:v>
              </c:pt>
              <c:pt idx="149">
                <c:v>0.44827312231063843</c:v>
              </c:pt>
              <c:pt idx="150">
                <c:v>0.45561155676841736</c:v>
              </c:pt>
              <c:pt idx="151">
                <c:v>0.46297907829284668</c:v>
              </c:pt>
              <c:pt idx="152">
                <c:v>0.47039026021957397</c:v>
              </c:pt>
              <c:pt idx="153">
                <c:v>0.47784602642059326</c:v>
              </c:pt>
              <c:pt idx="154">
                <c:v>0.48534411191940308</c:v>
              </c:pt>
              <c:pt idx="155">
                <c:v>0.49288350343704224</c:v>
              </c:pt>
              <c:pt idx="156">
                <c:v>0.49387207627296448</c:v>
              </c:pt>
              <c:pt idx="157">
                <c:v>0.49488693475723267</c:v>
              </c:pt>
              <c:pt idx="158">
                <c:v>0.49592694640159607</c:v>
              </c:pt>
              <c:pt idx="159">
                <c:v>0.49697336554527283</c:v>
              </c:pt>
              <c:pt idx="160">
                <c:v>0.49801352620124817</c:v>
              </c:pt>
              <c:pt idx="161">
                <c:v>0.49910631775856018</c:v>
              </c:pt>
              <c:pt idx="162">
                <c:v>0.50024545192718506</c:v>
              </c:pt>
              <c:pt idx="163">
                <c:v>0.50135576725006104</c:v>
              </c:pt>
              <c:pt idx="164">
                <c:v>0.50238937139511108</c:v>
              </c:pt>
              <c:pt idx="165">
                <c:v>0.503287672996521</c:v>
              </c:pt>
              <c:pt idx="166">
                <c:v>0.51180285215377808</c:v>
              </c:pt>
              <c:pt idx="167">
                <c:v>0.52033257484436035</c:v>
              </c:pt>
              <c:pt idx="168">
                <c:v>0.52889442443847656</c:v>
              </c:pt>
              <c:pt idx="169">
                <c:v>0.53746086359024048</c:v>
              </c:pt>
              <c:pt idx="170">
                <c:v>0.54606658220291138</c:v>
              </c:pt>
              <c:pt idx="171">
                <c:v>0.55472809076309204</c:v>
              </c:pt>
              <c:pt idx="172">
                <c:v>0.56344181299209595</c:v>
              </c:pt>
              <c:pt idx="173">
                <c:v>0.57224005460739136</c:v>
              </c:pt>
              <c:pt idx="174">
                <c:v>0.58109897375106812</c:v>
              </c:pt>
              <c:pt idx="175">
                <c:v>0.58996474742889404</c:v>
              </c:pt>
              <c:pt idx="176">
                <c:v>0.5999796986579895</c:v>
              </c:pt>
              <c:pt idx="177">
                <c:v>0.61003303527832031</c:v>
              </c:pt>
              <c:pt idx="178">
                <c:v>0.62016373872756958</c:v>
              </c:pt>
              <c:pt idx="179">
                <c:v>0.63032823801040649</c:v>
              </c:pt>
              <c:pt idx="180">
                <c:v>0.64049851894378662</c:v>
              </c:pt>
              <c:pt idx="181">
                <c:v>0.65067923069000244</c:v>
              </c:pt>
              <c:pt idx="182">
                <c:v>0.66085147857666016</c:v>
              </c:pt>
              <c:pt idx="183">
                <c:v>0.67103010416030884</c:v>
              </c:pt>
              <c:pt idx="184">
                <c:v>0.68122965097427368</c:v>
              </c:pt>
              <c:pt idx="185">
                <c:v>0.69142889976501465</c:v>
              </c:pt>
              <c:pt idx="186">
                <c:v>0.70287424325942993</c:v>
              </c:pt>
              <c:pt idx="187">
                <c:v>0.71450203657150269</c:v>
              </c:pt>
              <c:pt idx="188">
                <c:v>0.72631502151489258</c:v>
              </c:pt>
              <c:pt idx="189">
                <c:v>0.7383156418800354</c:v>
              </c:pt>
              <c:pt idx="190">
                <c:v>0.75050598382949829</c:v>
              </c:pt>
              <c:pt idx="191">
                <c:v>0.76290655136108398</c:v>
              </c:pt>
              <c:pt idx="192">
                <c:v>0.77552592754364014</c:v>
              </c:pt>
              <c:pt idx="193">
                <c:v>0.78836125135421753</c:v>
              </c:pt>
              <c:pt idx="194">
                <c:v>0.80143642425537109</c:v>
              </c:pt>
              <c:pt idx="195">
                <c:v>0.81477510929107666</c:v>
              </c:pt>
              <c:pt idx="196">
                <c:v>0.81788259744644165</c:v>
              </c:pt>
              <c:pt idx="197">
                <c:v>0.82100188732147217</c:v>
              </c:pt>
              <c:pt idx="198">
                <c:v>0.82408988475799561</c:v>
              </c:pt>
              <c:pt idx="199">
                <c:v>0.82715469598770142</c:v>
              </c:pt>
              <c:pt idx="200">
                <c:v>0.83022230863571167</c:v>
              </c:pt>
              <c:pt idx="201">
                <c:v>0.83328300714492798</c:v>
              </c:pt>
              <c:pt idx="202">
                <c:v>0.83634090423583984</c:v>
              </c:pt>
              <c:pt idx="203">
                <c:v>0.83935749530792236</c:v>
              </c:pt>
              <c:pt idx="204">
                <c:v>0.8423493504524231</c:v>
              </c:pt>
              <c:pt idx="205">
                <c:v>0.84533798694610596</c:v>
              </c:pt>
              <c:pt idx="206">
                <c:v>0.83851146697998047</c:v>
              </c:pt>
              <c:pt idx="207">
                <c:v>0.83154213428497314</c:v>
              </c:pt>
              <c:pt idx="208">
                <c:v>0.82447385787963867</c:v>
              </c:pt>
              <c:pt idx="209">
                <c:v>0.81730663776397705</c:v>
              </c:pt>
              <c:pt idx="210">
                <c:v>0.81004625558853149</c:v>
              </c:pt>
              <c:pt idx="211">
                <c:v>0.80271196365356445</c:v>
              </c:pt>
              <c:pt idx="212">
                <c:v>0.79530256986618042</c:v>
              </c:pt>
              <c:pt idx="213">
                <c:v>0.78781342506408691</c:v>
              </c:pt>
              <c:pt idx="214">
                <c:v>0.78024423122406006</c:v>
              </c:pt>
              <c:pt idx="215">
                <c:v>0.77260750532150269</c:v>
              </c:pt>
              <c:pt idx="216">
                <c:v>0.77741694450378418</c:v>
              </c:pt>
              <c:pt idx="217">
                <c:v>0.78228813409805298</c:v>
              </c:pt>
              <c:pt idx="218">
                <c:v>0.78721439838409424</c:v>
              </c:pt>
              <c:pt idx="219">
                <c:v>0.79219543933868408</c:v>
              </c:pt>
              <c:pt idx="220">
                <c:v>0.79723238945007324</c:v>
              </c:pt>
              <c:pt idx="221">
                <c:v>0.80232352018356323</c:v>
              </c:pt>
              <c:pt idx="222">
                <c:v>0.80747640132904053</c:v>
              </c:pt>
              <c:pt idx="223">
                <c:v>0.81268835067749023</c:v>
              </c:pt>
              <c:pt idx="224">
                <c:v>0.81794214248657227</c:v>
              </c:pt>
              <c:pt idx="225">
                <c:v>0.82325935363769531</c:v>
              </c:pt>
            </c:numLit>
          </c:val>
          <c:smooth val="1"/>
          <c:extLst xmlns:c16r2="http://schemas.microsoft.com/office/drawing/2015/06/chart">
            <c:ext xmlns:c16="http://schemas.microsoft.com/office/drawing/2014/chart" uri="{C3380CC4-5D6E-409C-BE32-E72D297353CC}">
              <c16:uniqueId val="{00000006-5B62-4D6F-8F36-B6B41DCC04EA}"/>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0.59985226392745972</c:v>
              </c:pt>
              <c:pt idx="1">
                <c:v>0.59985196590423584</c:v>
              </c:pt>
              <c:pt idx="2">
                <c:v>0.59985154867172241</c:v>
              </c:pt>
              <c:pt idx="3">
                <c:v>0.59985119104385376</c:v>
              </c:pt>
              <c:pt idx="4">
                <c:v>0.59985083341598511</c:v>
              </c:pt>
              <c:pt idx="5">
                <c:v>0.59985041618347168</c:v>
              </c:pt>
              <c:pt idx="6">
                <c:v>0.5998501181602478</c:v>
              </c:pt>
              <c:pt idx="7">
                <c:v>0.59984970092773438</c:v>
              </c:pt>
              <c:pt idx="8">
                <c:v>0.59984934329986572</c:v>
              </c:pt>
              <c:pt idx="9">
                <c:v>0.59984886646270752</c:v>
              </c:pt>
              <c:pt idx="10">
                <c:v>0.59984850883483887</c:v>
              </c:pt>
              <c:pt idx="11">
                <c:v>0.59984833002090454</c:v>
              </c:pt>
              <c:pt idx="12">
                <c:v>0.59984755516052246</c:v>
              </c:pt>
              <c:pt idx="13">
                <c:v>0.59984683990478516</c:v>
              </c:pt>
              <c:pt idx="14">
                <c:v>0.59984618425369263</c:v>
              </c:pt>
              <c:pt idx="15">
                <c:v>0.59984546899795532</c:v>
              </c:pt>
              <c:pt idx="16">
                <c:v>0.59484601020812988</c:v>
              </c:pt>
              <c:pt idx="17">
                <c:v>0.58984649181365967</c:v>
              </c:pt>
              <c:pt idx="18">
                <c:v>0.58484703302383423</c:v>
              </c:pt>
              <c:pt idx="19">
                <c:v>0.57984739542007446</c:v>
              </c:pt>
              <c:pt idx="20">
                <c:v>0.57484781742095947</c:v>
              </c:pt>
              <c:pt idx="21">
                <c:v>0.56984883546829224</c:v>
              </c:pt>
              <c:pt idx="22">
                <c:v>0.56484979391098022</c:v>
              </c:pt>
              <c:pt idx="23">
                <c:v>0.55985087156295776</c:v>
              </c:pt>
              <c:pt idx="24">
                <c:v>0.55485206842422485</c:v>
              </c:pt>
              <c:pt idx="25">
                <c:v>0.54985314607620239</c:v>
              </c:pt>
              <c:pt idx="26">
                <c:v>0.54985290765762329</c:v>
              </c:pt>
              <c:pt idx="27">
                <c:v>0.54985272884368896</c:v>
              </c:pt>
              <c:pt idx="28">
                <c:v>0.54985249042510986</c:v>
              </c:pt>
              <c:pt idx="29">
                <c:v>0.54985225200653076</c:v>
              </c:pt>
              <c:pt idx="30">
                <c:v>0.54985189437866211</c:v>
              </c:pt>
              <c:pt idx="31">
                <c:v>0.54985153675079346</c:v>
              </c:pt>
              <c:pt idx="32">
                <c:v>0.54985082149505615</c:v>
              </c:pt>
              <c:pt idx="33">
                <c:v>0.54985004663467407</c:v>
              </c:pt>
              <c:pt idx="34">
                <c:v>0.54984933137893677</c:v>
              </c:pt>
              <c:pt idx="35">
                <c:v>0.54984879493713379</c:v>
              </c:pt>
              <c:pt idx="36">
                <c:v>0.54984825849533081</c:v>
              </c:pt>
              <c:pt idx="37">
                <c:v>0.54984790086746216</c:v>
              </c:pt>
              <c:pt idx="38">
                <c:v>0.54984736442565918</c:v>
              </c:pt>
              <c:pt idx="39">
                <c:v>0.54984688758850098</c:v>
              </c:pt>
              <c:pt idx="40">
                <c:v>0.54984641075134277</c:v>
              </c:pt>
              <c:pt idx="41">
                <c:v>0.54984599351882935</c:v>
              </c:pt>
              <c:pt idx="42">
                <c:v>0.54984593391418457</c:v>
              </c:pt>
              <c:pt idx="43">
                <c:v>0.54984593391418457</c:v>
              </c:pt>
              <c:pt idx="44">
                <c:v>0.54984605312347412</c:v>
              </c:pt>
              <c:pt idx="45">
                <c:v>0.54984605312347412</c:v>
              </c:pt>
              <c:pt idx="46">
                <c:v>0.54984647035598755</c:v>
              </c:pt>
              <c:pt idx="47">
                <c:v>0.54984688758850098</c:v>
              </c:pt>
              <c:pt idx="48">
                <c:v>0.54984694719314575</c:v>
              </c:pt>
              <c:pt idx="49">
                <c:v>0.54984754323959351</c:v>
              </c:pt>
              <c:pt idx="50">
                <c:v>0.54984831809997559</c:v>
              </c:pt>
              <c:pt idx="51">
                <c:v>0.54984885454177856</c:v>
              </c:pt>
              <c:pt idx="52">
                <c:v>0.54984867572784424</c:v>
              </c:pt>
              <c:pt idx="53">
                <c:v>0.54984837770462036</c:v>
              </c:pt>
              <c:pt idx="54">
                <c:v>0.54984819889068604</c:v>
              </c:pt>
              <c:pt idx="55">
                <c:v>0.54984802007675171</c:v>
              </c:pt>
              <c:pt idx="56">
                <c:v>0.54984784126281738</c:v>
              </c:pt>
              <c:pt idx="57">
                <c:v>0.54984664916992188</c:v>
              </c:pt>
              <c:pt idx="58">
                <c:v>0.54984676837921143</c:v>
              </c:pt>
              <c:pt idx="59">
                <c:v>0.54984623193740845</c:v>
              </c:pt>
              <c:pt idx="60">
                <c:v>0.54984587430953979</c:v>
              </c:pt>
              <c:pt idx="61">
                <c:v>0.54984539747238159</c:v>
              </c:pt>
              <c:pt idx="62">
                <c:v>0.54984503984451294</c:v>
              </c:pt>
              <c:pt idx="63">
                <c:v>0.54984468221664429</c:v>
              </c:pt>
              <c:pt idx="64">
                <c:v>0.54984426498413086</c:v>
              </c:pt>
              <c:pt idx="65">
                <c:v>0.54984390735626221</c:v>
              </c:pt>
              <c:pt idx="66">
                <c:v>0.54484498500823975</c:v>
              </c:pt>
              <c:pt idx="67">
                <c:v>0.53984618186950684</c:v>
              </c:pt>
              <c:pt idx="68">
                <c:v>0.53484714031219482</c:v>
              </c:pt>
              <c:pt idx="69">
                <c:v>0.52984815835952759</c:v>
              </c:pt>
              <c:pt idx="70">
                <c:v>0.52485001087188721</c:v>
              </c:pt>
              <c:pt idx="71">
                <c:v>0.51985114812850952</c:v>
              </c:pt>
              <c:pt idx="72">
                <c:v>0.51485198736190796</c:v>
              </c:pt>
              <c:pt idx="73">
                <c:v>0.5098528265953064</c:v>
              </c:pt>
              <c:pt idx="74">
                <c:v>0.50485378503799438</c:v>
              </c:pt>
              <c:pt idx="75">
                <c:v>0.49985471367835999</c:v>
              </c:pt>
              <c:pt idx="76">
                <c:v>0.49985426664352417</c:v>
              </c:pt>
              <c:pt idx="77">
                <c:v>0.49985393881797791</c:v>
              </c:pt>
              <c:pt idx="78">
                <c:v>0.49985364079475403</c:v>
              </c:pt>
              <c:pt idx="79">
                <c:v>0.49985328316688538</c:v>
              </c:pt>
              <c:pt idx="80">
                <c:v>0.49985265731811523</c:v>
              </c:pt>
              <c:pt idx="81">
                <c:v>0.49985238909721375</c:v>
              </c:pt>
              <c:pt idx="82">
                <c:v>0.49985247850418091</c:v>
              </c:pt>
              <c:pt idx="83">
                <c:v>0.4998525083065033</c:v>
              </c:pt>
              <c:pt idx="84">
                <c:v>0.49985253810882568</c:v>
              </c:pt>
              <c:pt idx="85">
                <c:v>0.49985253810882568</c:v>
              </c:pt>
              <c:pt idx="86">
                <c:v>0.49485400319099426</c:v>
              </c:pt>
              <c:pt idx="87">
                <c:v>0.48985546827316284</c:v>
              </c:pt>
              <c:pt idx="88">
                <c:v>0.48485690355300903</c:v>
              </c:pt>
              <c:pt idx="89">
                <c:v>0.47985830903053284</c:v>
              </c:pt>
              <c:pt idx="90">
                <c:v>0.47485959529876709</c:v>
              </c:pt>
              <c:pt idx="91">
                <c:v>0.46986198425292969</c:v>
              </c:pt>
              <c:pt idx="92">
                <c:v>0.46486324071884155</c:v>
              </c:pt>
              <c:pt idx="93">
                <c:v>0.45986434817314148</c:v>
              </c:pt>
              <c:pt idx="94">
                <c:v>0.45486551523208618</c:v>
              </c:pt>
              <c:pt idx="95">
                <c:v>0.44986674189567566</c:v>
              </c:pt>
              <c:pt idx="96">
                <c:v>0.43905127048492432</c:v>
              </c:pt>
              <c:pt idx="97">
                <c:v>0.42819434404373169</c:v>
              </c:pt>
              <c:pt idx="98">
                <c:v>0.41729581356048584</c:v>
              </c:pt>
              <c:pt idx="99">
                <c:v>0.40635553002357483</c:v>
              </c:pt>
              <c:pt idx="100">
                <c:v>0.39537322521209717</c:v>
              </c:pt>
              <c:pt idx="101">
                <c:v>0.38434904813766479</c:v>
              </c:pt>
              <c:pt idx="102">
                <c:v>0.37328270077705383</c:v>
              </c:pt>
              <c:pt idx="103">
                <c:v>0.36217376589775085</c:v>
              </c:pt>
              <c:pt idx="104">
                <c:v>0.3510221540927887</c:v>
              </c:pt>
              <c:pt idx="105">
                <c:v>0.33982768654823303</c:v>
              </c:pt>
              <c:pt idx="106">
                <c:v>0.34182065725326538</c:v>
              </c:pt>
              <c:pt idx="107">
                <c:v>0.34381541609764099</c:v>
              </c:pt>
              <c:pt idx="108">
                <c:v>0.34581196308135986</c:v>
              </c:pt>
              <c:pt idx="109">
                <c:v>0.347810298204422</c:v>
              </c:pt>
              <c:pt idx="110">
                <c:v>0.34981045126914978</c:v>
              </c:pt>
              <c:pt idx="111">
                <c:v>0.35181227326393127</c:v>
              </c:pt>
              <c:pt idx="112">
                <c:v>0.35381075739860535</c:v>
              </c:pt>
              <c:pt idx="113">
                <c:v>0.35580727458000183</c:v>
              </c:pt>
              <c:pt idx="114">
                <c:v>0.35780546069145203</c:v>
              </c:pt>
              <c:pt idx="115">
                <c:v>0.35980507731437683</c:v>
              </c:pt>
              <c:pt idx="116">
                <c:v>0.35387679934501648</c:v>
              </c:pt>
              <c:pt idx="117">
                <c:v>0.3479267954826355</c:v>
              </c:pt>
              <c:pt idx="118">
                <c:v>0.34207302331924438</c:v>
              </c:pt>
              <c:pt idx="119">
                <c:v>0.33613622188568115</c:v>
              </c:pt>
              <c:pt idx="120">
                <c:v>0.330116868019104</c:v>
              </c:pt>
              <c:pt idx="121">
                <c:v>0.32409489154815674</c:v>
              </c:pt>
              <c:pt idx="122">
                <c:v>0.3180881142616272</c:v>
              </c:pt>
              <c:pt idx="123">
                <c:v>0.31205025315284729</c:v>
              </c:pt>
              <c:pt idx="124">
                <c:v>0.30599206686019897</c:v>
              </c:pt>
              <c:pt idx="125">
                <c:v>0.29991695284843445</c:v>
              </c:pt>
              <c:pt idx="126">
                <c:v>0.3038543164730072</c:v>
              </c:pt>
              <c:pt idx="127">
                <c:v>0.30780771374702454</c:v>
              </c:pt>
              <c:pt idx="128">
                <c:v>0.3117840588092804</c:v>
              </c:pt>
              <c:pt idx="129">
                <c:v>0.31575721502304077</c:v>
              </c:pt>
              <c:pt idx="130">
                <c:v>0.31975337862968445</c:v>
              </c:pt>
              <c:pt idx="131">
                <c:v>0.32371202111244202</c:v>
              </c:pt>
              <c:pt idx="132">
                <c:v>0.32768160104751587</c:v>
              </c:pt>
              <c:pt idx="133">
                <c:v>0.33165836334228516</c:v>
              </c:pt>
              <c:pt idx="134">
                <c:v>0.33564436435699463</c:v>
              </c:pt>
              <c:pt idx="135">
                <c:v>0.33963632583618164</c:v>
              </c:pt>
              <c:pt idx="136">
                <c:v>0.34200495481491089</c:v>
              </c:pt>
              <c:pt idx="137">
                <c:v>0.34436848759651184</c:v>
              </c:pt>
              <c:pt idx="138">
                <c:v>0.34671935439109802</c:v>
              </c:pt>
              <c:pt idx="139">
                <c:v>0.34915345907211304</c:v>
              </c:pt>
              <c:pt idx="140">
                <c:v>0.3515620231628418</c:v>
              </c:pt>
              <c:pt idx="141">
                <c:v>0.35394534468650818</c:v>
              </c:pt>
              <c:pt idx="142">
                <c:v>0.356303870677948</c:v>
              </c:pt>
              <c:pt idx="143">
                <c:v>0.35863807797431946</c:v>
              </c:pt>
              <c:pt idx="144">
                <c:v>0.36094844341278076</c:v>
              </c:pt>
              <c:pt idx="145">
                <c:v>0.36323550343513489</c:v>
              </c:pt>
              <c:pt idx="146">
                <c:v>0.37158924341201782</c:v>
              </c:pt>
              <c:pt idx="147">
                <c:v>0.38004177808761597</c:v>
              </c:pt>
              <c:pt idx="148">
                <c:v>0.38859570026397705</c:v>
              </c:pt>
              <c:pt idx="149">
                <c:v>0.39725130796432495</c:v>
              </c:pt>
              <c:pt idx="150">
                <c:v>0.40601041913032532</c:v>
              </c:pt>
              <c:pt idx="151">
                <c:v>0.41482880711555481</c:v>
              </c:pt>
              <c:pt idx="152">
                <c:v>0.42374452948570251</c:v>
              </c:pt>
              <c:pt idx="153">
                <c:v>0.43275472521781921</c:v>
              </c:pt>
              <c:pt idx="154">
                <c:v>0.44186305999755859</c:v>
              </c:pt>
              <c:pt idx="155">
                <c:v>0.45107445120811462</c:v>
              </c:pt>
              <c:pt idx="156">
                <c:v>0.4494730532169342</c:v>
              </c:pt>
              <c:pt idx="157">
                <c:v>0.44788476824760437</c:v>
              </c:pt>
              <c:pt idx="158">
                <c:v>0.44632813334465027</c:v>
              </c:pt>
              <c:pt idx="159">
                <c:v>0.44480317831039429</c:v>
              </c:pt>
              <c:pt idx="160">
                <c:v>0.44328886270523071</c:v>
              </c:pt>
              <c:pt idx="161">
                <c:v>0.4417874813079834</c:v>
              </c:pt>
              <c:pt idx="162">
                <c:v>0.44029316306114197</c:v>
              </c:pt>
              <c:pt idx="163">
                <c:v>0.43881195783615112</c:v>
              </c:pt>
              <c:pt idx="164">
                <c:v>0.43735554814338684</c:v>
              </c:pt>
              <c:pt idx="165">
                <c:v>0.43593582510948181</c:v>
              </c:pt>
              <c:pt idx="166">
                <c:v>0.4383564293384552</c:v>
              </c:pt>
              <c:pt idx="167">
                <c:v>0.44078722596168518</c:v>
              </c:pt>
              <c:pt idx="168">
                <c:v>0.44323086738586426</c:v>
              </c:pt>
              <c:pt idx="169">
                <c:v>0.44568175077438354</c:v>
              </c:pt>
              <c:pt idx="170">
                <c:v>0.44817453622817993</c:v>
              </c:pt>
              <c:pt idx="171">
                <c:v>0.45071250200271606</c:v>
              </c:pt>
              <c:pt idx="172">
                <c:v>0.45327505469322205</c:v>
              </c:pt>
              <c:pt idx="173">
                <c:v>0.45584923028945923</c:v>
              </c:pt>
              <c:pt idx="174">
                <c:v>0.45845746994018555</c:v>
              </c:pt>
              <c:pt idx="175">
                <c:v>0.46111297607421875</c:v>
              </c:pt>
              <c:pt idx="176">
                <c:v>0.4591984748840332</c:v>
              </c:pt>
              <c:pt idx="177">
                <c:v>0.45734930038452148</c:v>
              </c:pt>
              <c:pt idx="178">
                <c:v>0.45557078719139099</c:v>
              </c:pt>
              <c:pt idx="179">
                <c:v>0.45386004447937012</c:v>
              </c:pt>
              <c:pt idx="180">
                <c:v>0.4522053599357605</c:v>
              </c:pt>
              <c:pt idx="181">
                <c:v>0.45063787698745728</c:v>
              </c:pt>
              <c:pt idx="182">
                <c:v>0.4491690993309021</c:v>
              </c:pt>
              <c:pt idx="183">
                <c:v>0.44779551029205322</c:v>
              </c:pt>
              <c:pt idx="184">
                <c:v>0.44649425148963928</c:v>
              </c:pt>
              <c:pt idx="185">
                <c:v>0.4452359676361084</c:v>
              </c:pt>
              <c:pt idx="186">
                <c:v>0.44879624247550964</c:v>
              </c:pt>
              <c:pt idx="187">
                <c:v>0.45229202508926392</c:v>
              </c:pt>
              <c:pt idx="188">
                <c:v>0.45573082566261292</c:v>
              </c:pt>
              <c:pt idx="189">
                <c:v>0.45909357070922852</c:v>
              </c:pt>
              <c:pt idx="190">
                <c:v>0.46239349246025085</c:v>
              </c:pt>
              <c:pt idx="191">
                <c:v>0.4656415581703186</c:v>
              </c:pt>
              <c:pt idx="192">
                <c:v>0.4689420759677887</c:v>
              </c:pt>
              <c:pt idx="193">
                <c:v>0.47225311398506165</c:v>
              </c:pt>
              <c:pt idx="194">
                <c:v>0.47546282410621643</c:v>
              </c:pt>
              <c:pt idx="195">
                <c:v>0.47858244180679321</c:v>
              </c:pt>
              <c:pt idx="196">
                <c:v>0.47905421257019043</c:v>
              </c:pt>
              <c:pt idx="197">
                <c:v>0.47952300310134888</c:v>
              </c:pt>
              <c:pt idx="198">
                <c:v>0.47997558116912842</c:v>
              </c:pt>
              <c:pt idx="199">
                <c:v>0.48038211464881897</c:v>
              </c:pt>
              <c:pt idx="200">
                <c:v>0.48065796494483948</c:v>
              </c:pt>
              <c:pt idx="201">
                <c:v>0.48085114359855652</c:v>
              </c:pt>
              <c:pt idx="202">
                <c:v>0.48115578293800354</c:v>
              </c:pt>
              <c:pt idx="203">
                <c:v>0.48150292038917542</c:v>
              </c:pt>
              <c:pt idx="204">
                <c:v>0.48175704479217529</c:v>
              </c:pt>
              <c:pt idx="205">
                <c:v>0.48206198215484619</c:v>
              </c:pt>
              <c:pt idx="206">
                <c:v>0.47999253869056702</c:v>
              </c:pt>
              <c:pt idx="207">
                <c:v>0.47789567708969116</c:v>
              </c:pt>
              <c:pt idx="208">
                <c:v>0.47582361102104187</c:v>
              </c:pt>
              <c:pt idx="209">
                <c:v>0.47371596097946167</c:v>
              </c:pt>
              <c:pt idx="210">
                <c:v>0.47146761417388916</c:v>
              </c:pt>
              <c:pt idx="211">
                <c:v>0.46922481060028076</c:v>
              </c:pt>
              <c:pt idx="212">
                <c:v>0.4669823944568634</c:v>
              </c:pt>
              <c:pt idx="213">
                <c:v>0.46465966105461121</c:v>
              </c:pt>
              <c:pt idx="214">
                <c:v>0.46227750182151794</c:v>
              </c:pt>
              <c:pt idx="215">
                <c:v>0.45988357067108154</c:v>
              </c:pt>
              <c:pt idx="216">
                <c:v>0.46299472451210022</c:v>
              </c:pt>
              <c:pt idx="217">
                <c:v>0.46602144837379456</c:v>
              </c:pt>
              <c:pt idx="218">
                <c:v>0.46906903386116028</c:v>
              </c:pt>
              <c:pt idx="219">
                <c:v>0.47224444150924683</c:v>
              </c:pt>
              <c:pt idx="220">
                <c:v>0.47547769546508789</c:v>
              </c:pt>
              <c:pt idx="221">
                <c:v>0.47868266701698303</c:v>
              </c:pt>
              <c:pt idx="222">
                <c:v>0.48190033435821533</c:v>
              </c:pt>
              <c:pt idx="223">
                <c:v>0.48513644933700562</c:v>
              </c:pt>
              <c:pt idx="224">
                <c:v>0.48837301135063171</c:v>
              </c:pt>
              <c:pt idx="225">
                <c:v>0.49161314964294434</c:v>
              </c:pt>
            </c:numLit>
          </c:val>
          <c:smooth val="1"/>
          <c:extLst xmlns:c16r2="http://schemas.microsoft.com/office/drawing/2015/06/chart">
            <c:ext xmlns:c16="http://schemas.microsoft.com/office/drawing/2014/chart" uri="{C3380CC4-5D6E-409C-BE32-E72D297353CC}">
              <c16:uniqueId val="{00000007-5B62-4D6F-8F36-B6B41DCC04EA}"/>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0.61779862642288208</c:v>
              </c:pt>
              <c:pt idx="1">
                <c:v>0.61780089139938354</c:v>
              </c:pt>
              <c:pt idx="2">
                <c:v>0.6177985668182373</c:v>
              </c:pt>
              <c:pt idx="3">
                <c:v>0.61780273914337158</c:v>
              </c:pt>
              <c:pt idx="4">
                <c:v>0.61780416965484619</c:v>
              </c:pt>
              <c:pt idx="5">
                <c:v>0.61781138181686401</c:v>
              </c:pt>
              <c:pt idx="6">
                <c:v>0.61781132221221924</c:v>
              </c:pt>
              <c:pt idx="7">
                <c:v>0.61781400442123413</c:v>
              </c:pt>
              <c:pt idx="8">
                <c:v>0.61781138181686401</c:v>
              </c:pt>
              <c:pt idx="9">
                <c:v>0.61781454086303711</c:v>
              </c:pt>
              <c:pt idx="10">
                <c:v>0.61781460046768188</c:v>
              </c:pt>
              <c:pt idx="11">
                <c:v>0.61782419681549072</c:v>
              </c:pt>
              <c:pt idx="12">
                <c:v>0.61784988641738892</c:v>
              </c:pt>
              <c:pt idx="13">
                <c:v>0.61788517236709595</c:v>
              </c:pt>
              <c:pt idx="14">
                <c:v>0.61791962385177612</c:v>
              </c:pt>
              <c:pt idx="15">
                <c:v>0.61794328689575195</c:v>
              </c:pt>
              <c:pt idx="16">
                <c:v>0.61659914255142212</c:v>
              </c:pt>
              <c:pt idx="17">
                <c:v>0.61527115106582642</c:v>
              </c:pt>
              <c:pt idx="18">
                <c:v>0.6139596700668335</c:v>
              </c:pt>
              <c:pt idx="19">
                <c:v>0.6126524806022644</c:v>
              </c:pt>
              <c:pt idx="20">
                <c:v>0.61135858297348022</c:v>
              </c:pt>
              <c:pt idx="21">
                <c:v>0.61009597778320313</c:v>
              </c:pt>
              <c:pt idx="22">
                <c:v>0.60855787992477417</c:v>
              </c:pt>
              <c:pt idx="23">
                <c:v>0.60725170373916626</c:v>
              </c:pt>
              <c:pt idx="24">
                <c:v>0.60613644123077393</c:v>
              </c:pt>
              <c:pt idx="25">
                <c:v>0.60492300987243652</c:v>
              </c:pt>
              <c:pt idx="26">
                <c:v>0.60469722747802734</c:v>
              </c:pt>
              <c:pt idx="27">
                <c:v>0.60461139678955078</c:v>
              </c:pt>
              <c:pt idx="28">
                <c:v>0.60450762510299683</c:v>
              </c:pt>
              <c:pt idx="29">
                <c:v>0.60439789295196533</c:v>
              </c:pt>
              <c:pt idx="30">
                <c:v>0.60427397489547729</c:v>
              </c:pt>
              <c:pt idx="31">
                <c:v>0.60415738821029663</c:v>
              </c:pt>
              <c:pt idx="32">
                <c:v>0.60409677028656006</c:v>
              </c:pt>
              <c:pt idx="33">
                <c:v>0.60405361652374268</c:v>
              </c:pt>
              <c:pt idx="34">
                <c:v>0.60401695966720581</c:v>
              </c:pt>
              <c:pt idx="35">
                <c:v>0.60400289297103882</c:v>
              </c:pt>
              <c:pt idx="36">
                <c:v>0.60401970148086548</c:v>
              </c:pt>
              <c:pt idx="37">
                <c:v>0.60395026206970215</c:v>
              </c:pt>
              <c:pt idx="38">
                <c:v>0.60395991802215576</c:v>
              </c:pt>
              <c:pt idx="39">
                <c:v>0.60391563177108765</c:v>
              </c:pt>
              <c:pt idx="40">
                <c:v>0.60387152433395386</c:v>
              </c:pt>
              <c:pt idx="41">
                <c:v>0.60377609729766846</c:v>
              </c:pt>
              <c:pt idx="42">
                <c:v>0.60361284017562866</c:v>
              </c:pt>
              <c:pt idx="43">
                <c:v>0.60348361730575562</c:v>
              </c:pt>
              <c:pt idx="44">
                <c:v>0.60333359241485596</c:v>
              </c:pt>
              <c:pt idx="45">
                <c:v>0.60316413640975952</c:v>
              </c:pt>
              <c:pt idx="46">
                <c:v>0.60309576988220215</c:v>
              </c:pt>
              <c:pt idx="47">
                <c:v>0.60301560163497925</c:v>
              </c:pt>
              <c:pt idx="48">
                <c:v>0.60292601585388184</c:v>
              </c:pt>
              <c:pt idx="49">
                <c:v>0.60285061597824097</c:v>
              </c:pt>
              <c:pt idx="50">
                <c:v>0.60275959968566895</c:v>
              </c:pt>
              <c:pt idx="51">
                <c:v>0.602641761302948</c:v>
              </c:pt>
              <c:pt idx="52">
                <c:v>0.60257327556610107</c:v>
              </c:pt>
              <c:pt idx="53">
                <c:v>0.6023716926574707</c:v>
              </c:pt>
              <c:pt idx="54">
                <c:v>0.60211342573165894</c:v>
              </c:pt>
              <c:pt idx="55">
                <c:v>0.60190063714981079</c:v>
              </c:pt>
              <c:pt idx="56">
                <c:v>0.60061991214752197</c:v>
              </c:pt>
              <c:pt idx="57">
                <c:v>0.59937578439712524</c:v>
              </c:pt>
              <c:pt idx="58">
                <c:v>0.59820359945297241</c:v>
              </c:pt>
              <c:pt idx="59">
                <c:v>0.59703600406646729</c:v>
              </c:pt>
              <c:pt idx="60">
                <c:v>0.59578436613082886</c:v>
              </c:pt>
              <c:pt idx="61">
                <c:v>0.59439682960510254</c:v>
              </c:pt>
              <c:pt idx="62">
                <c:v>0.59301412105560303</c:v>
              </c:pt>
              <c:pt idx="63">
                <c:v>0.59154939651489258</c:v>
              </c:pt>
              <c:pt idx="64">
                <c:v>0.58997350931167603</c:v>
              </c:pt>
              <c:pt idx="65">
                <c:v>0.58824753761291504</c:v>
              </c:pt>
              <c:pt idx="66">
                <c:v>0.58543884754180908</c:v>
              </c:pt>
              <c:pt idx="67">
                <c:v>0.58292114734649658</c:v>
              </c:pt>
              <c:pt idx="68">
                <c:v>0.58038502931594849</c:v>
              </c:pt>
              <c:pt idx="69">
                <c:v>0.5779033899307251</c:v>
              </c:pt>
              <c:pt idx="70">
                <c:v>0.57544666528701782</c:v>
              </c:pt>
              <c:pt idx="71">
                <c:v>0.57306826114654541</c:v>
              </c:pt>
              <c:pt idx="72">
                <c:v>0.57083404064178467</c:v>
              </c:pt>
              <c:pt idx="73">
                <c:v>0.56869161128997803</c:v>
              </c:pt>
              <c:pt idx="74">
                <c:v>0.56644624471664429</c:v>
              </c:pt>
              <c:pt idx="75">
                <c:v>0.56420630216598511</c:v>
              </c:pt>
              <c:pt idx="76">
                <c:v>0.56287521123886108</c:v>
              </c:pt>
              <c:pt idx="77">
                <c:v>0.56153416633605957</c:v>
              </c:pt>
              <c:pt idx="78">
                <c:v>0.55998051166534424</c:v>
              </c:pt>
              <c:pt idx="79">
                <c:v>0.55842596292495728</c:v>
              </c:pt>
              <c:pt idx="80">
                <c:v>0.55686992406845093</c:v>
              </c:pt>
              <c:pt idx="81">
                <c:v>0.55546653270721436</c:v>
              </c:pt>
              <c:pt idx="82">
                <c:v>0.55397462844848633</c:v>
              </c:pt>
              <c:pt idx="83">
                <c:v>0.55242222547531128</c:v>
              </c:pt>
              <c:pt idx="84">
                <c:v>0.55089694261550903</c:v>
              </c:pt>
              <c:pt idx="85">
                <c:v>0.54943478107452393</c:v>
              </c:pt>
              <c:pt idx="86">
                <c:v>0.54649955034255981</c:v>
              </c:pt>
              <c:pt idx="87">
                <c:v>0.54353326559066772</c:v>
              </c:pt>
              <c:pt idx="88">
                <c:v>0.54053699970245361</c:v>
              </c:pt>
              <c:pt idx="89">
                <c:v>0.53752905130386353</c:v>
              </c:pt>
              <c:pt idx="90">
                <c:v>0.53453665971755981</c:v>
              </c:pt>
              <c:pt idx="91">
                <c:v>0.53155249357223511</c:v>
              </c:pt>
              <c:pt idx="92">
                <c:v>0.52861374616622925</c:v>
              </c:pt>
              <c:pt idx="93">
                <c:v>0.52568298578262329</c:v>
              </c:pt>
              <c:pt idx="94">
                <c:v>0.5227237343788147</c:v>
              </c:pt>
              <c:pt idx="95">
                <c:v>0.51978963613510132</c:v>
              </c:pt>
              <c:pt idx="96">
                <c:v>0.5154273509979248</c:v>
              </c:pt>
              <c:pt idx="97">
                <c:v>0.51106721162796021</c:v>
              </c:pt>
              <c:pt idx="98">
                <c:v>0.50687193870544434</c:v>
              </c:pt>
              <c:pt idx="99">
                <c:v>0.50279337167739868</c:v>
              </c:pt>
              <c:pt idx="100">
                <c:v>0.49873983860015869</c:v>
              </c:pt>
              <c:pt idx="101">
                <c:v>0.49461117386817932</c:v>
              </c:pt>
              <c:pt idx="102">
                <c:v>0.49042230844497681</c:v>
              </c:pt>
              <c:pt idx="103">
                <c:v>0.48623394966125488</c:v>
              </c:pt>
              <c:pt idx="104">
                <c:v>0.48197725415229797</c:v>
              </c:pt>
              <c:pt idx="105">
                <c:v>0.47768250107765198</c:v>
              </c:pt>
              <c:pt idx="106">
                <c:v>0.47782599925994873</c:v>
              </c:pt>
              <c:pt idx="107">
                <c:v>0.47798553109169006</c:v>
              </c:pt>
              <c:pt idx="108">
                <c:v>0.47817793488502502</c:v>
              </c:pt>
              <c:pt idx="109">
                <c:v>0.47834610939025879</c:v>
              </c:pt>
              <c:pt idx="110">
                <c:v>0.47862717509269714</c:v>
              </c:pt>
              <c:pt idx="111">
                <c:v>0.47901773452758789</c:v>
              </c:pt>
              <c:pt idx="112">
                <c:v>0.47937723994255066</c:v>
              </c:pt>
              <c:pt idx="113">
                <c:v>0.48046103119850159</c:v>
              </c:pt>
              <c:pt idx="114">
                <c:v>0.47986629605293274</c:v>
              </c:pt>
              <c:pt idx="115">
                <c:v>0.48008957505226135</c:v>
              </c:pt>
              <c:pt idx="116">
                <c:v>0.47896626591682434</c:v>
              </c:pt>
              <c:pt idx="117">
                <c:v>0.47772234678268433</c:v>
              </c:pt>
              <c:pt idx="118">
                <c:v>0.47863045334815979</c:v>
              </c:pt>
              <c:pt idx="119">
                <c:v>0.47747877240180969</c:v>
              </c:pt>
              <c:pt idx="120">
                <c:v>0.47561076283454895</c:v>
              </c:pt>
              <c:pt idx="121">
                <c:v>0.47399407625198364</c:v>
              </c:pt>
              <c:pt idx="122">
                <c:v>0.47339281439781189</c:v>
              </c:pt>
              <c:pt idx="123">
                <c:v>0.47306865453720093</c:v>
              </c:pt>
              <c:pt idx="124">
                <c:v>0.47293943166732788</c:v>
              </c:pt>
              <c:pt idx="125">
                <c:v>0.47274404764175415</c:v>
              </c:pt>
              <c:pt idx="126">
                <c:v>0.47124210000038147</c:v>
              </c:pt>
              <c:pt idx="127">
                <c:v>0.46974813938140869</c:v>
              </c:pt>
              <c:pt idx="128">
                <c:v>0.46820616722106934</c:v>
              </c:pt>
              <c:pt idx="129">
                <c:v>0.46671715378761292</c:v>
              </c:pt>
              <c:pt idx="130">
                <c:v>0.46520736813545227</c:v>
              </c:pt>
              <c:pt idx="131">
                <c:v>0.46337351202964783</c:v>
              </c:pt>
              <c:pt idx="132">
                <c:v>0.4614441990852356</c:v>
              </c:pt>
              <c:pt idx="133">
                <c:v>0.4588322639465332</c:v>
              </c:pt>
              <c:pt idx="134">
                <c:v>0.4562067985534668</c:v>
              </c:pt>
              <c:pt idx="135">
                <c:v>0.45426121354103088</c:v>
              </c:pt>
              <c:pt idx="136">
                <c:v>0.44968283176422119</c:v>
              </c:pt>
              <c:pt idx="137">
                <c:v>0.44516369700431824</c:v>
              </c:pt>
              <c:pt idx="138">
                <c:v>0.44066768884658813</c:v>
              </c:pt>
              <c:pt idx="139">
                <c:v>0.43598181009292603</c:v>
              </c:pt>
              <c:pt idx="140">
                <c:v>0.4316234290599823</c:v>
              </c:pt>
              <c:pt idx="141">
                <c:v>0.42732161283493042</c:v>
              </c:pt>
              <c:pt idx="142">
                <c:v>0.42303282022476196</c:v>
              </c:pt>
              <c:pt idx="143">
                <c:v>0.41875937581062317</c:v>
              </c:pt>
              <c:pt idx="144">
                <c:v>0.4145013689994812</c:v>
              </c:pt>
              <c:pt idx="145">
                <c:v>0.41025415062904358</c:v>
              </c:pt>
              <c:pt idx="146">
                <c:v>0.4171922504901886</c:v>
              </c:pt>
              <c:pt idx="147">
                <c:v>0.42416146397590637</c:v>
              </c:pt>
              <c:pt idx="148">
                <c:v>0.43120133876800537</c:v>
              </c:pt>
              <c:pt idx="149">
                <c:v>0.43827444314956665</c:v>
              </c:pt>
              <c:pt idx="150">
                <c:v>0.44538086652755737</c:v>
              </c:pt>
              <c:pt idx="151">
                <c:v>0.45243358612060547</c:v>
              </c:pt>
              <c:pt idx="152">
                <c:v>0.45954865217208862</c:v>
              </c:pt>
              <c:pt idx="153">
                <c:v>0.46671009063720703</c:v>
              </c:pt>
              <c:pt idx="154">
                <c:v>0.47391384840011597</c:v>
              </c:pt>
              <c:pt idx="155">
                <c:v>0.48115998506546021</c:v>
              </c:pt>
              <c:pt idx="156">
                <c:v>0.48190054297447205</c:v>
              </c:pt>
              <c:pt idx="157">
                <c:v>0.4825918972492218</c:v>
              </c:pt>
              <c:pt idx="158">
                <c:v>0.4832187294960022</c:v>
              </c:pt>
              <c:pt idx="159">
                <c:v>0.48379930853843689</c:v>
              </c:pt>
              <c:pt idx="160">
                <c:v>0.48435437679290771</c:v>
              </c:pt>
              <c:pt idx="161">
                <c:v>0.48493814468383789</c:v>
              </c:pt>
              <c:pt idx="162">
                <c:v>0.48556691408157349</c:v>
              </c:pt>
              <c:pt idx="163">
                <c:v>0.48619633913040161</c:v>
              </c:pt>
              <c:pt idx="164">
                <c:v>0.48680323362350464</c:v>
              </c:pt>
              <c:pt idx="165">
                <c:v>0.48735085129737854</c:v>
              </c:pt>
              <c:pt idx="166">
                <c:v>0.49112692475318909</c:v>
              </c:pt>
              <c:pt idx="167">
                <c:v>0.49494069814682007</c:v>
              </c:pt>
              <c:pt idx="168">
                <c:v>0.49878576397895813</c:v>
              </c:pt>
              <c:pt idx="169">
                <c:v>0.50265413522720337</c:v>
              </c:pt>
              <c:pt idx="170">
                <c:v>0.50659960508346558</c:v>
              </c:pt>
              <c:pt idx="171">
                <c:v>0.51057910919189453</c:v>
              </c:pt>
              <c:pt idx="172">
                <c:v>0.51457732915878296</c:v>
              </c:pt>
              <c:pt idx="173">
                <c:v>0.51861178874969482</c:v>
              </c:pt>
              <c:pt idx="174">
                <c:v>0.52260196208953857</c:v>
              </c:pt>
              <c:pt idx="175">
                <c:v>0.52655023336410522</c:v>
              </c:pt>
              <c:pt idx="176">
                <c:v>0.53214907646179199</c:v>
              </c:pt>
              <c:pt idx="177">
                <c:v>0.53775829076766968</c:v>
              </c:pt>
              <c:pt idx="178">
                <c:v>0.54351568222045898</c:v>
              </c:pt>
              <c:pt idx="179">
                <c:v>0.54923266172409058</c:v>
              </c:pt>
              <c:pt idx="180">
                <c:v>0.55481398105621338</c:v>
              </c:pt>
              <c:pt idx="181">
                <c:v>0.56031101942062378</c:v>
              </c:pt>
              <c:pt idx="182">
                <c:v>0.56571680307388306</c:v>
              </c:pt>
              <c:pt idx="183">
                <c:v>0.57111650705337524</c:v>
              </c:pt>
              <c:pt idx="184">
                <c:v>0.5764889121055603</c:v>
              </c:pt>
              <c:pt idx="185">
                <c:v>0.58180588483810425</c:v>
              </c:pt>
              <c:pt idx="186">
                <c:v>0.59016305208206177</c:v>
              </c:pt>
              <c:pt idx="187">
                <c:v>0.59847873449325562</c:v>
              </c:pt>
              <c:pt idx="188">
                <c:v>0.60676670074462891</c:v>
              </c:pt>
              <c:pt idx="189">
                <c:v>0.61500304937362671</c:v>
              </c:pt>
              <c:pt idx="190">
                <c:v>0.62319517135620117</c:v>
              </c:pt>
              <c:pt idx="191">
                <c:v>0.63132935762405396</c:v>
              </c:pt>
              <c:pt idx="192">
                <c:v>0.63938885927200317</c:v>
              </c:pt>
              <c:pt idx="193">
                <c:v>0.6475568413734436</c:v>
              </c:pt>
              <c:pt idx="194">
                <c:v>0.65574020147323608</c:v>
              </c:pt>
              <c:pt idx="195">
                <c:v>0.66382801532745361</c:v>
              </c:pt>
              <c:pt idx="196">
                <c:v>0.66418284177780151</c:v>
              </c:pt>
              <c:pt idx="197">
                <c:v>0.66462236642837524</c:v>
              </c:pt>
              <c:pt idx="198">
                <c:v>0.66513335704803467</c:v>
              </c:pt>
              <c:pt idx="199">
                <c:v>0.66562831401824951</c:v>
              </c:pt>
              <c:pt idx="200">
                <c:v>0.66616791486740112</c:v>
              </c:pt>
              <c:pt idx="201">
                <c:v>0.66679120063781738</c:v>
              </c:pt>
              <c:pt idx="202">
                <c:v>0.66760933399200439</c:v>
              </c:pt>
              <c:pt idx="203">
                <c:v>0.66847360134124756</c:v>
              </c:pt>
              <c:pt idx="204">
                <c:v>0.66925859451293945</c:v>
              </c:pt>
              <c:pt idx="205">
                <c:v>0.67012041807174683</c:v>
              </c:pt>
              <c:pt idx="206">
                <c:v>0.66789162158966064</c:v>
              </c:pt>
              <c:pt idx="207">
                <c:v>0.66548418998718262</c:v>
              </c:pt>
              <c:pt idx="208">
                <c:v>0.66310977935791016</c:v>
              </c:pt>
              <c:pt idx="209">
                <c:v>0.66074550151824951</c:v>
              </c:pt>
              <c:pt idx="210">
                <c:v>0.65836727619171143</c:v>
              </c:pt>
              <c:pt idx="211">
                <c:v>0.65597957372665405</c:v>
              </c:pt>
              <c:pt idx="212">
                <c:v>0.65354257822036743</c:v>
              </c:pt>
              <c:pt idx="213">
                <c:v>0.65108299255371094</c:v>
              </c:pt>
              <c:pt idx="214">
                <c:v>0.64861249923706055</c:v>
              </c:pt>
              <c:pt idx="215">
                <c:v>0.64618033170700073</c:v>
              </c:pt>
              <c:pt idx="216">
                <c:v>0.64855813980102539</c:v>
              </c:pt>
              <c:pt idx="217">
                <c:v>0.65086758136749268</c:v>
              </c:pt>
              <c:pt idx="218">
                <c:v>0.65318477153778076</c:v>
              </c:pt>
              <c:pt idx="219">
                <c:v>0.65554684400558472</c:v>
              </c:pt>
              <c:pt idx="220">
                <c:v>0.65786546468734741</c:v>
              </c:pt>
              <c:pt idx="221">
                <c:v>0.66016274690628052</c:v>
              </c:pt>
              <c:pt idx="222">
                <c:v>0.66249793767929077</c:v>
              </c:pt>
              <c:pt idx="223">
                <c:v>0.66484779119491577</c:v>
              </c:pt>
              <c:pt idx="224">
                <c:v>0.66704720258712769</c:v>
              </c:pt>
              <c:pt idx="225">
                <c:v>0.66922223567962646</c:v>
              </c:pt>
            </c:numLit>
          </c:val>
          <c:smooth val="1"/>
          <c:extLst xmlns:c16r2="http://schemas.microsoft.com/office/drawing/2015/06/chart">
            <c:ext xmlns:c16="http://schemas.microsoft.com/office/drawing/2014/chart" uri="{C3380CC4-5D6E-409C-BE32-E72D297353CC}">
              <c16:uniqueId val="{00000008-5B62-4D6F-8F36-B6B41DCC04EA}"/>
            </c:ext>
          </c:extLst>
        </c:ser>
        <c:dLbls>
          <c:showLegendKey val="0"/>
          <c:showVal val="0"/>
          <c:showCatName val="0"/>
          <c:showSerName val="0"/>
          <c:showPercent val="0"/>
          <c:showBubbleSize val="0"/>
        </c:dLbls>
        <c:smooth val="0"/>
        <c:axId val="378562920"/>
        <c:axId val="378556648"/>
      </c:lineChart>
      <c:catAx>
        <c:axId val="37856292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6648"/>
        <c:crossesAt val="0"/>
        <c:auto val="0"/>
        <c:lblAlgn val="ctr"/>
        <c:lblOffset val="100"/>
        <c:tickLblSkip val="20"/>
        <c:tickMarkSkip val="10"/>
        <c:noMultiLvlLbl val="0"/>
      </c:catAx>
      <c:valAx>
        <c:axId val="378556648"/>
        <c:scaling>
          <c:orientation val="minMax"/>
          <c:max val="1"/>
          <c:min val="0.2"/>
        </c:scaling>
        <c:delete val="0"/>
        <c:axPos val="l"/>
        <c:majorGridlines>
          <c:spPr>
            <a:ln w="12700">
              <a:solidFill>
                <a:srgbClr val="000000"/>
              </a:solidFill>
              <a:prstDash val="sysDash"/>
            </a:ln>
          </c:spPr>
        </c:majorGridlines>
        <c:title>
          <c:tx>
            <c:rich>
              <a:bodyPr/>
              <a:lstStyle/>
              <a:p>
                <a:pPr>
                  <a:defRPr/>
                </a:pPr>
                <a:r>
                  <a:rPr lang="fr-FR" sz="1200" baseline="0"/>
                  <a:t>Women's employmenbt rate/Men's employment rate</a:t>
                </a:r>
                <a:endParaRPr lang="fr-FR" sz="1200"/>
              </a:p>
            </c:rich>
          </c:tx>
          <c:layout>
            <c:manualLayout>
              <c:xMode val="edge"/>
              <c:yMode val="edge"/>
              <c:x val="4.8734537715391744E-3"/>
              <c:y val="9.197319379444143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2920"/>
        <c:crossesAt val="1"/>
        <c:crossBetween val="midCat"/>
        <c:majorUnit val="0.1"/>
      </c:valAx>
      <c:spPr>
        <a:noFill/>
        <a:ln w="25400">
          <a:solidFill>
            <a:srgbClr val="000000"/>
          </a:solidFill>
        </a:ln>
      </c:spPr>
    </c:plotArea>
    <c:legend>
      <c:legendPos val="l"/>
      <c:layout>
        <c:manualLayout>
          <c:xMode val="edge"/>
          <c:yMode val="edge"/>
          <c:x val="0.25737882764654418"/>
          <c:y val="0.11371436747057909"/>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8. Total Employment Rates, 1800-2025 </a:t>
            </a:r>
            <a:endParaRPr lang="fr-FR" sz="1600" b="0" baseline="0">
              <a:latin typeface="Arial Narrow" panose="020B0606020202030204" pitchFamily="34" charset="0"/>
              <a:cs typeface="Arial" panose="020B0604020202020204" pitchFamily="34" charset="0"/>
            </a:endParaRPr>
          </a:p>
        </c:rich>
      </c:tx>
      <c:layout>
        <c:manualLayout>
          <c:xMode val="edge"/>
          <c:yMode val="edge"/>
          <c:x val="0.23479613039677127"/>
          <c:y val="2.2033675640112139E-3"/>
        </c:manualLayout>
      </c:layout>
      <c:overlay val="0"/>
      <c:spPr>
        <a:noFill/>
        <a:ln w="25400">
          <a:noFill/>
        </a:ln>
      </c:spPr>
    </c:title>
    <c:autoTitleDeleted val="0"/>
    <c:plotArea>
      <c:layout>
        <c:manualLayout>
          <c:layoutTarget val="inner"/>
          <c:xMode val="edge"/>
          <c:yMode val="edge"/>
          <c:x val="0.10201659435329907"/>
          <c:y val="6.1171329365642214E-2"/>
          <c:w val="0.8427421816457285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0.63544195890426636</c:v>
              </c:pt>
              <c:pt idx="1">
                <c:v>0.63542592525482178</c:v>
              </c:pt>
              <c:pt idx="2">
                <c:v>0.63547360897064209</c:v>
              </c:pt>
              <c:pt idx="3">
                <c:v>0.63541662693023682</c:v>
              </c:pt>
              <c:pt idx="4">
                <c:v>0.63535475730895996</c:v>
              </c:pt>
              <c:pt idx="5">
                <c:v>0.63518738746643066</c:v>
              </c:pt>
              <c:pt idx="6">
                <c:v>0.63491159677505493</c:v>
              </c:pt>
              <c:pt idx="7">
                <c:v>0.63483452796936035</c:v>
              </c:pt>
              <c:pt idx="8">
                <c:v>0.63482040166854858</c:v>
              </c:pt>
              <c:pt idx="9">
                <c:v>0.63478386402130127</c:v>
              </c:pt>
              <c:pt idx="10">
                <c:v>0.63463294506072998</c:v>
              </c:pt>
              <c:pt idx="11">
                <c:v>0.63455772399902344</c:v>
              </c:pt>
              <c:pt idx="12">
                <c:v>0.63459450006484985</c:v>
              </c:pt>
              <c:pt idx="13">
                <c:v>0.63450056314468384</c:v>
              </c:pt>
              <c:pt idx="14">
                <c:v>0.63445866107940674</c:v>
              </c:pt>
              <c:pt idx="15">
                <c:v>0.63435864448547363</c:v>
              </c:pt>
              <c:pt idx="16">
                <c:v>0.63486737012863159</c:v>
              </c:pt>
              <c:pt idx="17">
                <c:v>0.63533633947372437</c:v>
              </c:pt>
              <c:pt idx="18">
                <c:v>0.6358184814453125</c:v>
              </c:pt>
              <c:pt idx="19">
                <c:v>0.6363033652305603</c:v>
              </c:pt>
              <c:pt idx="20">
                <c:v>0.63682454824447632</c:v>
              </c:pt>
              <c:pt idx="21">
                <c:v>0.63730341196060181</c:v>
              </c:pt>
              <c:pt idx="22">
                <c:v>0.63777381181716919</c:v>
              </c:pt>
              <c:pt idx="23">
                <c:v>0.63823306560516357</c:v>
              </c:pt>
              <c:pt idx="24">
                <c:v>0.63867378234863281</c:v>
              </c:pt>
              <c:pt idx="25">
                <c:v>0.63912993669509888</c:v>
              </c:pt>
              <c:pt idx="26">
                <c:v>0.63894188404083252</c:v>
              </c:pt>
              <c:pt idx="27">
                <c:v>0.63878285884857178</c:v>
              </c:pt>
              <c:pt idx="28">
                <c:v>0.63861018419265747</c:v>
              </c:pt>
              <c:pt idx="29">
                <c:v>0.63847124576568604</c:v>
              </c:pt>
              <c:pt idx="30">
                <c:v>0.63831865787506104</c:v>
              </c:pt>
              <c:pt idx="31">
                <c:v>0.638225257396698</c:v>
              </c:pt>
              <c:pt idx="32">
                <c:v>0.63806867599487305</c:v>
              </c:pt>
              <c:pt idx="33">
                <c:v>0.63788670301437378</c:v>
              </c:pt>
              <c:pt idx="34">
                <c:v>0.63773816823959351</c:v>
              </c:pt>
              <c:pt idx="35">
                <c:v>0.6375201940536499</c:v>
              </c:pt>
              <c:pt idx="36">
                <c:v>0.63768649101257324</c:v>
              </c:pt>
              <c:pt idx="37">
                <c:v>0.63790327310562134</c:v>
              </c:pt>
              <c:pt idx="38">
                <c:v>0.63808536529541016</c:v>
              </c:pt>
              <c:pt idx="39">
                <c:v>0.6382642388343811</c:v>
              </c:pt>
              <c:pt idx="40">
                <c:v>0.63842552900314331</c:v>
              </c:pt>
              <c:pt idx="41">
                <c:v>0.63860917091369629</c:v>
              </c:pt>
              <c:pt idx="42">
                <c:v>0.63877421617507935</c:v>
              </c:pt>
              <c:pt idx="43">
                <c:v>0.6389613151550293</c:v>
              </c:pt>
              <c:pt idx="44">
                <c:v>0.63913702964782715</c:v>
              </c:pt>
              <c:pt idx="45">
                <c:v>0.63925588130950928</c:v>
              </c:pt>
              <c:pt idx="46">
                <c:v>0.63914793729782104</c:v>
              </c:pt>
              <c:pt idx="47">
                <c:v>0.63927710056304932</c:v>
              </c:pt>
              <c:pt idx="48">
                <c:v>0.63951671123504639</c:v>
              </c:pt>
              <c:pt idx="49">
                <c:v>0.6397244930267334</c:v>
              </c:pt>
              <c:pt idx="50">
                <c:v>0.63990259170532227</c:v>
              </c:pt>
              <c:pt idx="51">
                <c:v>0.64010608196258545</c:v>
              </c:pt>
              <c:pt idx="52">
                <c:v>0.64007478952407837</c:v>
              </c:pt>
              <c:pt idx="53">
                <c:v>0.64010632038116455</c:v>
              </c:pt>
              <c:pt idx="54">
                <c:v>0.64005053043365479</c:v>
              </c:pt>
              <c:pt idx="55">
                <c:v>0.64010649919509888</c:v>
              </c:pt>
              <c:pt idx="56">
                <c:v>0.64004993438720703</c:v>
              </c:pt>
              <c:pt idx="57">
                <c:v>0.64006590843200684</c:v>
              </c:pt>
              <c:pt idx="58">
                <c:v>0.64000952243804932</c:v>
              </c:pt>
              <c:pt idx="59">
                <c:v>0.63974016904830933</c:v>
              </c:pt>
              <c:pt idx="60">
                <c:v>0.63985973596572876</c:v>
              </c:pt>
              <c:pt idx="61">
                <c:v>0.63970637321472168</c:v>
              </c:pt>
              <c:pt idx="62">
                <c:v>0.63965415954589844</c:v>
              </c:pt>
              <c:pt idx="63">
                <c:v>0.63949275016784668</c:v>
              </c:pt>
              <c:pt idx="64">
                <c:v>0.63937067985534668</c:v>
              </c:pt>
              <c:pt idx="65">
                <c:v>0.63921290636062622</c:v>
              </c:pt>
              <c:pt idx="66">
                <c:v>0.63775730133056641</c:v>
              </c:pt>
              <c:pt idx="67">
                <c:v>0.63593882322311401</c:v>
              </c:pt>
              <c:pt idx="68">
                <c:v>0.63409096002578735</c:v>
              </c:pt>
              <c:pt idx="69">
                <c:v>0.63204818964004517</c:v>
              </c:pt>
              <c:pt idx="70">
                <c:v>0.62919944524765015</c:v>
              </c:pt>
              <c:pt idx="71">
                <c:v>0.62976604700088501</c:v>
              </c:pt>
              <c:pt idx="72">
                <c:v>0.628173828125</c:v>
              </c:pt>
              <c:pt idx="73">
                <c:v>0.62669223546981812</c:v>
              </c:pt>
              <c:pt idx="74">
                <c:v>0.6251489520072937</c:v>
              </c:pt>
              <c:pt idx="75">
                <c:v>0.62348049879074097</c:v>
              </c:pt>
              <c:pt idx="76">
                <c:v>0.6219896674156189</c:v>
              </c:pt>
              <c:pt idx="77">
                <c:v>0.62047207355499268</c:v>
              </c:pt>
              <c:pt idx="78">
                <c:v>0.61892187595367432</c:v>
              </c:pt>
              <c:pt idx="79">
                <c:v>0.61699610948562622</c:v>
              </c:pt>
              <c:pt idx="80">
                <c:v>0.61569565534591675</c:v>
              </c:pt>
              <c:pt idx="81">
                <c:v>0.61439549922943115</c:v>
              </c:pt>
              <c:pt idx="82">
                <c:v>0.61298096179962158</c:v>
              </c:pt>
              <c:pt idx="83">
                <c:v>0.61162382364273071</c:v>
              </c:pt>
              <c:pt idx="84">
                <c:v>0.61003923416137695</c:v>
              </c:pt>
              <c:pt idx="85">
                <c:v>0.60865604877471924</c:v>
              </c:pt>
              <c:pt idx="86">
                <c:v>0.60723274946212769</c:v>
              </c:pt>
              <c:pt idx="87">
                <c:v>0.60573184490203857</c:v>
              </c:pt>
              <c:pt idx="88">
                <c:v>0.60424429178237915</c:v>
              </c:pt>
              <c:pt idx="89">
                <c:v>0.60266661643981934</c:v>
              </c:pt>
              <c:pt idx="90">
                <c:v>0.6013064980506897</c:v>
              </c:pt>
              <c:pt idx="91">
                <c:v>0.60026127099990845</c:v>
              </c:pt>
              <c:pt idx="92">
                <c:v>0.59925341606140137</c:v>
              </c:pt>
              <c:pt idx="93">
                <c:v>0.59811407327651978</c:v>
              </c:pt>
              <c:pt idx="94">
                <c:v>0.59675860404968262</c:v>
              </c:pt>
              <c:pt idx="95">
                <c:v>0.59526699781417847</c:v>
              </c:pt>
              <c:pt idx="96">
                <c:v>0.59335893392562866</c:v>
              </c:pt>
              <c:pt idx="97">
                <c:v>0.59125697612762451</c:v>
              </c:pt>
              <c:pt idx="98">
                <c:v>0.58917039632797241</c:v>
              </c:pt>
              <c:pt idx="99">
                <c:v>0.5871395468711853</c:v>
              </c:pt>
              <c:pt idx="100">
                <c:v>0.58539611101150513</c:v>
              </c:pt>
              <c:pt idx="101">
                <c:v>0.58366197347640991</c:v>
              </c:pt>
              <c:pt idx="102">
                <c:v>0.58172518014907837</c:v>
              </c:pt>
              <c:pt idx="103">
                <c:v>0.57979273796081543</c:v>
              </c:pt>
              <c:pt idx="104">
                <c:v>0.57777363061904907</c:v>
              </c:pt>
              <c:pt idx="105">
                <c:v>0.57613956928253174</c:v>
              </c:pt>
              <c:pt idx="106">
                <c:v>0.57603979110717773</c:v>
              </c:pt>
              <c:pt idx="107">
                <c:v>0.57595533132553101</c:v>
              </c:pt>
              <c:pt idx="108">
                <c:v>0.57568824291229248</c:v>
              </c:pt>
              <c:pt idx="109">
                <c:v>0.57544326782226563</c:v>
              </c:pt>
              <c:pt idx="110">
                <c:v>0.57665586471557617</c:v>
              </c:pt>
              <c:pt idx="111">
                <c:v>0.57624083757400513</c:v>
              </c:pt>
              <c:pt idx="112">
                <c:v>0.57481718063354492</c:v>
              </c:pt>
              <c:pt idx="113">
                <c:v>0.5747230052947998</c:v>
              </c:pt>
              <c:pt idx="114">
                <c:v>0.57343107461929321</c:v>
              </c:pt>
              <c:pt idx="115">
                <c:v>0.57351464033126831</c:v>
              </c:pt>
              <c:pt idx="116">
                <c:v>0.57565760612487793</c:v>
              </c:pt>
              <c:pt idx="117">
                <c:v>0.57848972082138062</c:v>
              </c:pt>
              <c:pt idx="118">
                <c:v>0.58228343725204468</c:v>
              </c:pt>
              <c:pt idx="119">
                <c:v>0.58432769775390625</c:v>
              </c:pt>
              <c:pt idx="120">
                <c:v>0.58202207088470459</c:v>
              </c:pt>
              <c:pt idx="121">
                <c:v>0.58174705505371094</c:v>
              </c:pt>
              <c:pt idx="122">
                <c:v>0.58317500352859497</c:v>
              </c:pt>
              <c:pt idx="123">
                <c:v>0.58531898260116577</c:v>
              </c:pt>
              <c:pt idx="124">
                <c:v>0.58671528100967407</c:v>
              </c:pt>
              <c:pt idx="125">
                <c:v>0.58810180425643921</c:v>
              </c:pt>
              <c:pt idx="126">
                <c:v>0.58690536022186279</c:v>
              </c:pt>
              <c:pt idx="127">
                <c:v>0.58597862720489502</c:v>
              </c:pt>
              <c:pt idx="128">
                <c:v>0.58501404523849487</c:v>
              </c:pt>
              <c:pt idx="129">
                <c:v>0.58409953117370605</c:v>
              </c:pt>
              <c:pt idx="130">
                <c:v>0.58270531892776489</c:v>
              </c:pt>
              <c:pt idx="131">
                <c:v>0.5814896821975708</c:v>
              </c:pt>
              <c:pt idx="132">
                <c:v>0.5796695351600647</c:v>
              </c:pt>
              <c:pt idx="133">
                <c:v>0.57798486948013306</c:v>
              </c:pt>
              <c:pt idx="134">
                <c:v>0.5765952467918396</c:v>
              </c:pt>
              <c:pt idx="135">
                <c:v>0.57529938220977783</c:v>
              </c:pt>
              <c:pt idx="136">
                <c:v>0.57452774047851563</c:v>
              </c:pt>
              <c:pt idx="137">
                <c:v>0.57364743947982788</c:v>
              </c:pt>
              <c:pt idx="138">
                <c:v>0.57273286581039429</c:v>
              </c:pt>
              <c:pt idx="139">
                <c:v>0.57213962078094482</c:v>
              </c:pt>
              <c:pt idx="140">
                <c:v>0.57136046886444092</c:v>
              </c:pt>
              <c:pt idx="141">
                <c:v>0.57047545909881592</c:v>
              </c:pt>
              <c:pt idx="142">
                <c:v>0.56953954696655273</c:v>
              </c:pt>
              <c:pt idx="143">
                <c:v>0.56859797239303589</c:v>
              </c:pt>
              <c:pt idx="144">
                <c:v>0.56764894723892212</c:v>
              </c:pt>
              <c:pt idx="145">
                <c:v>0.5666925311088562</c:v>
              </c:pt>
              <c:pt idx="146">
                <c:v>0.56900089979171753</c:v>
              </c:pt>
              <c:pt idx="147">
                <c:v>0.57268500328063965</c:v>
              </c:pt>
              <c:pt idx="148">
                <c:v>0.57632911205291748</c:v>
              </c:pt>
              <c:pt idx="149">
                <c:v>0.5799412727355957</c:v>
              </c:pt>
              <c:pt idx="150">
                <c:v>0.58354580402374268</c:v>
              </c:pt>
              <c:pt idx="151">
                <c:v>0.5867428183555603</c:v>
              </c:pt>
              <c:pt idx="152">
                <c:v>0.58985072374343872</c:v>
              </c:pt>
              <c:pt idx="153">
                <c:v>0.59296143054962158</c:v>
              </c:pt>
              <c:pt idx="154">
                <c:v>0.59605520963668823</c:v>
              </c:pt>
              <c:pt idx="155">
                <c:v>0.59914356470108032</c:v>
              </c:pt>
              <c:pt idx="156">
                <c:v>0.59916830062866211</c:v>
              </c:pt>
              <c:pt idx="157">
                <c:v>0.59916603565216064</c:v>
              </c:pt>
              <c:pt idx="158">
                <c:v>0.59918910264968872</c:v>
              </c:pt>
              <c:pt idx="159">
                <c:v>0.59922832250595093</c:v>
              </c:pt>
              <c:pt idx="160">
                <c:v>0.59929955005645752</c:v>
              </c:pt>
              <c:pt idx="161">
                <c:v>0.59938818216323853</c:v>
              </c:pt>
              <c:pt idx="162">
                <c:v>0.59949195384979248</c:v>
              </c:pt>
              <c:pt idx="163">
                <c:v>0.5995514988899231</c:v>
              </c:pt>
              <c:pt idx="164">
                <c:v>0.59957349300384521</c:v>
              </c:pt>
              <c:pt idx="165">
                <c:v>0.59961837530136108</c:v>
              </c:pt>
              <c:pt idx="166">
                <c:v>0.59989899396896362</c:v>
              </c:pt>
              <c:pt idx="167">
                <c:v>0.60008251667022705</c:v>
              </c:pt>
              <c:pt idx="168">
                <c:v>0.60028648376464844</c:v>
              </c:pt>
              <c:pt idx="169">
                <c:v>0.60063105821609497</c:v>
              </c:pt>
              <c:pt idx="170">
                <c:v>0.60098522901535034</c:v>
              </c:pt>
              <c:pt idx="171">
                <c:v>0.60129213333129883</c:v>
              </c:pt>
              <c:pt idx="172">
                <c:v>0.60163998603820801</c:v>
              </c:pt>
              <c:pt idx="173">
                <c:v>0.60199272632598877</c:v>
              </c:pt>
              <c:pt idx="174">
                <c:v>0.60232347249984741</c:v>
              </c:pt>
              <c:pt idx="175">
                <c:v>0.6025846004486084</c:v>
              </c:pt>
              <c:pt idx="176">
                <c:v>0.60276550054550171</c:v>
              </c:pt>
              <c:pt idx="177">
                <c:v>0.60295885801315308</c:v>
              </c:pt>
              <c:pt idx="178">
                <c:v>0.60316264629364014</c:v>
              </c:pt>
              <c:pt idx="179">
                <c:v>0.60336089134216309</c:v>
              </c:pt>
              <c:pt idx="180">
                <c:v>0.60353511571884155</c:v>
              </c:pt>
              <c:pt idx="181">
                <c:v>0.60360395908355713</c:v>
              </c:pt>
              <c:pt idx="182">
                <c:v>0.6035650372505188</c:v>
              </c:pt>
              <c:pt idx="183">
                <c:v>0.6035151481628418</c:v>
              </c:pt>
              <c:pt idx="184">
                <c:v>0.60344880819320679</c:v>
              </c:pt>
              <c:pt idx="185">
                <c:v>0.60338640213012695</c:v>
              </c:pt>
              <c:pt idx="186">
                <c:v>0.60776561498641968</c:v>
              </c:pt>
              <c:pt idx="187">
                <c:v>0.61217242479324341</c:v>
              </c:pt>
              <c:pt idx="188">
                <c:v>0.61646491289138794</c:v>
              </c:pt>
              <c:pt idx="189">
                <c:v>0.62071758508682251</c:v>
              </c:pt>
              <c:pt idx="190">
                <c:v>0.62503665685653687</c:v>
              </c:pt>
              <c:pt idx="191">
                <c:v>0.62927132844924927</c:v>
              </c:pt>
              <c:pt idx="192">
                <c:v>0.63343513011932373</c:v>
              </c:pt>
              <c:pt idx="193">
                <c:v>0.63757526874542236</c:v>
              </c:pt>
              <c:pt idx="194">
                <c:v>0.64172631502151489</c:v>
              </c:pt>
              <c:pt idx="195">
                <c:v>0.64594215154647827</c:v>
              </c:pt>
              <c:pt idx="196">
                <c:v>0.63949441909790039</c:v>
              </c:pt>
              <c:pt idx="197">
                <c:v>0.6330106258392334</c:v>
              </c:pt>
              <c:pt idx="198">
                <c:v>0.62651634216308594</c:v>
              </c:pt>
              <c:pt idx="199">
                <c:v>0.62004071474075317</c:v>
              </c:pt>
              <c:pt idx="200">
                <c:v>0.61358243227005005</c:v>
              </c:pt>
              <c:pt idx="201">
                <c:v>0.60713791847229004</c:v>
              </c:pt>
              <c:pt idx="202">
                <c:v>0.60067003965377808</c:v>
              </c:pt>
              <c:pt idx="203">
                <c:v>0.59418076276779175</c:v>
              </c:pt>
              <c:pt idx="204">
                <c:v>0.58775192499160767</c:v>
              </c:pt>
              <c:pt idx="205">
                <c:v>0.58141344785690308</c:v>
              </c:pt>
              <c:pt idx="206">
                <c:v>0.58778327703475952</c:v>
              </c:pt>
              <c:pt idx="207">
                <c:v>0.59412801265716553</c:v>
              </c:pt>
              <c:pt idx="208">
                <c:v>0.60046923160552979</c:v>
              </c:pt>
              <c:pt idx="209">
                <c:v>0.60679417848587036</c:v>
              </c:pt>
              <c:pt idx="210">
                <c:v>0.61323362588882446</c:v>
              </c:pt>
              <c:pt idx="211">
                <c:v>0.61979448795318604</c:v>
              </c:pt>
              <c:pt idx="212">
                <c:v>0.62634074687957764</c:v>
              </c:pt>
              <c:pt idx="213">
                <c:v>0.63292628526687622</c:v>
              </c:pt>
              <c:pt idx="214">
                <c:v>0.63959735631942749</c:v>
              </c:pt>
              <c:pt idx="215">
                <c:v>0.64638590812683105</c:v>
              </c:pt>
              <c:pt idx="216">
                <c:v>0.65160763263702393</c:v>
              </c:pt>
              <c:pt idx="217">
                <c:v>0.65668404102325439</c:v>
              </c:pt>
              <c:pt idx="218">
                <c:v>0.66169279813766479</c:v>
              </c:pt>
              <c:pt idx="219">
                <c:v>0.66664344072341919</c:v>
              </c:pt>
              <c:pt idx="220">
                <c:v>0.67153656482696533</c:v>
              </c:pt>
              <c:pt idx="221">
                <c:v>0.67642086744308472</c:v>
              </c:pt>
              <c:pt idx="222">
                <c:v>0.68129181861877441</c:v>
              </c:pt>
              <c:pt idx="223">
                <c:v>0.68617147207260132</c:v>
              </c:pt>
              <c:pt idx="224">
                <c:v>0.69106251001358032</c:v>
              </c:pt>
              <c:pt idx="225">
                <c:v>0.69592499732971191</c:v>
              </c:pt>
            </c:numLit>
          </c:val>
          <c:smooth val="1"/>
          <c:extLst xmlns:c16r2="http://schemas.microsoft.com/office/drawing/2015/06/chart">
            <c:ext xmlns:c16="http://schemas.microsoft.com/office/drawing/2014/chart" uri="{C3380CC4-5D6E-409C-BE32-E72D297353CC}">
              <c16:uniqueId val="{00000000-AAFC-42F6-B578-243AE75FF6AB}"/>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0.67462819814682007</c:v>
              </c:pt>
              <c:pt idx="1">
                <c:v>0.67476117610931396</c:v>
              </c:pt>
              <c:pt idx="2">
                <c:v>0.67488545179367065</c:v>
              </c:pt>
              <c:pt idx="3">
                <c:v>0.67500811815261841</c:v>
              </c:pt>
              <c:pt idx="4">
                <c:v>0.67512667179107666</c:v>
              </c:pt>
              <c:pt idx="5">
                <c:v>0.67524367570877075</c:v>
              </c:pt>
              <c:pt idx="6">
                <c:v>0.67535966634750366</c:v>
              </c:pt>
              <c:pt idx="7">
                <c:v>0.67547434568405151</c:v>
              </c:pt>
              <c:pt idx="8">
                <c:v>0.67557734251022339</c:v>
              </c:pt>
              <c:pt idx="9">
                <c:v>0.67567247152328491</c:v>
              </c:pt>
              <c:pt idx="10">
                <c:v>0.67576116323471069</c:v>
              </c:pt>
              <c:pt idx="11">
                <c:v>0.67580336332321167</c:v>
              </c:pt>
              <c:pt idx="12">
                <c:v>0.67590010166168213</c:v>
              </c:pt>
              <c:pt idx="13">
                <c:v>0.67598825693130493</c:v>
              </c:pt>
              <c:pt idx="14">
                <c:v>0.67607021331787109</c:v>
              </c:pt>
              <c:pt idx="15">
                <c:v>0.67614775896072388</c:v>
              </c:pt>
              <c:pt idx="16">
                <c:v>0.67623221874237061</c:v>
              </c:pt>
              <c:pt idx="17">
                <c:v>0.67635369300842285</c:v>
              </c:pt>
              <c:pt idx="18">
                <c:v>0.67648023366928101</c:v>
              </c:pt>
              <c:pt idx="19">
                <c:v>0.6766057014465332</c:v>
              </c:pt>
              <c:pt idx="20">
                <c:v>0.676727294921875</c:v>
              </c:pt>
              <c:pt idx="21">
                <c:v>0.67680561542510986</c:v>
              </c:pt>
              <c:pt idx="22">
                <c:v>0.6768837571144104</c:v>
              </c:pt>
              <c:pt idx="23">
                <c:v>0.67695826292037964</c:v>
              </c:pt>
              <c:pt idx="24">
                <c:v>0.67701566219329834</c:v>
              </c:pt>
              <c:pt idx="25">
                <c:v>0.67707473039627075</c:v>
              </c:pt>
              <c:pt idx="26">
                <c:v>0.67708861827850342</c:v>
              </c:pt>
              <c:pt idx="27">
                <c:v>0.67709988355636597</c:v>
              </c:pt>
              <c:pt idx="28">
                <c:v>0.67710810899734497</c:v>
              </c:pt>
              <c:pt idx="29">
                <c:v>0.67711621522903442</c:v>
              </c:pt>
              <c:pt idx="30">
                <c:v>0.67711669206619263</c:v>
              </c:pt>
              <c:pt idx="31">
                <c:v>0.67706853151321411</c:v>
              </c:pt>
              <c:pt idx="32">
                <c:v>0.67705065011978149</c:v>
              </c:pt>
              <c:pt idx="33">
                <c:v>0.67700910568237305</c:v>
              </c:pt>
              <c:pt idx="34">
                <c:v>0.67696434259414673</c:v>
              </c:pt>
              <c:pt idx="35">
                <c:v>0.67690598964691162</c:v>
              </c:pt>
              <c:pt idx="36">
                <c:v>0.6748461127281189</c:v>
              </c:pt>
              <c:pt idx="37">
                <c:v>0.67280256748199463</c:v>
              </c:pt>
              <c:pt idx="38">
                <c:v>0.67073684930801392</c:v>
              </c:pt>
              <c:pt idx="39">
                <c:v>0.66866010427474976</c:v>
              </c:pt>
              <c:pt idx="40">
                <c:v>0.66659140586853027</c:v>
              </c:pt>
              <c:pt idx="41">
                <c:v>0.66447705030441284</c:v>
              </c:pt>
              <c:pt idx="42">
                <c:v>0.66244006156921387</c:v>
              </c:pt>
              <c:pt idx="43">
                <c:v>0.66038966178894043</c:v>
              </c:pt>
              <c:pt idx="44">
                <c:v>0.65832763910293579</c:v>
              </c:pt>
              <c:pt idx="45">
                <c:v>0.65626978874206543</c:v>
              </c:pt>
              <c:pt idx="46">
                <c:v>0.6557881236076355</c:v>
              </c:pt>
              <c:pt idx="47">
                <c:v>0.65532255172729492</c:v>
              </c:pt>
              <c:pt idx="48">
                <c:v>0.65486162900924683</c:v>
              </c:pt>
              <c:pt idx="49">
                <c:v>0.65440094470977783</c:v>
              </c:pt>
              <c:pt idx="50">
                <c:v>0.65394258499145508</c:v>
              </c:pt>
              <c:pt idx="51">
                <c:v>0.65344387292861938</c:v>
              </c:pt>
              <c:pt idx="52">
                <c:v>0.65313142538070679</c:v>
              </c:pt>
              <c:pt idx="53">
                <c:v>0.65278208255767822</c:v>
              </c:pt>
              <c:pt idx="54">
                <c:v>0.65240478515625</c:v>
              </c:pt>
              <c:pt idx="55">
                <c:v>0.65197712182998657</c:v>
              </c:pt>
              <c:pt idx="56">
                <c:v>0.65159744024276733</c:v>
              </c:pt>
              <c:pt idx="57">
                <c:v>0.65118122100830078</c:v>
              </c:pt>
              <c:pt idx="58">
                <c:v>0.65075796842575073</c:v>
              </c:pt>
              <c:pt idx="59">
                <c:v>0.65029466152191162</c:v>
              </c:pt>
              <c:pt idx="60">
                <c:v>0.64980465173721313</c:v>
              </c:pt>
              <c:pt idx="61">
                <c:v>0.64914166927337646</c:v>
              </c:pt>
              <c:pt idx="62">
                <c:v>0.64895772933959961</c:v>
              </c:pt>
              <c:pt idx="63">
                <c:v>0.6486504077911377</c:v>
              </c:pt>
              <c:pt idx="64">
                <c:v>0.64818078279495239</c:v>
              </c:pt>
              <c:pt idx="65">
                <c:v>0.64773410558700562</c:v>
              </c:pt>
              <c:pt idx="66">
                <c:v>0.64574193954467773</c:v>
              </c:pt>
              <c:pt idx="67">
                <c:v>0.64386618137359619</c:v>
              </c:pt>
              <c:pt idx="68">
                <c:v>0.64174807071685791</c:v>
              </c:pt>
              <c:pt idx="69">
                <c:v>0.63958835601806641</c:v>
              </c:pt>
              <c:pt idx="70">
                <c:v>0.63723492622375488</c:v>
              </c:pt>
              <c:pt idx="71">
                <c:v>0.63488298654556274</c:v>
              </c:pt>
              <c:pt idx="72">
                <c:v>0.63329190015792847</c:v>
              </c:pt>
              <c:pt idx="73">
                <c:v>0.63078528642654419</c:v>
              </c:pt>
              <c:pt idx="74">
                <c:v>0.6277889609336853</c:v>
              </c:pt>
              <c:pt idx="75">
                <c:v>0.6259194016456604</c:v>
              </c:pt>
              <c:pt idx="76">
                <c:v>0.62576109170913696</c:v>
              </c:pt>
              <c:pt idx="77">
                <c:v>0.62575393915176392</c:v>
              </c:pt>
              <c:pt idx="78">
                <c:v>0.6258431077003479</c:v>
              </c:pt>
              <c:pt idx="79">
                <c:v>0.62554973363876343</c:v>
              </c:pt>
              <c:pt idx="80">
                <c:v>0.62491041421890259</c:v>
              </c:pt>
              <c:pt idx="81">
                <c:v>0.62445580959320068</c:v>
              </c:pt>
              <c:pt idx="82">
                <c:v>0.62282580137252808</c:v>
              </c:pt>
              <c:pt idx="83">
                <c:v>0.62020671367645264</c:v>
              </c:pt>
              <c:pt idx="84">
                <c:v>0.61862188577651978</c:v>
              </c:pt>
              <c:pt idx="85">
                <c:v>0.61779892444610596</c:v>
              </c:pt>
              <c:pt idx="86">
                <c:v>0.61950498819351196</c:v>
              </c:pt>
              <c:pt idx="87">
                <c:v>0.62128114700317383</c:v>
              </c:pt>
              <c:pt idx="88">
                <c:v>0.62212586402893066</c:v>
              </c:pt>
              <c:pt idx="89">
                <c:v>0.62294137477874756</c:v>
              </c:pt>
              <c:pt idx="90">
                <c:v>0.62427502870559692</c:v>
              </c:pt>
              <c:pt idx="91">
                <c:v>0.62570041418075562</c:v>
              </c:pt>
              <c:pt idx="92">
                <c:v>0.62528210878372192</c:v>
              </c:pt>
              <c:pt idx="93">
                <c:v>0.62465369701385498</c:v>
              </c:pt>
              <c:pt idx="94">
                <c:v>0.62459975481033325</c:v>
              </c:pt>
              <c:pt idx="95">
                <c:v>0.62586921453475952</c:v>
              </c:pt>
              <c:pt idx="96">
                <c:v>0.62757855653762817</c:v>
              </c:pt>
              <c:pt idx="97">
                <c:v>0.62859117984771729</c:v>
              </c:pt>
              <c:pt idx="98">
                <c:v>0.63006478548049927</c:v>
              </c:pt>
              <c:pt idx="99">
                <c:v>0.6312677264213562</c:v>
              </c:pt>
              <c:pt idx="100">
                <c:v>0.63178306818008423</c:v>
              </c:pt>
              <c:pt idx="101">
                <c:v>0.63348478078842163</c:v>
              </c:pt>
              <c:pt idx="102">
                <c:v>0.6352192759513855</c:v>
              </c:pt>
              <c:pt idx="103">
                <c:v>0.63716989755630493</c:v>
              </c:pt>
              <c:pt idx="104">
                <c:v>0.63864892721176147</c:v>
              </c:pt>
              <c:pt idx="105">
                <c:v>0.63966816663742065</c:v>
              </c:pt>
              <c:pt idx="106">
                <c:v>0.64218825101852417</c:v>
              </c:pt>
              <c:pt idx="107">
                <c:v>0.64392572641372681</c:v>
              </c:pt>
              <c:pt idx="108">
                <c:v>0.64555400609970093</c:v>
              </c:pt>
              <c:pt idx="109">
                <c:v>0.64705473184585571</c:v>
              </c:pt>
              <c:pt idx="110">
                <c:v>0.64805597066879272</c:v>
              </c:pt>
              <c:pt idx="111">
                <c:v>0.6490471363067627</c:v>
              </c:pt>
              <c:pt idx="112">
                <c:v>0.64987164735794067</c:v>
              </c:pt>
              <c:pt idx="113">
                <c:v>0.64932155609130859</c:v>
              </c:pt>
              <c:pt idx="114">
                <c:v>0.6491926908493042</c:v>
              </c:pt>
              <c:pt idx="115">
                <c:v>0.6512216329574585</c:v>
              </c:pt>
              <c:pt idx="116">
                <c:v>0.65542101860046387</c:v>
              </c:pt>
              <c:pt idx="117">
                <c:v>0.65932798385620117</c:v>
              </c:pt>
              <c:pt idx="118">
                <c:v>0.66677749156951904</c:v>
              </c:pt>
              <c:pt idx="119">
                <c:v>0.66953456401824951</c:v>
              </c:pt>
              <c:pt idx="120">
                <c:v>0.67093956470489502</c:v>
              </c:pt>
              <c:pt idx="121">
                <c:v>0.67280519008636475</c:v>
              </c:pt>
              <c:pt idx="122">
                <c:v>0.67642790079116821</c:v>
              </c:pt>
              <c:pt idx="123">
                <c:v>0.67932581901550293</c:v>
              </c:pt>
              <c:pt idx="124">
                <c:v>0.68157923221588135</c:v>
              </c:pt>
              <c:pt idx="125">
                <c:v>0.68476080894470215</c:v>
              </c:pt>
              <c:pt idx="126">
                <c:v>0.68174254894256592</c:v>
              </c:pt>
              <c:pt idx="127">
                <c:v>0.67848765850067139</c:v>
              </c:pt>
              <c:pt idx="128">
                <c:v>0.67558330297470093</c:v>
              </c:pt>
              <c:pt idx="129">
                <c:v>0.67319369316101074</c:v>
              </c:pt>
              <c:pt idx="130">
                <c:v>0.6707838773727417</c:v>
              </c:pt>
              <c:pt idx="131">
                <c:v>0.66791462898254395</c:v>
              </c:pt>
              <c:pt idx="132">
                <c:v>0.66539937257766724</c:v>
              </c:pt>
              <c:pt idx="133">
                <c:v>0.66305243968963623</c:v>
              </c:pt>
              <c:pt idx="134">
                <c:v>0.66063058376312256</c:v>
              </c:pt>
              <c:pt idx="135">
                <c:v>0.65801960229873657</c:v>
              </c:pt>
              <c:pt idx="136">
                <c:v>0.6528201699256897</c:v>
              </c:pt>
              <c:pt idx="137">
                <c:v>0.64774537086486816</c:v>
              </c:pt>
              <c:pt idx="138">
                <c:v>0.64213764667510986</c:v>
              </c:pt>
              <c:pt idx="139">
                <c:v>0.63405901193618774</c:v>
              </c:pt>
              <c:pt idx="140">
                <c:v>0.6260262131690979</c:v>
              </c:pt>
              <c:pt idx="141">
                <c:v>0.61973685026168823</c:v>
              </c:pt>
              <c:pt idx="142">
                <c:v>0.6136176586151123</c:v>
              </c:pt>
              <c:pt idx="143">
                <c:v>0.60749661922454834</c:v>
              </c:pt>
              <c:pt idx="144">
                <c:v>0.60136592388153076</c:v>
              </c:pt>
              <c:pt idx="145">
                <c:v>0.59522604942321777</c:v>
              </c:pt>
              <c:pt idx="146">
                <c:v>0.59678447246551514</c:v>
              </c:pt>
              <c:pt idx="147">
                <c:v>0.59835338592529297</c:v>
              </c:pt>
              <c:pt idx="148">
                <c:v>0.59993237257003784</c:v>
              </c:pt>
              <c:pt idx="149">
                <c:v>0.60152131319046021</c:v>
              </c:pt>
              <c:pt idx="150">
                <c:v>0.60311979055404663</c:v>
              </c:pt>
              <c:pt idx="151">
                <c:v>0.60479956865310669</c:v>
              </c:pt>
              <c:pt idx="152">
                <c:v>0.60646826028823853</c:v>
              </c:pt>
              <c:pt idx="153">
                <c:v>0.60810422897338867</c:v>
              </c:pt>
              <c:pt idx="154">
                <c:v>0.60968118906021118</c:v>
              </c:pt>
              <c:pt idx="155">
                <c:v>0.6112210750579834</c:v>
              </c:pt>
              <c:pt idx="156">
                <c:v>0.61210471391677856</c:v>
              </c:pt>
              <c:pt idx="157">
                <c:v>0.61301165819168091</c:v>
              </c:pt>
              <c:pt idx="158">
                <c:v>0.61395931243896484</c:v>
              </c:pt>
              <c:pt idx="159">
                <c:v>0.61497610807418823</c:v>
              </c:pt>
              <c:pt idx="160">
                <c:v>0.61601877212524414</c:v>
              </c:pt>
              <c:pt idx="161">
                <c:v>0.61706298589706421</c:v>
              </c:pt>
              <c:pt idx="162">
                <c:v>0.61814385652542114</c:v>
              </c:pt>
              <c:pt idx="163">
                <c:v>0.61922621726989746</c:v>
              </c:pt>
              <c:pt idx="164">
                <c:v>0.62029147148132324</c:v>
              </c:pt>
              <c:pt idx="165">
                <c:v>0.62136220932006836</c:v>
              </c:pt>
              <c:pt idx="166">
                <c:v>0.62382543087005615</c:v>
              </c:pt>
              <c:pt idx="167">
                <c:v>0.62632304430007935</c:v>
              </c:pt>
              <c:pt idx="168">
                <c:v>0.62885826826095581</c:v>
              </c:pt>
              <c:pt idx="169">
                <c:v>0.63142979145050049</c:v>
              </c:pt>
              <c:pt idx="170">
                <c:v>0.63398486375808716</c:v>
              </c:pt>
              <c:pt idx="171">
                <c:v>0.63665288686752319</c:v>
              </c:pt>
              <c:pt idx="172">
                <c:v>0.63948160409927368</c:v>
              </c:pt>
              <c:pt idx="173">
                <c:v>0.64232057332992554</c:v>
              </c:pt>
              <c:pt idx="174">
                <c:v>0.64514797925949097</c:v>
              </c:pt>
              <c:pt idx="175">
                <c:v>0.64796465635299683</c:v>
              </c:pt>
              <c:pt idx="176">
                <c:v>0.65165144205093384</c:v>
              </c:pt>
              <c:pt idx="177">
                <c:v>0.65532690286636353</c:v>
              </c:pt>
              <c:pt idx="178">
                <c:v>0.65898728370666504</c:v>
              </c:pt>
              <c:pt idx="179">
                <c:v>0.66262567043304443</c:v>
              </c:pt>
              <c:pt idx="180">
                <c:v>0.66624987125396729</c:v>
              </c:pt>
              <c:pt idx="181">
                <c:v>0.66988551616668701</c:v>
              </c:pt>
              <c:pt idx="182">
                <c:v>0.67352908849716187</c:v>
              </c:pt>
              <c:pt idx="183">
                <c:v>0.67717033624649048</c:v>
              </c:pt>
              <c:pt idx="184">
                <c:v>0.68079942464828491</c:v>
              </c:pt>
              <c:pt idx="185">
                <c:v>0.68440240621566772</c:v>
              </c:pt>
              <c:pt idx="186">
                <c:v>0.68761569261550903</c:v>
              </c:pt>
              <c:pt idx="187">
                <c:v>0.6907920241355896</c:v>
              </c:pt>
              <c:pt idx="188">
                <c:v>0.69393271207809448</c:v>
              </c:pt>
              <c:pt idx="189">
                <c:v>0.69704544544219971</c:v>
              </c:pt>
              <c:pt idx="190">
                <c:v>0.70020097494125366</c:v>
              </c:pt>
              <c:pt idx="191">
                <c:v>0.70335543155670166</c:v>
              </c:pt>
              <c:pt idx="192">
                <c:v>0.70645618438720703</c:v>
              </c:pt>
              <c:pt idx="193">
                <c:v>0.70955085754394531</c:v>
              </c:pt>
              <c:pt idx="194">
                <c:v>0.71263289451599121</c:v>
              </c:pt>
              <c:pt idx="195">
                <c:v>0.71570116281509399</c:v>
              </c:pt>
              <c:pt idx="196">
                <c:v>0.71566987037658691</c:v>
              </c:pt>
              <c:pt idx="197">
                <c:v>0.71564489603042603</c:v>
              </c:pt>
              <c:pt idx="198">
                <c:v>0.71562135219573975</c:v>
              </c:pt>
              <c:pt idx="199">
                <c:v>0.7155945897102356</c:v>
              </c:pt>
              <c:pt idx="200">
                <c:v>0.71556735038757324</c:v>
              </c:pt>
              <c:pt idx="201">
                <c:v>0.7155190110206604</c:v>
              </c:pt>
              <c:pt idx="202">
                <c:v>0.71544861793518066</c:v>
              </c:pt>
              <c:pt idx="203">
                <c:v>0.71538227796554565</c:v>
              </c:pt>
              <c:pt idx="204">
                <c:v>0.71532726287841797</c:v>
              </c:pt>
              <c:pt idx="205">
                <c:v>0.71528112888336182</c:v>
              </c:pt>
              <c:pt idx="206">
                <c:v>0.71285253763198853</c:v>
              </c:pt>
              <c:pt idx="207">
                <c:v>0.71041440963745117</c:v>
              </c:pt>
              <c:pt idx="208">
                <c:v>0.70797514915466309</c:v>
              </c:pt>
              <c:pt idx="209">
                <c:v>0.70553219318389893</c:v>
              </c:pt>
              <c:pt idx="210">
                <c:v>0.70307862758636475</c:v>
              </c:pt>
              <c:pt idx="211">
                <c:v>0.70064181089401245</c:v>
              </c:pt>
              <c:pt idx="212">
                <c:v>0.69822651147842407</c:v>
              </c:pt>
              <c:pt idx="213">
                <c:v>0.69580841064453125</c:v>
              </c:pt>
              <c:pt idx="214">
                <c:v>0.69338458776473999</c:v>
              </c:pt>
              <c:pt idx="215">
                <c:v>0.6909564733505249</c:v>
              </c:pt>
              <c:pt idx="216">
                <c:v>0.69217067956924438</c:v>
              </c:pt>
              <c:pt idx="217">
                <c:v>0.69339615106582642</c:v>
              </c:pt>
              <c:pt idx="218">
                <c:v>0.69462215900421143</c:v>
              </c:pt>
              <c:pt idx="219">
                <c:v>0.6958385705947876</c:v>
              </c:pt>
              <c:pt idx="220">
                <c:v>0.6970142126083374</c:v>
              </c:pt>
              <c:pt idx="221">
                <c:v>0.6981547474861145</c:v>
              </c:pt>
              <c:pt idx="222">
                <c:v>0.69930428266525269</c:v>
              </c:pt>
              <c:pt idx="223">
                <c:v>0.70046430826187134</c:v>
              </c:pt>
              <c:pt idx="224">
                <c:v>0.70162844657897949</c:v>
              </c:pt>
              <c:pt idx="225">
                <c:v>0.70278745889663696</c:v>
              </c:pt>
            </c:numLit>
          </c:val>
          <c:smooth val="0"/>
          <c:extLst xmlns:c16r2="http://schemas.microsoft.com/office/drawing/2015/06/chart">
            <c:ext xmlns:c16="http://schemas.microsoft.com/office/drawing/2014/chart" uri="{C3380CC4-5D6E-409C-BE32-E72D297353CC}">
              <c16:uniqueId val="{00000001-AAFC-42F6-B578-243AE75FF6AB}"/>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0.64639896154403687</c:v>
              </c:pt>
              <c:pt idx="1">
                <c:v>0.64635884761810303</c:v>
              </c:pt>
              <c:pt idx="2">
                <c:v>0.64631891250610352</c:v>
              </c:pt>
              <c:pt idx="3">
                <c:v>0.6462782621383667</c:v>
              </c:pt>
              <c:pt idx="4">
                <c:v>0.64623785018920898</c:v>
              </c:pt>
              <c:pt idx="5">
                <c:v>0.64619660377502441</c:v>
              </c:pt>
              <c:pt idx="6">
                <c:v>0.64615488052368164</c:v>
              </c:pt>
              <c:pt idx="7">
                <c:v>0.64611315727233887</c:v>
              </c:pt>
              <c:pt idx="8">
                <c:v>0.64607018232345581</c:v>
              </c:pt>
              <c:pt idx="9">
                <c:v>0.64612823724746704</c:v>
              </c:pt>
              <c:pt idx="10">
                <c:v>0.64618688821792603</c:v>
              </c:pt>
              <c:pt idx="11">
                <c:v>0.64610642194747925</c:v>
              </c:pt>
              <c:pt idx="12">
                <c:v>0.64602994918823242</c:v>
              </c:pt>
              <c:pt idx="13">
                <c:v>0.64595156908035278</c:v>
              </c:pt>
              <c:pt idx="14">
                <c:v>0.64587217569351196</c:v>
              </c:pt>
              <c:pt idx="15">
                <c:v>0.64579308032989502</c:v>
              </c:pt>
              <c:pt idx="16">
                <c:v>0.64571887254714966</c:v>
              </c:pt>
              <c:pt idx="17">
                <c:v>0.64563512802124023</c:v>
              </c:pt>
              <c:pt idx="18">
                <c:v>0.64554744958877563</c:v>
              </c:pt>
              <c:pt idx="19">
                <c:v>0.64546161890029907</c:v>
              </c:pt>
              <c:pt idx="20">
                <c:v>0.645302414894104</c:v>
              </c:pt>
              <c:pt idx="21">
                <c:v>0.64543706178665161</c:v>
              </c:pt>
              <c:pt idx="22">
                <c:v>0.64553916454315186</c:v>
              </c:pt>
              <c:pt idx="23">
                <c:v>0.645641028881073</c:v>
              </c:pt>
              <c:pt idx="24">
                <c:v>0.64574187994003296</c:v>
              </c:pt>
              <c:pt idx="25">
                <c:v>0.64584624767303467</c:v>
              </c:pt>
              <c:pt idx="26">
                <c:v>0.64383411407470703</c:v>
              </c:pt>
              <c:pt idx="27">
                <c:v>0.64182275533676147</c:v>
              </c:pt>
              <c:pt idx="28">
                <c:v>0.63981145620346069</c:v>
              </c:pt>
              <c:pt idx="29">
                <c:v>0.63778609037399292</c:v>
              </c:pt>
              <c:pt idx="30">
                <c:v>0.63580572605133057</c:v>
              </c:pt>
              <c:pt idx="31">
                <c:v>0.63343381881713867</c:v>
              </c:pt>
              <c:pt idx="32">
                <c:v>0.63106054067611694</c:v>
              </c:pt>
              <c:pt idx="33">
                <c:v>0.62869554758071899</c:v>
              </c:pt>
              <c:pt idx="34">
                <c:v>0.6263352632522583</c:v>
              </c:pt>
              <c:pt idx="35">
                <c:v>0.62398141622543335</c:v>
              </c:pt>
              <c:pt idx="36">
                <c:v>0.62372535467147827</c:v>
              </c:pt>
              <c:pt idx="37">
                <c:v>0.62347471714019775</c:v>
              </c:pt>
              <c:pt idx="38">
                <c:v>0.62322402000427246</c:v>
              </c:pt>
              <c:pt idx="39">
                <c:v>0.62297666072845459</c:v>
              </c:pt>
              <c:pt idx="40">
                <c:v>0.62272775173187256</c:v>
              </c:pt>
              <c:pt idx="41">
                <c:v>0.62248587608337402</c:v>
              </c:pt>
              <c:pt idx="42">
                <c:v>0.62224280834197998</c:v>
              </c:pt>
              <c:pt idx="43">
                <c:v>0.62218749523162842</c:v>
              </c:pt>
              <c:pt idx="44">
                <c:v>0.62212687730789185</c:v>
              </c:pt>
              <c:pt idx="45">
                <c:v>0.62206679582595825</c:v>
              </c:pt>
              <c:pt idx="46">
                <c:v>0.6220058798789978</c:v>
              </c:pt>
              <c:pt idx="47">
                <c:v>0.62194836139678955</c:v>
              </c:pt>
              <c:pt idx="48">
                <c:v>0.62189018726348877</c:v>
              </c:pt>
              <c:pt idx="49">
                <c:v>0.62183165550231934</c:v>
              </c:pt>
              <c:pt idx="50">
                <c:v>0.62177258729934692</c:v>
              </c:pt>
              <c:pt idx="51">
                <c:v>0.62174355983734131</c:v>
              </c:pt>
              <c:pt idx="52">
                <c:v>0.62172085046768188</c:v>
              </c:pt>
              <c:pt idx="53">
                <c:v>0.6217045783996582</c:v>
              </c:pt>
              <c:pt idx="54">
                <c:v>0.62167024612426758</c:v>
              </c:pt>
              <c:pt idx="55">
                <c:v>0.62162196636199951</c:v>
              </c:pt>
              <c:pt idx="56">
                <c:v>0.62157177925109863</c:v>
              </c:pt>
              <c:pt idx="57">
                <c:v>0.62152582406997681</c:v>
              </c:pt>
              <c:pt idx="58">
                <c:v>0.62148219347000122</c:v>
              </c:pt>
              <c:pt idx="59">
                <c:v>0.62143903970718384</c:v>
              </c:pt>
              <c:pt idx="60">
                <c:v>0.62139594554901123</c:v>
              </c:pt>
              <c:pt idx="61">
                <c:v>0.62135565280914307</c:v>
              </c:pt>
              <c:pt idx="62">
                <c:v>0.62131041288375854</c:v>
              </c:pt>
              <c:pt idx="63">
                <c:v>0.62125492095947266</c:v>
              </c:pt>
              <c:pt idx="64">
                <c:v>0.62119871377944946</c:v>
              </c:pt>
              <c:pt idx="65">
                <c:v>0.62114822864532471</c:v>
              </c:pt>
              <c:pt idx="66">
                <c:v>0.61901092529296875</c:v>
              </c:pt>
              <c:pt idx="67">
                <c:v>0.61687523126602173</c:v>
              </c:pt>
              <c:pt idx="68">
                <c:v>0.61474013328552246</c:v>
              </c:pt>
              <c:pt idx="69">
                <c:v>0.61260366439819336</c:v>
              </c:pt>
              <c:pt idx="70">
                <c:v>0.6107596755027771</c:v>
              </c:pt>
              <c:pt idx="71">
                <c:v>0.60913032293319702</c:v>
              </c:pt>
              <c:pt idx="72">
                <c:v>0.60747891664505005</c:v>
              </c:pt>
              <c:pt idx="73">
                <c:v>0.60591393709182739</c:v>
              </c:pt>
              <c:pt idx="74">
                <c:v>0.60428738594055176</c:v>
              </c:pt>
              <c:pt idx="75">
                <c:v>0.60260927677154541</c:v>
              </c:pt>
              <c:pt idx="76">
                <c:v>0.60293078422546387</c:v>
              </c:pt>
              <c:pt idx="77">
                <c:v>0.60319310426712036</c:v>
              </c:pt>
              <c:pt idx="78">
                <c:v>0.60339713096618652</c:v>
              </c:pt>
              <c:pt idx="79">
                <c:v>0.60366541147232056</c:v>
              </c:pt>
              <c:pt idx="80">
                <c:v>0.60385233163833618</c:v>
              </c:pt>
              <c:pt idx="81">
                <c:v>0.60366886854171753</c:v>
              </c:pt>
              <c:pt idx="82">
                <c:v>0.60341948270797729</c:v>
              </c:pt>
              <c:pt idx="83">
                <c:v>0.60314345359802246</c:v>
              </c:pt>
              <c:pt idx="84">
                <c:v>0.60281157493591309</c:v>
              </c:pt>
              <c:pt idx="85">
                <c:v>0.60242289304733276</c:v>
              </c:pt>
              <c:pt idx="86">
                <c:v>0.60032248497009277</c:v>
              </c:pt>
              <c:pt idx="87">
                <c:v>0.59813767671585083</c:v>
              </c:pt>
              <c:pt idx="88">
                <c:v>0.59587055444717407</c:v>
              </c:pt>
              <c:pt idx="89">
                <c:v>0.5935211181640625</c:v>
              </c:pt>
              <c:pt idx="90">
                <c:v>0.59084558486938477</c:v>
              </c:pt>
              <c:pt idx="91">
                <c:v>0.58961409330368042</c:v>
              </c:pt>
              <c:pt idx="92">
                <c:v>0.5883452296257019</c:v>
              </c:pt>
              <c:pt idx="93">
                <c:v>0.58703184127807617</c:v>
              </c:pt>
              <c:pt idx="94">
                <c:v>0.58564561605453491</c:v>
              </c:pt>
              <c:pt idx="95">
                <c:v>0.58413118124008179</c:v>
              </c:pt>
              <c:pt idx="96">
                <c:v>0.5799257755279541</c:v>
              </c:pt>
              <c:pt idx="97">
                <c:v>0.57565844058990479</c:v>
              </c:pt>
              <c:pt idx="98">
                <c:v>0.57131445407867432</c:v>
              </c:pt>
              <c:pt idx="99">
                <c:v>0.5668942928314209</c:v>
              </c:pt>
              <c:pt idx="100">
                <c:v>0.56254750490188599</c:v>
              </c:pt>
              <c:pt idx="101">
                <c:v>0.55866384506225586</c:v>
              </c:pt>
              <c:pt idx="102">
                <c:v>0.55463862419128418</c:v>
              </c:pt>
              <c:pt idx="103">
                <c:v>0.55043268203735352</c:v>
              </c:pt>
              <c:pt idx="104">
                <c:v>0.54603171348571777</c:v>
              </c:pt>
              <c:pt idx="105">
                <c:v>0.54134172201156616</c:v>
              </c:pt>
              <c:pt idx="106">
                <c:v>0.54122018814086914</c:v>
              </c:pt>
              <c:pt idx="107">
                <c:v>0.54091113805770874</c:v>
              </c:pt>
              <c:pt idx="108">
                <c:v>0.54031574726104736</c:v>
              </c:pt>
              <c:pt idx="109">
                <c:v>0.53976118564605713</c:v>
              </c:pt>
              <c:pt idx="110">
                <c:v>0.53920084238052368</c:v>
              </c:pt>
              <c:pt idx="111">
                <c:v>0.54026973247528076</c:v>
              </c:pt>
              <c:pt idx="112">
                <c:v>0.54103893041610718</c:v>
              </c:pt>
              <c:pt idx="113">
                <c:v>0.54231935739517212</c:v>
              </c:pt>
              <c:pt idx="114">
                <c:v>0.54332125186920166</c:v>
              </c:pt>
              <c:pt idx="115">
                <c:v>0.54420250654220581</c:v>
              </c:pt>
              <c:pt idx="116">
                <c:v>0.54406255483627319</c:v>
              </c:pt>
              <c:pt idx="117">
                <c:v>0.54408776760101318</c:v>
              </c:pt>
              <c:pt idx="118">
                <c:v>0.54427146911621094</c:v>
              </c:pt>
              <c:pt idx="119">
                <c:v>0.54413747787475586</c:v>
              </c:pt>
              <c:pt idx="120">
                <c:v>0.5424048900604248</c:v>
              </c:pt>
              <c:pt idx="121">
                <c:v>0.54408770799636841</c:v>
              </c:pt>
              <c:pt idx="122">
                <c:v>0.54385441541671753</c:v>
              </c:pt>
              <c:pt idx="123">
                <c:v>0.54322987794876099</c:v>
              </c:pt>
              <c:pt idx="124">
                <c:v>0.54250836372375488</c:v>
              </c:pt>
              <c:pt idx="125">
                <c:v>0.54175263643264771</c:v>
              </c:pt>
              <c:pt idx="126">
                <c:v>0.53916406631469727</c:v>
              </c:pt>
              <c:pt idx="127">
                <c:v>0.53643810749053955</c:v>
              </c:pt>
              <c:pt idx="128">
                <c:v>0.5336422324180603</c:v>
              </c:pt>
              <c:pt idx="129">
                <c:v>0.5307542085647583</c:v>
              </c:pt>
              <c:pt idx="130">
                <c:v>0.52713161706924438</c:v>
              </c:pt>
              <c:pt idx="131">
                <c:v>0.52444881200790405</c:v>
              </c:pt>
              <c:pt idx="132">
                <c:v>0.52207201719284058</c:v>
              </c:pt>
              <c:pt idx="133">
                <c:v>0.51955687999725342</c:v>
              </c:pt>
              <c:pt idx="134">
                <c:v>0.51684695482254028</c:v>
              </c:pt>
              <c:pt idx="135">
                <c:v>0.51392775774002075</c:v>
              </c:pt>
              <c:pt idx="136">
                <c:v>0.51588153839111328</c:v>
              </c:pt>
              <c:pt idx="137">
                <c:v>0.51769232749938965</c:v>
              </c:pt>
              <c:pt idx="138">
                <c:v>0.51980108022689819</c:v>
              </c:pt>
              <c:pt idx="139">
                <c:v>0.51890051364898682</c:v>
              </c:pt>
              <c:pt idx="140">
                <c:v>0.51842808723449707</c:v>
              </c:pt>
              <c:pt idx="141">
                <c:v>0.52143937349319458</c:v>
              </c:pt>
              <c:pt idx="142">
                <c:v>0.52446508407592773</c:v>
              </c:pt>
              <c:pt idx="143">
                <c:v>0.52748405933380127</c:v>
              </c:pt>
              <c:pt idx="144">
                <c:v>0.53053241968154907</c:v>
              </c:pt>
              <c:pt idx="145">
                <c:v>0.53357088565826416</c:v>
              </c:pt>
              <c:pt idx="146">
                <c:v>0.5348469614982605</c:v>
              </c:pt>
              <c:pt idx="147">
                <c:v>0.53613871335983276</c:v>
              </c:pt>
              <c:pt idx="148">
                <c:v>0.53740060329437256</c:v>
              </c:pt>
              <c:pt idx="149">
                <c:v>0.53866231441497803</c:v>
              </c:pt>
              <c:pt idx="150">
                <c:v>0.53992396593093872</c:v>
              </c:pt>
              <c:pt idx="151">
                <c:v>0.5409553050994873</c:v>
              </c:pt>
              <c:pt idx="152">
                <c:v>0.54203444719314575</c:v>
              </c:pt>
              <c:pt idx="153">
                <c:v>0.543143630027771</c:v>
              </c:pt>
              <c:pt idx="154">
                <c:v>0.54427552223205566</c:v>
              </c:pt>
              <c:pt idx="155">
                <c:v>0.54541867971420288</c:v>
              </c:pt>
              <c:pt idx="156">
                <c:v>0.54743432998657227</c:v>
              </c:pt>
              <c:pt idx="157">
                <c:v>0.54945152997970581</c:v>
              </c:pt>
              <c:pt idx="158">
                <c:v>0.55147039890289307</c:v>
              </c:pt>
              <c:pt idx="159">
                <c:v>0.5534934401512146</c:v>
              </c:pt>
              <c:pt idx="160">
                <c:v>0.55551207065582275</c:v>
              </c:pt>
              <c:pt idx="161">
                <c:v>0.55751729011535645</c:v>
              </c:pt>
              <c:pt idx="162">
                <c:v>0.55952250957489014</c:v>
              </c:pt>
              <c:pt idx="163">
                <c:v>0.56153732538223267</c:v>
              </c:pt>
              <c:pt idx="164">
                <c:v>0.56355530023574829</c:v>
              </c:pt>
              <c:pt idx="165">
                <c:v>0.56556308269500732</c:v>
              </c:pt>
              <c:pt idx="166">
                <c:v>0.56343233585357666</c:v>
              </c:pt>
              <c:pt idx="167">
                <c:v>0.56129616498947144</c:v>
              </c:pt>
              <c:pt idx="168">
                <c:v>0.55914872884750366</c:v>
              </c:pt>
              <c:pt idx="169">
                <c:v>0.55699098110198975</c:v>
              </c:pt>
              <c:pt idx="170">
                <c:v>0.55482912063598633</c:v>
              </c:pt>
              <c:pt idx="171">
                <c:v>0.55265587568283081</c:v>
              </c:pt>
              <c:pt idx="172">
                <c:v>0.55046457052230835</c:v>
              </c:pt>
              <c:pt idx="173">
                <c:v>0.5482514500617981</c:v>
              </c:pt>
              <c:pt idx="174">
                <c:v>0.54601436853408813</c:v>
              </c:pt>
              <c:pt idx="175">
                <c:v>0.54376202821731567</c:v>
              </c:pt>
              <c:pt idx="176">
                <c:v>0.54704684019088745</c:v>
              </c:pt>
              <c:pt idx="177">
                <c:v>0.55036312341690063</c:v>
              </c:pt>
              <c:pt idx="178">
                <c:v>0.55370473861694336</c:v>
              </c:pt>
              <c:pt idx="179">
                <c:v>0.55706381797790527</c:v>
              </c:pt>
              <c:pt idx="180">
                <c:v>0.56042993068695068</c:v>
              </c:pt>
              <c:pt idx="181">
                <c:v>0.56377279758453369</c:v>
              </c:pt>
              <c:pt idx="182">
                <c:v>0.56707280874252319</c:v>
              </c:pt>
              <c:pt idx="183">
                <c:v>0.57035326957702637</c:v>
              </c:pt>
              <c:pt idx="184">
                <c:v>0.57362902164459229</c:v>
              </c:pt>
              <c:pt idx="185">
                <c:v>0.57690674066543579</c:v>
              </c:pt>
              <c:pt idx="186">
                <c:v>0.58088004589080811</c:v>
              </c:pt>
              <c:pt idx="187">
                <c:v>0.58486753702163696</c:v>
              </c:pt>
              <c:pt idx="188">
                <c:v>0.58886873722076416</c:v>
              </c:pt>
              <c:pt idx="189">
                <c:v>0.59287846088409424</c:v>
              </c:pt>
              <c:pt idx="190">
                <c:v>0.5969359278678894</c:v>
              </c:pt>
              <c:pt idx="191">
                <c:v>0.60105478763580322</c:v>
              </c:pt>
              <c:pt idx="192">
                <c:v>0.60519617795944214</c:v>
              </c:pt>
              <c:pt idx="193">
                <c:v>0.60934251546859741</c:v>
              </c:pt>
              <c:pt idx="194">
                <c:v>0.61348235607147217</c:v>
              </c:pt>
              <c:pt idx="195">
                <c:v>0.61761504411697388</c:v>
              </c:pt>
              <c:pt idx="196">
                <c:v>0.61848187446594238</c:v>
              </c:pt>
              <c:pt idx="197">
                <c:v>0.6193498969078064</c:v>
              </c:pt>
              <c:pt idx="198">
                <c:v>0.62022411823272705</c:v>
              </c:pt>
              <c:pt idx="199">
                <c:v>0.62110042572021484</c:v>
              </c:pt>
              <c:pt idx="200">
                <c:v>0.62198305130004883</c:v>
              </c:pt>
              <c:pt idx="201">
                <c:v>0.62288892269134521</c:v>
              </c:pt>
              <c:pt idx="202">
                <c:v>0.62380588054656982</c:v>
              </c:pt>
              <c:pt idx="203">
                <c:v>0.62471544742584229</c:v>
              </c:pt>
              <c:pt idx="204">
                <c:v>0.62561482191085815</c:v>
              </c:pt>
              <c:pt idx="205">
                <c:v>0.6265028715133667</c:v>
              </c:pt>
              <c:pt idx="206">
                <c:v>0.62476116418838501</c:v>
              </c:pt>
              <c:pt idx="207">
                <c:v>0.62301331758499146</c:v>
              </c:pt>
              <c:pt idx="208">
                <c:v>0.62125605344772339</c:v>
              </c:pt>
              <c:pt idx="209">
                <c:v>0.61949259042739868</c:v>
              </c:pt>
              <c:pt idx="210">
                <c:v>0.6177324652671814</c:v>
              </c:pt>
              <c:pt idx="211">
                <c:v>0.61597663164138794</c:v>
              </c:pt>
              <c:pt idx="212">
                <c:v>0.61422020196914673</c:v>
              </c:pt>
              <c:pt idx="213">
                <c:v>0.61246347427368164</c:v>
              </c:pt>
              <c:pt idx="214">
                <c:v>0.61069619655609131</c:v>
              </c:pt>
              <c:pt idx="215">
                <c:v>0.60890877246856689</c:v>
              </c:pt>
              <c:pt idx="216">
                <c:v>0.61068534851074219</c:v>
              </c:pt>
              <c:pt idx="217">
                <c:v>0.61251974105834961</c:v>
              </c:pt>
              <c:pt idx="218">
                <c:v>0.61438548564910889</c:v>
              </c:pt>
              <c:pt idx="219">
                <c:v>0.61624008417129517</c:v>
              </c:pt>
              <c:pt idx="220">
                <c:v>0.61806273460388184</c:v>
              </c:pt>
              <c:pt idx="221">
                <c:v>0.61986970901489258</c:v>
              </c:pt>
              <c:pt idx="222">
                <c:v>0.62170898914337158</c:v>
              </c:pt>
              <c:pt idx="223">
                <c:v>0.62359941005706787</c:v>
              </c:pt>
              <c:pt idx="224">
                <c:v>0.62546253204345703</c:v>
              </c:pt>
              <c:pt idx="225">
                <c:v>0.62733238935470581</c:v>
              </c:pt>
            </c:numLit>
          </c:val>
          <c:smooth val="1"/>
          <c:extLst xmlns:c16r2="http://schemas.microsoft.com/office/drawing/2015/06/chart">
            <c:ext xmlns:c16="http://schemas.microsoft.com/office/drawing/2014/chart" uri="{C3380CC4-5D6E-409C-BE32-E72D297353CC}">
              <c16:uniqueId val="{00000002-AAFC-42F6-B578-243AE75FF6AB}"/>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0.5935710072517395</c:v>
              </c:pt>
              <c:pt idx="1">
                <c:v>0.59357786178588867</c:v>
              </c:pt>
              <c:pt idx="2">
                <c:v>0.59358465671539307</c:v>
              </c:pt>
              <c:pt idx="3">
                <c:v>0.59359139204025269</c:v>
              </c:pt>
              <c:pt idx="4">
                <c:v>0.59359830617904663</c:v>
              </c:pt>
              <c:pt idx="5">
                <c:v>0.59360504150390625</c:v>
              </c:pt>
              <c:pt idx="6">
                <c:v>0.59361183643341064</c:v>
              </c:pt>
              <c:pt idx="7">
                <c:v>0.59361869096755981</c:v>
              </c:pt>
              <c:pt idx="8">
                <c:v>0.59362542629241943</c:v>
              </c:pt>
              <c:pt idx="9">
                <c:v>0.59363234043121338</c:v>
              </c:pt>
              <c:pt idx="10">
                <c:v>0.59363901615142822</c:v>
              </c:pt>
              <c:pt idx="11">
                <c:v>0.59364581108093262</c:v>
              </c:pt>
              <c:pt idx="12">
                <c:v>0.59365260601043701</c:v>
              </c:pt>
              <c:pt idx="13">
                <c:v>0.59365934133529663</c:v>
              </c:pt>
              <c:pt idx="14">
                <c:v>0.59366613626480103</c:v>
              </c:pt>
              <c:pt idx="15">
                <c:v>0.59367281198501587</c:v>
              </c:pt>
              <c:pt idx="16">
                <c:v>0.59168589115142822</c:v>
              </c:pt>
              <c:pt idx="17">
                <c:v>0.5896991491317749</c:v>
              </c:pt>
              <c:pt idx="18">
                <c:v>0.58771240711212158</c:v>
              </c:pt>
              <c:pt idx="19">
                <c:v>0.58572584390640259</c:v>
              </c:pt>
              <c:pt idx="20">
                <c:v>0.58373934030532837</c:v>
              </c:pt>
              <c:pt idx="21">
                <c:v>0.58174401521682739</c:v>
              </c:pt>
              <c:pt idx="22">
                <c:v>0.57974863052368164</c:v>
              </c:pt>
              <c:pt idx="23">
                <c:v>0.57775318622589111</c:v>
              </c:pt>
              <c:pt idx="24">
                <c:v>0.57575780153274536</c:v>
              </c:pt>
              <c:pt idx="25">
                <c:v>0.57376229763031006</c:v>
              </c:pt>
              <c:pt idx="26">
                <c:v>0.57376039028167725</c:v>
              </c:pt>
              <c:pt idx="27">
                <c:v>0.57375842332839966</c:v>
              </c:pt>
              <c:pt idx="28">
                <c:v>0.57375645637512207</c:v>
              </c:pt>
              <c:pt idx="29">
                <c:v>0.57375454902648926</c:v>
              </c:pt>
              <c:pt idx="30">
                <c:v>0.57375264167785645</c:v>
              </c:pt>
              <c:pt idx="31">
                <c:v>0.5737413763999939</c:v>
              </c:pt>
              <c:pt idx="32">
                <c:v>0.57373875379562378</c:v>
              </c:pt>
              <c:pt idx="33">
                <c:v>0.57373625040054321</c:v>
              </c:pt>
              <c:pt idx="34">
                <c:v>0.57373374700546265</c:v>
              </c:pt>
              <c:pt idx="35">
                <c:v>0.57370656728744507</c:v>
              </c:pt>
              <c:pt idx="36">
                <c:v>0.57370388507843018</c:v>
              </c:pt>
              <c:pt idx="37">
                <c:v>0.57370120286941528</c:v>
              </c:pt>
              <c:pt idx="38">
                <c:v>0.57369858026504517</c:v>
              </c:pt>
              <c:pt idx="39">
                <c:v>0.57369601726531982</c:v>
              </c:pt>
              <c:pt idx="40">
                <c:v>0.57369309663772583</c:v>
              </c:pt>
              <c:pt idx="41">
                <c:v>0.57368820905685425</c:v>
              </c:pt>
              <c:pt idx="42">
                <c:v>0.57368326187133789</c:v>
              </c:pt>
              <c:pt idx="43">
                <c:v>0.57367843389511108</c:v>
              </c:pt>
              <c:pt idx="44">
                <c:v>0.57367348670959473</c:v>
              </c:pt>
              <c:pt idx="45">
                <c:v>0.5736687183380127</c:v>
              </c:pt>
              <c:pt idx="46">
                <c:v>0.57366383075714111</c:v>
              </c:pt>
              <c:pt idx="47">
                <c:v>0.57365876436233521</c:v>
              </c:pt>
              <c:pt idx="48">
                <c:v>0.57365512847900391</c:v>
              </c:pt>
              <c:pt idx="49">
                <c:v>0.57365161180496216</c:v>
              </c:pt>
              <c:pt idx="50">
                <c:v>0.57364809513092041</c:v>
              </c:pt>
              <c:pt idx="51">
                <c:v>0.57364445924758911</c:v>
              </c:pt>
              <c:pt idx="52">
                <c:v>0.57364100217819214</c:v>
              </c:pt>
              <c:pt idx="53">
                <c:v>0.57363754510879517</c:v>
              </c:pt>
              <c:pt idx="54">
                <c:v>0.57363414764404297</c:v>
              </c:pt>
              <c:pt idx="55">
                <c:v>0.57363080978393555</c:v>
              </c:pt>
              <c:pt idx="56">
                <c:v>0.57162857055664063</c:v>
              </c:pt>
              <c:pt idx="57">
                <c:v>0.56961089372634888</c:v>
              </c:pt>
              <c:pt idx="58">
                <c:v>0.56759357452392578</c:v>
              </c:pt>
              <c:pt idx="59">
                <c:v>0.56557655334472656</c:v>
              </c:pt>
              <c:pt idx="60">
                <c:v>0.56355935335159302</c:v>
              </c:pt>
              <c:pt idx="61">
                <c:v>0.56152695417404175</c:v>
              </c:pt>
              <c:pt idx="62">
                <c:v>0.55951344966888428</c:v>
              </c:pt>
              <c:pt idx="63">
                <c:v>0.55749952793121338</c:v>
              </c:pt>
              <c:pt idx="64">
                <c:v>0.55548548698425293</c:v>
              </c:pt>
              <c:pt idx="65">
                <c:v>0.55347108840942383</c:v>
              </c:pt>
              <c:pt idx="66">
                <c:v>0.5534483790397644</c:v>
              </c:pt>
              <c:pt idx="67">
                <c:v>0.55344605445861816</c:v>
              </c:pt>
              <c:pt idx="68">
                <c:v>0.55344414710998535</c:v>
              </c:pt>
              <c:pt idx="69">
                <c:v>0.55344253778457642</c:v>
              </c:pt>
              <c:pt idx="70">
                <c:v>0.55343830585479736</c:v>
              </c:pt>
              <c:pt idx="71">
                <c:v>0.5534394383430481</c:v>
              </c:pt>
              <c:pt idx="72">
                <c:v>0.55344098806381226</c:v>
              </c:pt>
              <c:pt idx="73">
                <c:v>0.55335623025894165</c:v>
              </c:pt>
              <c:pt idx="74">
                <c:v>0.55334717035293579</c:v>
              </c:pt>
              <c:pt idx="75">
                <c:v>0.55333840847015381</c:v>
              </c:pt>
              <c:pt idx="76">
                <c:v>0.55332821607589722</c:v>
              </c:pt>
              <c:pt idx="77">
                <c:v>0.55331635475158691</c:v>
              </c:pt>
              <c:pt idx="78">
                <c:v>0.55330479145050049</c:v>
              </c:pt>
              <c:pt idx="79">
                <c:v>0.55329781770706177</c:v>
              </c:pt>
              <c:pt idx="80">
                <c:v>0.55328869819641113</c:v>
              </c:pt>
              <c:pt idx="81">
                <c:v>0.55328983068466187</c:v>
              </c:pt>
              <c:pt idx="82">
                <c:v>0.55329173803329468</c:v>
              </c:pt>
              <c:pt idx="83">
                <c:v>0.55329245328903198</c:v>
              </c:pt>
              <c:pt idx="84">
                <c:v>0.55329567193984985</c:v>
              </c:pt>
              <c:pt idx="85">
                <c:v>0.55330002307891846</c:v>
              </c:pt>
              <c:pt idx="86">
                <c:v>0.55130660533905029</c:v>
              </c:pt>
              <c:pt idx="87">
                <c:v>0.5493127703666687</c:v>
              </c:pt>
              <c:pt idx="88">
                <c:v>0.54731947183609009</c:v>
              </c:pt>
              <c:pt idx="89">
                <c:v>0.54532605409622192</c:v>
              </c:pt>
              <c:pt idx="90">
                <c:v>0.54333066940307617</c:v>
              </c:pt>
              <c:pt idx="91">
                <c:v>0.54133284091949463</c:v>
              </c:pt>
              <c:pt idx="92">
                <c:v>0.53934365510940552</c:v>
              </c:pt>
              <c:pt idx="93">
                <c:v>0.53735435009002686</c:v>
              </c:pt>
              <c:pt idx="94">
                <c:v>0.53536230325698853</c:v>
              </c:pt>
              <c:pt idx="95">
                <c:v>0.53337281942367554</c:v>
              </c:pt>
              <c:pt idx="96">
                <c:v>0.53017371892929077</c:v>
              </c:pt>
              <c:pt idx="97">
                <c:v>0.52700287103652954</c:v>
              </c:pt>
              <c:pt idx="98">
                <c:v>0.52382045984268188</c:v>
              </c:pt>
              <c:pt idx="99">
                <c:v>0.52063167095184326</c:v>
              </c:pt>
              <c:pt idx="100">
                <c:v>0.51744085550308228</c:v>
              </c:pt>
              <c:pt idx="101">
                <c:v>0.51423430442810059</c:v>
              </c:pt>
              <c:pt idx="102">
                <c:v>0.51103872060775757</c:v>
              </c:pt>
              <c:pt idx="103">
                <c:v>0.50785183906555176</c:v>
              </c:pt>
              <c:pt idx="104">
                <c:v>0.50466662645339966</c:v>
              </c:pt>
              <c:pt idx="105">
                <c:v>0.50147271156311035</c:v>
              </c:pt>
              <c:pt idx="106">
                <c:v>0.50286263227462769</c:v>
              </c:pt>
              <c:pt idx="107">
                <c:v>0.50425422191619873</c:v>
              </c:pt>
              <c:pt idx="108">
                <c:v>0.50564545392990112</c:v>
              </c:pt>
              <c:pt idx="109">
                <c:v>0.50704550743103027</c:v>
              </c:pt>
              <c:pt idx="110">
                <c:v>0.50844269990921021</c:v>
              </c:pt>
              <c:pt idx="111">
                <c:v>0.50986629724502563</c:v>
              </c:pt>
              <c:pt idx="112">
                <c:v>0.51125925779342651</c:v>
              </c:pt>
              <c:pt idx="113">
                <c:v>0.51266956329345703</c:v>
              </c:pt>
              <c:pt idx="114">
                <c:v>0.5140610933303833</c:v>
              </c:pt>
              <c:pt idx="115">
                <c:v>0.51563078165054321</c:v>
              </c:pt>
              <c:pt idx="116">
                <c:v>0.51884633302688599</c:v>
              </c:pt>
              <c:pt idx="117">
                <c:v>0.52208071947097778</c:v>
              </c:pt>
              <c:pt idx="118">
                <c:v>0.52529680728912354</c:v>
              </c:pt>
              <c:pt idx="119">
                <c:v>0.52880918979644775</c:v>
              </c:pt>
              <c:pt idx="120">
                <c:v>0.53230392932891846</c:v>
              </c:pt>
              <c:pt idx="121">
                <c:v>0.53583359718322754</c:v>
              </c:pt>
              <c:pt idx="122">
                <c:v>0.5393754243850708</c:v>
              </c:pt>
              <c:pt idx="123">
                <c:v>0.54289841651916504</c:v>
              </c:pt>
              <c:pt idx="124">
                <c:v>0.54597616195678711</c:v>
              </c:pt>
              <c:pt idx="125">
                <c:v>0.549052894115448</c:v>
              </c:pt>
              <c:pt idx="126">
                <c:v>0.54425549507141113</c:v>
              </c:pt>
              <c:pt idx="127">
                <c:v>0.539470374584198</c:v>
              </c:pt>
              <c:pt idx="128">
                <c:v>0.53468954563140869</c:v>
              </c:pt>
              <c:pt idx="129">
                <c:v>0.52992153167724609</c:v>
              </c:pt>
              <c:pt idx="130">
                <c:v>0.52516597509384155</c:v>
              </c:pt>
              <c:pt idx="131">
                <c:v>0.52043616771697998</c:v>
              </c:pt>
              <c:pt idx="132">
                <c:v>0.51570922136306763</c:v>
              </c:pt>
              <c:pt idx="133">
                <c:v>0.51099276542663574</c:v>
              </c:pt>
              <c:pt idx="134">
                <c:v>0.50629037618637085</c:v>
              </c:pt>
              <c:pt idx="135">
                <c:v>0.50157546997070313</c:v>
              </c:pt>
              <c:pt idx="136">
                <c:v>0.4987829327583313</c:v>
              </c:pt>
              <c:pt idx="137">
                <c:v>0.49608123302459717</c:v>
              </c:pt>
              <c:pt idx="138">
                <c:v>0.49449858069419861</c:v>
              </c:pt>
              <c:pt idx="139">
                <c:v>0.49120685458183289</c:v>
              </c:pt>
              <c:pt idx="140">
                <c:v>0.48790913820266724</c:v>
              </c:pt>
              <c:pt idx="141">
                <c:v>0.48460564017295837</c:v>
              </c:pt>
              <c:pt idx="142">
                <c:v>0.48129674792289734</c:v>
              </c:pt>
              <c:pt idx="143">
                <c:v>0.47798272967338562</c:v>
              </c:pt>
              <c:pt idx="144">
                <c:v>0.47466385364532471</c:v>
              </c:pt>
              <c:pt idx="145">
                <c:v>0.47134032845497131</c:v>
              </c:pt>
              <c:pt idx="146">
                <c:v>0.47489592432975769</c:v>
              </c:pt>
              <c:pt idx="147">
                <c:v>0.47842741012573242</c:v>
              </c:pt>
              <c:pt idx="148">
                <c:v>0.48267412185668945</c:v>
              </c:pt>
              <c:pt idx="149">
                <c:v>0.48687067627906799</c:v>
              </c:pt>
              <c:pt idx="150">
                <c:v>0.49103856086730957</c:v>
              </c:pt>
              <c:pt idx="151">
                <c:v>0.49454647302627563</c:v>
              </c:pt>
              <c:pt idx="152">
                <c:v>0.49804535508155823</c:v>
              </c:pt>
              <c:pt idx="153">
                <c:v>0.50153636932373047</c:v>
              </c:pt>
              <c:pt idx="154">
                <c:v>0.50498181581497192</c:v>
              </c:pt>
              <c:pt idx="155">
                <c:v>0.50840312242507935</c:v>
              </c:pt>
              <c:pt idx="156">
                <c:v>0.5068354606628418</c:v>
              </c:pt>
              <c:pt idx="157">
                <c:v>0.50527262687683105</c:v>
              </c:pt>
              <c:pt idx="158">
                <c:v>0.50370991230010986</c:v>
              </c:pt>
              <c:pt idx="159">
                <c:v>0.50219970941543579</c:v>
              </c:pt>
              <c:pt idx="160">
                <c:v>0.50076735019683838</c:v>
              </c:pt>
              <c:pt idx="161">
                <c:v>0.49939137697219849</c:v>
              </c:pt>
              <c:pt idx="162">
                <c:v>0.49806097149848938</c:v>
              </c:pt>
              <c:pt idx="163">
                <c:v>0.49679011106491089</c:v>
              </c:pt>
              <c:pt idx="164">
                <c:v>0.49560463428497314</c:v>
              </c:pt>
              <c:pt idx="165">
                <c:v>0.49445343017578125</c:v>
              </c:pt>
              <c:pt idx="166">
                <c:v>0.49464306235313416</c:v>
              </c:pt>
              <c:pt idx="167">
                <c:v>0.4947243332862854</c:v>
              </c:pt>
              <c:pt idx="168">
                <c:v>0.49479228258132935</c:v>
              </c:pt>
              <c:pt idx="169">
                <c:v>0.4948742687702179</c:v>
              </c:pt>
              <c:pt idx="170">
                <c:v>0.4949946403503418</c:v>
              </c:pt>
              <c:pt idx="171">
                <c:v>0.49530884623527527</c:v>
              </c:pt>
              <c:pt idx="172">
                <c:v>0.49577251076698303</c:v>
              </c:pt>
              <c:pt idx="173">
                <c:v>0.49620407819747925</c:v>
              </c:pt>
              <c:pt idx="174">
                <c:v>0.49662959575653076</c:v>
              </c:pt>
              <c:pt idx="175">
                <c:v>0.49698942899703979</c:v>
              </c:pt>
              <c:pt idx="176">
                <c:v>0.49927818775177002</c:v>
              </c:pt>
              <c:pt idx="177">
                <c:v>0.50148797035217285</c:v>
              </c:pt>
              <c:pt idx="178">
                <c:v>0.50375145673751831</c:v>
              </c:pt>
              <c:pt idx="179">
                <c:v>0.50593650341033936</c:v>
              </c:pt>
              <c:pt idx="180">
                <c:v>0.50816071033477783</c:v>
              </c:pt>
              <c:pt idx="181">
                <c:v>0.51081550121307373</c:v>
              </c:pt>
              <c:pt idx="182">
                <c:v>0.5134049654006958</c:v>
              </c:pt>
              <c:pt idx="183">
                <c:v>0.51559031009674072</c:v>
              </c:pt>
              <c:pt idx="184">
                <c:v>0.51764887571334839</c:v>
              </c:pt>
              <c:pt idx="185">
                <c:v>0.51963073015213013</c:v>
              </c:pt>
              <c:pt idx="186">
                <c:v>0.51487636566162109</c:v>
              </c:pt>
              <c:pt idx="187">
                <c:v>0.51007294654846191</c:v>
              </c:pt>
              <c:pt idx="188">
                <c:v>0.50528788566589355</c:v>
              </c:pt>
              <c:pt idx="189">
                <c:v>0.50052499771118164</c:v>
              </c:pt>
              <c:pt idx="190">
                <c:v>0.4959138035774231</c:v>
              </c:pt>
              <c:pt idx="191">
                <c:v>0.49126383662223816</c:v>
              </c:pt>
              <c:pt idx="192">
                <c:v>0.48647180199623108</c:v>
              </c:pt>
              <c:pt idx="193">
                <c:v>0.48177194595336914</c:v>
              </c:pt>
              <c:pt idx="194">
                <c:v>0.47702997922897339</c:v>
              </c:pt>
              <c:pt idx="195">
                <c:v>0.47213819622993469</c:v>
              </c:pt>
              <c:pt idx="196">
                <c:v>0.46989342570304871</c:v>
              </c:pt>
              <c:pt idx="197">
                <c:v>0.4676344096660614</c:v>
              </c:pt>
              <c:pt idx="198">
                <c:v>0.46540272235870361</c:v>
              </c:pt>
              <c:pt idx="199">
                <c:v>0.46320247650146484</c:v>
              </c:pt>
              <c:pt idx="200">
                <c:v>0.46109071373939514</c:v>
              </c:pt>
              <c:pt idx="201">
                <c:v>0.45910277962684631</c:v>
              </c:pt>
              <c:pt idx="202">
                <c:v>0.45727166533470154</c:v>
              </c:pt>
              <c:pt idx="203">
                <c:v>0.45557433366775513</c:v>
              </c:pt>
              <c:pt idx="204">
                <c:v>0.45392492413520813</c:v>
              </c:pt>
              <c:pt idx="205">
                <c:v>0.45237478613853455</c:v>
              </c:pt>
              <c:pt idx="206">
                <c:v>0.45294579863548279</c:v>
              </c:pt>
              <c:pt idx="207">
                <c:v>0.45361301302909851</c:v>
              </c:pt>
              <c:pt idx="208">
                <c:v>0.45429509878158569</c:v>
              </c:pt>
              <c:pt idx="209">
                <c:v>0.45487931370735168</c:v>
              </c:pt>
              <c:pt idx="210">
                <c:v>0.45537051558494568</c:v>
              </c:pt>
              <c:pt idx="211">
                <c:v>0.45602810382843018</c:v>
              </c:pt>
              <c:pt idx="212">
                <c:v>0.45683512091636658</c:v>
              </c:pt>
              <c:pt idx="213">
                <c:v>0.45764192938804626</c:v>
              </c:pt>
              <c:pt idx="214">
                <c:v>0.45854678750038147</c:v>
              </c:pt>
              <c:pt idx="215">
                <c:v>0.45954352617263794</c:v>
              </c:pt>
              <c:pt idx="216">
                <c:v>0.45990854501724243</c:v>
              </c:pt>
              <c:pt idx="217">
                <c:v>0.45981186628341675</c:v>
              </c:pt>
              <c:pt idx="218">
                <c:v>0.45941144227981567</c:v>
              </c:pt>
              <c:pt idx="219">
                <c:v>0.4589572548866272</c:v>
              </c:pt>
              <c:pt idx="220">
                <c:v>0.45853433012962341</c:v>
              </c:pt>
              <c:pt idx="221">
                <c:v>0.4583854079246521</c:v>
              </c:pt>
              <c:pt idx="222">
                <c:v>0.45851951837539673</c:v>
              </c:pt>
              <c:pt idx="223">
                <c:v>0.45854076743125916</c:v>
              </c:pt>
              <c:pt idx="224">
                <c:v>0.45850357413291931</c:v>
              </c:pt>
              <c:pt idx="225">
                <c:v>0.45840305089950562</c:v>
              </c:pt>
            </c:numLit>
          </c:val>
          <c:smooth val="1"/>
          <c:extLst xmlns:c16r2="http://schemas.microsoft.com/office/drawing/2015/06/chart">
            <c:ext xmlns:c16="http://schemas.microsoft.com/office/drawing/2014/chart" uri="{C3380CC4-5D6E-409C-BE32-E72D297353CC}">
              <c16:uniqueId val="{00000003-AAFC-42F6-B578-243AE75FF6AB}"/>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0.64355677366256714</c:v>
              </c:pt>
              <c:pt idx="1">
                <c:v>0.64355909824371338</c:v>
              </c:pt>
              <c:pt idx="2">
                <c:v>0.64356136322021484</c:v>
              </c:pt>
              <c:pt idx="3">
                <c:v>0.64356368780136108</c:v>
              </c:pt>
              <c:pt idx="4">
                <c:v>0.64356601238250732</c:v>
              </c:pt>
              <c:pt idx="5">
                <c:v>0.64356833696365356</c:v>
              </c:pt>
              <c:pt idx="6">
                <c:v>0.6435706615447998</c:v>
              </c:pt>
              <c:pt idx="7">
                <c:v>0.64357304573059082</c:v>
              </c:pt>
              <c:pt idx="8">
                <c:v>0.64357513189315796</c:v>
              </c:pt>
              <c:pt idx="9">
                <c:v>0.64357715845108032</c:v>
              </c:pt>
              <c:pt idx="10">
                <c:v>0.64357912540435791</c:v>
              </c:pt>
              <c:pt idx="11">
                <c:v>0.64358484745025635</c:v>
              </c:pt>
              <c:pt idx="12">
                <c:v>0.64359062910079956</c:v>
              </c:pt>
              <c:pt idx="13">
                <c:v>0.64359641075134277</c:v>
              </c:pt>
              <c:pt idx="14">
                <c:v>0.64360213279724121</c:v>
              </c:pt>
              <c:pt idx="15">
                <c:v>0.64360803365707397</c:v>
              </c:pt>
              <c:pt idx="16">
                <c:v>0.64361363649368286</c:v>
              </c:pt>
              <c:pt idx="17">
                <c:v>0.64361929893493652</c:v>
              </c:pt>
              <c:pt idx="18">
                <c:v>0.64362496137619019</c:v>
              </c:pt>
              <c:pt idx="19">
                <c:v>0.64363062381744385</c:v>
              </c:pt>
              <c:pt idx="20">
                <c:v>0.64363622665405273</c:v>
              </c:pt>
              <c:pt idx="21">
                <c:v>0.6436421275138855</c:v>
              </c:pt>
              <c:pt idx="22">
                <c:v>0.64364808797836304</c:v>
              </c:pt>
              <c:pt idx="23">
                <c:v>0.64365363121032715</c:v>
              </c:pt>
              <c:pt idx="24">
                <c:v>0.64366000890731812</c:v>
              </c:pt>
              <c:pt idx="25">
                <c:v>0.64366543292999268</c:v>
              </c:pt>
              <c:pt idx="26">
                <c:v>0.64367228746414185</c:v>
              </c:pt>
              <c:pt idx="27">
                <c:v>0.64367812871932983</c:v>
              </c:pt>
              <c:pt idx="28">
                <c:v>0.6436840295791626</c:v>
              </c:pt>
              <c:pt idx="29">
                <c:v>0.64369010925292969</c:v>
              </c:pt>
              <c:pt idx="30">
                <c:v>0.64369618892669678</c:v>
              </c:pt>
              <c:pt idx="31">
                <c:v>0.64370113611221313</c:v>
              </c:pt>
              <c:pt idx="32">
                <c:v>0.64370614290237427</c:v>
              </c:pt>
              <c:pt idx="33">
                <c:v>0.64371174573898315</c:v>
              </c:pt>
              <c:pt idx="34">
                <c:v>0.64371532201766968</c:v>
              </c:pt>
              <c:pt idx="35">
                <c:v>0.6437188982963562</c:v>
              </c:pt>
              <c:pt idx="36">
                <c:v>0.64372271299362183</c:v>
              </c:pt>
              <c:pt idx="37">
                <c:v>0.6437268853187561</c:v>
              </c:pt>
              <c:pt idx="38">
                <c:v>0.64373135566711426</c:v>
              </c:pt>
              <c:pt idx="39">
                <c:v>0.64373552799224854</c:v>
              </c:pt>
              <c:pt idx="40">
                <c:v>0.64373910427093506</c:v>
              </c:pt>
              <c:pt idx="41">
                <c:v>0.64374250173568726</c:v>
              </c:pt>
              <c:pt idx="42">
                <c:v>0.6437457799911499</c:v>
              </c:pt>
              <c:pt idx="43">
                <c:v>0.64375084638595581</c:v>
              </c:pt>
              <c:pt idx="44">
                <c:v>0.64375633001327515</c:v>
              </c:pt>
              <c:pt idx="45">
                <c:v>0.64376050233840942</c:v>
              </c:pt>
              <c:pt idx="46">
                <c:v>0.64376461505889893</c:v>
              </c:pt>
              <c:pt idx="47">
                <c:v>0.643768310546875</c:v>
              </c:pt>
              <c:pt idx="48">
                <c:v>0.64377200603485107</c:v>
              </c:pt>
              <c:pt idx="49">
                <c:v>0.6437758207321167</c:v>
              </c:pt>
              <c:pt idx="50">
                <c:v>0.6437796950340271</c:v>
              </c:pt>
              <c:pt idx="51">
                <c:v>0.64378315210342407</c:v>
              </c:pt>
              <c:pt idx="52">
                <c:v>0.64378613233566284</c:v>
              </c:pt>
              <c:pt idx="53">
                <c:v>0.64378970861434937</c:v>
              </c:pt>
              <c:pt idx="54">
                <c:v>0.64379280805587769</c:v>
              </c:pt>
              <c:pt idx="55">
                <c:v>0.64379590749740601</c:v>
              </c:pt>
              <c:pt idx="56">
                <c:v>0.64379918575286865</c:v>
              </c:pt>
              <c:pt idx="57">
                <c:v>0.64380335807800293</c:v>
              </c:pt>
              <c:pt idx="58">
                <c:v>0.64380896091461182</c:v>
              </c:pt>
              <c:pt idx="59">
                <c:v>0.64381390810012817</c:v>
              </c:pt>
              <c:pt idx="60">
                <c:v>0.64381790161132813</c:v>
              </c:pt>
              <c:pt idx="61">
                <c:v>0.64381551742553711</c:v>
              </c:pt>
              <c:pt idx="62">
                <c:v>0.64381319284439087</c:v>
              </c:pt>
              <c:pt idx="63">
                <c:v>0.64381062984466553</c:v>
              </c:pt>
              <c:pt idx="64">
                <c:v>0.64380830526351929</c:v>
              </c:pt>
              <c:pt idx="65">
                <c:v>0.64380884170532227</c:v>
              </c:pt>
              <c:pt idx="66">
                <c:v>0.64339637756347656</c:v>
              </c:pt>
              <c:pt idx="67">
                <c:v>0.64298009872436523</c:v>
              </c:pt>
              <c:pt idx="68">
                <c:v>0.64256507158279419</c:v>
              </c:pt>
              <c:pt idx="69">
                <c:v>0.64215070009231567</c:v>
              </c:pt>
              <c:pt idx="70">
                <c:v>0.64173662662506104</c:v>
              </c:pt>
              <c:pt idx="71">
                <c:v>0.64132612943649292</c:v>
              </c:pt>
              <c:pt idx="72">
                <c:v>0.64091587066650391</c:v>
              </c:pt>
              <c:pt idx="73">
                <c:v>0.64050561189651489</c:v>
              </c:pt>
              <c:pt idx="74">
                <c:v>0.64009511470794678</c:v>
              </c:pt>
              <c:pt idx="75">
                <c:v>0.63968491554260254</c:v>
              </c:pt>
              <c:pt idx="76">
                <c:v>0.63927453756332397</c:v>
              </c:pt>
              <c:pt idx="77">
                <c:v>0.63886392116546631</c:v>
              </c:pt>
              <c:pt idx="78">
                <c:v>0.63845378160476685</c:v>
              </c:pt>
              <c:pt idx="79">
                <c:v>0.63804340362548828</c:v>
              </c:pt>
              <c:pt idx="80">
                <c:v>0.63763284683227539</c:v>
              </c:pt>
              <c:pt idx="81">
                <c:v>0.63722354173660278</c:v>
              </c:pt>
              <c:pt idx="82">
                <c:v>0.63681387901306152</c:v>
              </c:pt>
              <c:pt idx="83">
                <c:v>0.63640439510345459</c:v>
              </c:pt>
              <c:pt idx="84">
                <c:v>0.63599526882171631</c:v>
              </c:pt>
              <c:pt idx="85">
                <c:v>0.63558602333068848</c:v>
              </c:pt>
              <c:pt idx="86">
                <c:v>0.63640981912612915</c:v>
              </c:pt>
              <c:pt idx="87">
                <c:v>0.63723444938659668</c:v>
              </c:pt>
              <c:pt idx="88">
                <c:v>0.63805878162384033</c:v>
              </c:pt>
              <c:pt idx="89">
                <c:v>0.63888293504714966</c:v>
              </c:pt>
              <c:pt idx="90">
                <c:v>0.63970774412155151</c:v>
              </c:pt>
              <c:pt idx="91">
                <c:v>0.64054328203201294</c:v>
              </c:pt>
              <c:pt idx="92">
                <c:v>0.64137840270996094</c:v>
              </c:pt>
              <c:pt idx="93">
                <c:v>0.64221292734146118</c:v>
              </c:pt>
              <c:pt idx="94">
                <c:v>0.6430477499961853</c:v>
              </c:pt>
              <c:pt idx="95">
                <c:v>0.64388203620910645</c:v>
              </c:pt>
              <c:pt idx="96">
                <c:v>0.64184379577636719</c:v>
              </c:pt>
              <c:pt idx="97">
                <c:v>0.6398051381111145</c:v>
              </c:pt>
              <c:pt idx="98">
                <c:v>0.63776606321334839</c:v>
              </c:pt>
              <c:pt idx="99">
                <c:v>0.63572627305984497</c:v>
              </c:pt>
              <c:pt idx="100">
                <c:v>0.63368606567382813</c:v>
              </c:pt>
              <c:pt idx="101">
                <c:v>0.63165432214736938</c:v>
              </c:pt>
              <c:pt idx="102">
                <c:v>0.62962257862091064</c:v>
              </c:pt>
              <c:pt idx="103">
                <c:v>0.6275896430015564</c:v>
              </c:pt>
              <c:pt idx="104">
                <c:v>0.62555569410324097</c:v>
              </c:pt>
              <c:pt idx="105">
                <c:v>0.62352079153060913</c:v>
              </c:pt>
              <c:pt idx="106">
                <c:v>0.62311559915542603</c:v>
              </c:pt>
              <c:pt idx="107">
                <c:v>0.62270832061767578</c:v>
              </c:pt>
              <c:pt idx="108">
                <c:v>0.62230020761489868</c:v>
              </c:pt>
              <c:pt idx="109">
                <c:v>0.6218903660774231</c:v>
              </c:pt>
              <c:pt idx="110">
                <c:v>0.62147915363311768</c:v>
              </c:pt>
              <c:pt idx="111">
                <c:v>0.62105947732925415</c:v>
              </c:pt>
              <c:pt idx="112">
                <c:v>0.62063848972320557</c:v>
              </c:pt>
              <c:pt idx="113">
                <c:v>0.62021553516387939</c:v>
              </c:pt>
              <c:pt idx="114">
                <c:v>0.61979156732559204</c:v>
              </c:pt>
              <c:pt idx="115">
                <c:v>0.6193656325340271</c:v>
              </c:pt>
              <c:pt idx="116">
                <c:v>0.62433505058288574</c:v>
              </c:pt>
              <c:pt idx="117">
                <c:v>0.62930756807327271</c:v>
              </c:pt>
              <c:pt idx="118">
                <c:v>0.63428390026092529</c:v>
              </c:pt>
              <c:pt idx="119">
                <c:v>0.63926905393600464</c:v>
              </c:pt>
              <c:pt idx="120">
                <c:v>0.64424943923950195</c:v>
              </c:pt>
              <c:pt idx="121">
                <c:v>0.64921879768371582</c:v>
              </c:pt>
              <c:pt idx="122">
                <c:v>0.65419101715087891</c:v>
              </c:pt>
              <c:pt idx="123">
                <c:v>0.65916615724563599</c:v>
              </c:pt>
              <c:pt idx="124">
                <c:v>0.66414481401443481</c:v>
              </c:pt>
              <c:pt idx="125">
                <c:v>0.66912621259689331</c:v>
              </c:pt>
              <c:pt idx="126">
                <c:v>0.66746050119400024</c:v>
              </c:pt>
              <c:pt idx="127">
                <c:v>0.66579383611679077</c:v>
              </c:pt>
              <c:pt idx="128">
                <c:v>0.6641271710395813</c:v>
              </c:pt>
              <c:pt idx="129">
                <c:v>0.66245967149734497</c:v>
              </c:pt>
              <c:pt idx="130">
                <c:v>0.66079318523406982</c:v>
              </c:pt>
              <c:pt idx="131">
                <c:v>0.65912514925003052</c:v>
              </c:pt>
              <c:pt idx="132">
                <c:v>0.65745711326599121</c:v>
              </c:pt>
              <c:pt idx="133">
                <c:v>0.65578866004943848</c:v>
              </c:pt>
              <c:pt idx="134">
                <c:v>0.65412020683288574</c:v>
              </c:pt>
              <c:pt idx="135">
                <c:v>0.65245199203491211</c:v>
              </c:pt>
              <c:pt idx="136">
                <c:v>0.64684969186782837</c:v>
              </c:pt>
              <c:pt idx="137">
                <c:v>0.64139002561569214</c:v>
              </c:pt>
              <c:pt idx="138">
                <c:v>0.63592928647994995</c:v>
              </c:pt>
              <c:pt idx="139">
                <c:v>0.63032031059265137</c:v>
              </c:pt>
              <c:pt idx="140">
                <c:v>0.62471067905426025</c:v>
              </c:pt>
              <c:pt idx="141">
                <c:v>0.61916249990463257</c:v>
              </c:pt>
              <c:pt idx="142">
                <c:v>0.61361390352249146</c:v>
              </c:pt>
              <c:pt idx="143">
                <c:v>0.60806334018707275</c:v>
              </c:pt>
              <c:pt idx="144">
                <c:v>0.60251092910766602</c:v>
              </c:pt>
              <c:pt idx="145">
                <c:v>0.59695690870285034</c:v>
              </c:pt>
              <c:pt idx="146">
                <c:v>0.59880191087722778</c:v>
              </c:pt>
              <c:pt idx="147">
                <c:v>0.60074776411056519</c:v>
              </c:pt>
              <c:pt idx="148">
                <c:v>0.60268419981002808</c:v>
              </c:pt>
              <c:pt idx="149">
                <c:v>0.60461169481277466</c:v>
              </c:pt>
              <c:pt idx="150">
                <c:v>0.60653060674667358</c:v>
              </c:pt>
              <c:pt idx="151">
                <c:v>0.60822767019271851</c:v>
              </c:pt>
              <c:pt idx="152">
                <c:v>0.60992890596389771</c:v>
              </c:pt>
              <c:pt idx="153">
                <c:v>0.61163163185119629</c:v>
              </c:pt>
              <c:pt idx="154">
                <c:v>0.61333745718002319</c:v>
              </c:pt>
              <c:pt idx="155">
                <c:v>0.61504369974136353</c:v>
              </c:pt>
              <c:pt idx="156">
                <c:v>0.61505705118179321</c:v>
              </c:pt>
              <c:pt idx="157">
                <c:v>0.61507928371429443</c:v>
              </c:pt>
              <c:pt idx="158">
                <c:v>0.61511176824569702</c:v>
              </c:pt>
              <c:pt idx="159">
                <c:v>0.61515825986862183</c:v>
              </c:pt>
              <c:pt idx="160">
                <c:v>0.61519879102706909</c:v>
              </c:pt>
              <c:pt idx="161">
                <c:v>0.61520898342132568</c:v>
              </c:pt>
              <c:pt idx="162">
                <c:v>0.61522537469863892</c:v>
              </c:pt>
              <c:pt idx="163">
                <c:v>0.6152496337890625</c:v>
              </c:pt>
              <c:pt idx="164">
                <c:v>0.6152724027633667</c:v>
              </c:pt>
              <c:pt idx="165">
                <c:v>0.61528992652893066</c:v>
              </c:pt>
              <c:pt idx="166">
                <c:v>0.6154484748840332</c:v>
              </c:pt>
              <c:pt idx="167">
                <c:v>0.61560863256454468</c:v>
              </c:pt>
              <c:pt idx="168">
                <c:v>0.61578160524368286</c:v>
              </c:pt>
              <c:pt idx="169">
                <c:v>0.61597424745559692</c:v>
              </c:pt>
              <c:pt idx="170">
                <c:v>0.61619144678115845</c:v>
              </c:pt>
              <c:pt idx="171">
                <c:v>0.6164516806602478</c:v>
              </c:pt>
              <c:pt idx="172">
                <c:v>0.6167258620262146</c:v>
              </c:pt>
              <c:pt idx="173">
                <c:v>0.61700975894927979</c:v>
              </c:pt>
              <c:pt idx="174">
                <c:v>0.61729878187179565</c:v>
              </c:pt>
              <c:pt idx="175">
                <c:v>0.61757028102874756</c:v>
              </c:pt>
              <c:pt idx="176">
                <c:v>0.6233869194984436</c:v>
              </c:pt>
              <c:pt idx="177">
                <c:v>0.62914758920669556</c:v>
              </c:pt>
              <c:pt idx="178">
                <c:v>0.63488173484802246</c:v>
              </c:pt>
              <c:pt idx="179">
                <c:v>0.640616774559021</c:v>
              </c:pt>
              <c:pt idx="180">
                <c:v>0.64638251066207886</c:v>
              </c:pt>
              <c:pt idx="181">
                <c:v>0.65214848518371582</c:v>
              </c:pt>
              <c:pt idx="182">
                <c:v>0.65789949893951416</c:v>
              </c:pt>
              <c:pt idx="183">
                <c:v>0.66364145278930664</c:v>
              </c:pt>
              <c:pt idx="184">
                <c:v>0.66938948631286621</c:v>
              </c:pt>
              <c:pt idx="185">
                <c:v>0.67518806457519531</c:v>
              </c:pt>
              <c:pt idx="186">
                <c:v>0.67866402864456177</c:v>
              </c:pt>
              <c:pt idx="187">
                <c:v>0.68212652206420898</c:v>
              </c:pt>
              <c:pt idx="188">
                <c:v>0.68554830551147461</c:v>
              </c:pt>
              <c:pt idx="189">
                <c:v>0.68890529870986938</c:v>
              </c:pt>
              <c:pt idx="190">
                <c:v>0.69221442937850952</c:v>
              </c:pt>
              <c:pt idx="191">
                <c:v>0.69555342197418213</c:v>
              </c:pt>
              <c:pt idx="192">
                <c:v>0.69899433851242065</c:v>
              </c:pt>
              <c:pt idx="193">
                <c:v>0.70253252983093262</c:v>
              </c:pt>
              <c:pt idx="194">
                <c:v>0.70607459545135498</c:v>
              </c:pt>
              <c:pt idx="195">
                <c:v>0.70966297388076782</c:v>
              </c:pt>
              <c:pt idx="196">
                <c:v>0.70480096340179443</c:v>
              </c:pt>
              <c:pt idx="197">
                <c:v>0.6999516487121582</c:v>
              </c:pt>
              <c:pt idx="198">
                <c:v>0.69523602724075317</c:v>
              </c:pt>
              <c:pt idx="199">
                <c:v>0.69053131341934204</c:v>
              </c:pt>
              <c:pt idx="200">
                <c:v>0.68582838773727417</c:v>
              </c:pt>
              <c:pt idx="201">
                <c:v>0.68113613128662109</c:v>
              </c:pt>
              <c:pt idx="202">
                <c:v>0.67645359039306641</c:v>
              </c:pt>
              <c:pt idx="203">
                <c:v>0.67185336351394653</c:v>
              </c:pt>
              <c:pt idx="204">
                <c:v>0.66732162237167358</c:v>
              </c:pt>
              <c:pt idx="205">
                <c:v>0.66283148527145386</c:v>
              </c:pt>
              <c:pt idx="206">
                <c:v>0.65981221199035645</c:v>
              </c:pt>
              <c:pt idx="207">
                <c:v>0.65679246187210083</c:v>
              </c:pt>
              <c:pt idx="208">
                <c:v>0.65375423431396484</c:v>
              </c:pt>
              <c:pt idx="209">
                <c:v>0.6506691575050354</c:v>
              </c:pt>
              <c:pt idx="210">
                <c:v>0.64761656522750854</c:v>
              </c:pt>
              <c:pt idx="211">
                <c:v>0.64459884166717529</c:v>
              </c:pt>
              <c:pt idx="212">
                <c:v>0.64149951934814453</c:v>
              </c:pt>
              <c:pt idx="213">
                <c:v>0.63833034038543701</c:v>
              </c:pt>
              <c:pt idx="214">
                <c:v>0.6350710391998291</c:v>
              </c:pt>
              <c:pt idx="215">
                <c:v>0.63169550895690918</c:v>
              </c:pt>
              <c:pt idx="216">
                <c:v>0.63513600826263428</c:v>
              </c:pt>
              <c:pt idx="217">
                <c:v>0.63851058483123779</c:v>
              </c:pt>
              <c:pt idx="218">
                <c:v>0.64164811372756958</c:v>
              </c:pt>
              <c:pt idx="219">
                <c:v>0.64485961198806763</c:v>
              </c:pt>
              <c:pt idx="220">
                <c:v>0.64810246229171753</c:v>
              </c:pt>
              <c:pt idx="221">
                <c:v>0.6513369083404541</c:v>
              </c:pt>
              <c:pt idx="222">
                <c:v>0.65458971261978149</c:v>
              </c:pt>
              <c:pt idx="223">
                <c:v>0.6580502986907959</c:v>
              </c:pt>
              <c:pt idx="224">
                <c:v>0.66127538681030273</c:v>
              </c:pt>
              <c:pt idx="225">
                <c:v>0.66449064016342163</c:v>
              </c:pt>
            </c:numLit>
          </c:val>
          <c:smooth val="1"/>
          <c:extLst xmlns:c16r2="http://schemas.microsoft.com/office/drawing/2015/06/chart">
            <c:ext xmlns:c16="http://schemas.microsoft.com/office/drawing/2014/chart" uri="{C3380CC4-5D6E-409C-BE32-E72D297353CC}">
              <c16:uniqueId val="{00000004-AAFC-42F6-B578-243AE75FF6AB}"/>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0.67253392934799194</c:v>
              </c:pt>
              <c:pt idx="1">
                <c:v>0.67253470420837402</c:v>
              </c:pt>
              <c:pt idx="2">
                <c:v>0.67253541946411133</c:v>
              </c:pt>
              <c:pt idx="3">
                <c:v>0.67253625392913818</c:v>
              </c:pt>
              <c:pt idx="4">
                <c:v>0.67253696918487549</c:v>
              </c:pt>
              <c:pt idx="5">
                <c:v>0.67253774404525757</c:v>
              </c:pt>
              <c:pt idx="6">
                <c:v>0.67253845930099487</c:v>
              </c:pt>
              <c:pt idx="7">
                <c:v>0.67253923416137695</c:v>
              </c:pt>
              <c:pt idx="8">
                <c:v>0.67254012823104858</c:v>
              </c:pt>
              <c:pt idx="9">
                <c:v>0.67254084348678589</c:v>
              </c:pt>
              <c:pt idx="10">
                <c:v>0.67254143953323364</c:v>
              </c:pt>
              <c:pt idx="11">
                <c:v>0.67254209518432617</c:v>
              </c:pt>
              <c:pt idx="12">
                <c:v>0.67254269123077393</c:v>
              </c:pt>
              <c:pt idx="13">
                <c:v>0.67254352569580078</c:v>
              </c:pt>
              <c:pt idx="14">
                <c:v>0.67254430055618286</c:v>
              </c:pt>
              <c:pt idx="15">
                <c:v>0.67254382371902466</c:v>
              </c:pt>
              <c:pt idx="16">
                <c:v>0.67254233360290527</c:v>
              </c:pt>
              <c:pt idx="17">
                <c:v>0.67254084348678589</c:v>
              </c:pt>
              <c:pt idx="18">
                <c:v>0.6725393533706665</c:v>
              </c:pt>
              <c:pt idx="19">
                <c:v>0.67253768444061279</c:v>
              </c:pt>
              <c:pt idx="20">
                <c:v>0.67253607511520386</c:v>
              </c:pt>
              <c:pt idx="21">
                <c:v>0.67253446578979492</c:v>
              </c:pt>
              <c:pt idx="22">
                <c:v>0.67253285646438599</c:v>
              </c:pt>
              <c:pt idx="23">
                <c:v>0.67253130674362183</c:v>
              </c:pt>
              <c:pt idx="24">
                <c:v>0.67252981662750244</c:v>
              </c:pt>
              <c:pt idx="25">
                <c:v>0.67252826690673828</c:v>
              </c:pt>
              <c:pt idx="26">
                <c:v>0.67252671718597412</c:v>
              </c:pt>
              <c:pt idx="27">
                <c:v>0.67252528667449951</c:v>
              </c:pt>
              <c:pt idx="28">
                <c:v>0.67252403497695923</c:v>
              </c:pt>
              <c:pt idx="29">
                <c:v>0.67252266407012939</c:v>
              </c:pt>
              <c:pt idx="30">
                <c:v>0.67252129316329956</c:v>
              </c:pt>
              <c:pt idx="31">
                <c:v>0.67252033948898315</c:v>
              </c:pt>
              <c:pt idx="32">
                <c:v>0.67251920700073242</c:v>
              </c:pt>
              <c:pt idx="33">
                <c:v>0.67251813411712646</c:v>
              </c:pt>
              <c:pt idx="34">
                <c:v>0.67251700162887573</c:v>
              </c:pt>
              <c:pt idx="35">
                <c:v>0.67251688241958618</c:v>
              </c:pt>
              <c:pt idx="36">
                <c:v>0.67251777648925781</c:v>
              </c:pt>
              <c:pt idx="37">
                <c:v>0.67251867055892944</c:v>
              </c:pt>
              <c:pt idx="38">
                <c:v>0.67251956462860107</c:v>
              </c:pt>
              <c:pt idx="39">
                <c:v>0.67252010107040405</c:v>
              </c:pt>
              <c:pt idx="40">
                <c:v>0.67252045869827271</c:v>
              </c:pt>
              <c:pt idx="41">
                <c:v>0.67252087593078613</c:v>
              </c:pt>
              <c:pt idx="42">
                <c:v>0.67252123355865479</c:v>
              </c:pt>
              <c:pt idx="43">
                <c:v>0.67252194881439209</c:v>
              </c:pt>
              <c:pt idx="44">
                <c:v>0.67252224683761597</c:v>
              </c:pt>
              <c:pt idx="45">
                <c:v>0.67252242565155029</c:v>
              </c:pt>
              <c:pt idx="46">
                <c:v>0.67252284288406372</c:v>
              </c:pt>
              <c:pt idx="47">
                <c:v>0.67252326011657715</c:v>
              </c:pt>
              <c:pt idx="48">
                <c:v>0.67252355813980103</c:v>
              </c:pt>
              <c:pt idx="49">
                <c:v>0.6725236177444458</c:v>
              </c:pt>
              <c:pt idx="50">
                <c:v>0.67252403497695923</c:v>
              </c:pt>
              <c:pt idx="51">
                <c:v>0.67252475023269653</c:v>
              </c:pt>
              <c:pt idx="52">
                <c:v>0.67252552509307861</c:v>
              </c:pt>
              <c:pt idx="53">
                <c:v>0.67252641916275024</c:v>
              </c:pt>
              <c:pt idx="54">
                <c:v>0.67252743244171143</c:v>
              </c:pt>
              <c:pt idx="55">
                <c:v>0.67252850532531738</c:v>
              </c:pt>
              <c:pt idx="56">
                <c:v>0.67252957820892334</c:v>
              </c:pt>
              <c:pt idx="57">
                <c:v>0.67253017425537109</c:v>
              </c:pt>
              <c:pt idx="58">
                <c:v>0.67252945899963379</c:v>
              </c:pt>
              <c:pt idx="59">
                <c:v>0.67252975702285767</c:v>
              </c:pt>
              <c:pt idx="60">
                <c:v>0.67253351211547852</c:v>
              </c:pt>
              <c:pt idx="61">
                <c:v>0.67253738641738892</c:v>
              </c:pt>
              <c:pt idx="62">
                <c:v>0.67253941297531128</c:v>
              </c:pt>
              <c:pt idx="63">
                <c:v>0.67254066467285156</c:v>
              </c:pt>
              <c:pt idx="64">
                <c:v>0.6725420355796814</c:v>
              </c:pt>
              <c:pt idx="65">
                <c:v>0.67254149913787842</c:v>
              </c:pt>
              <c:pt idx="66">
                <c:v>0.67209041118621826</c:v>
              </c:pt>
              <c:pt idx="67">
                <c:v>0.67163842916488647</c:v>
              </c:pt>
              <c:pt idx="68">
                <c:v>0.67099636793136597</c:v>
              </c:pt>
              <c:pt idx="69">
                <c:v>0.67046898603439331</c:v>
              </c:pt>
              <c:pt idx="70">
                <c:v>0.67002403736114502</c:v>
              </c:pt>
              <c:pt idx="71">
                <c:v>0.6695789098739624</c:v>
              </c:pt>
              <c:pt idx="72">
                <c:v>0.66913366317749023</c:v>
              </c:pt>
              <c:pt idx="73">
                <c:v>0.66868799924850464</c:v>
              </c:pt>
              <c:pt idx="74">
                <c:v>0.6682429313659668</c:v>
              </c:pt>
              <c:pt idx="75">
                <c:v>0.66779816150665283</c:v>
              </c:pt>
              <c:pt idx="76">
                <c:v>0.66779810190200806</c:v>
              </c:pt>
              <c:pt idx="77">
                <c:v>0.66779816150665283</c:v>
              </c:pt>
              <c:pt idx="78">
                <c:v>0.66779762506484985</c:v>
              </c:pt>
              <c:pt idx="79">
                <c:v>0.66779625415802002</c:v>
              </c:pt>
              <c:pt idx="80">
                <c:v>0.66779512166976929</c:v>
              </c:pt>
              <c:pt idx="81">
                <c:v>0.66779446601867676</c:v>
              </c:pt>
              <c:pt idx="82">
                <c:v>0.667793869972229</c:v>
              </c:pt>
              <c:pt idx="83">
                <c:v>0.6677933931350708</c:v>
              </c:pt>
              <c:pt idx="84">
                <c:v>0.66779309511184692</c:v>
              </c:pt>
              <c:pt idx="85">
                <c:v>0.66779285669326782</c:v>
              </c:pt>
              <c:pt idx="86">
                <c:v>0.66734755039215088</c:v>
              </c:pt>
              <c:pt idx="87">
                <c:v>0.66690230369567871</c:v>
              </c:pt>
              <c:pt idx="88">
                <c:v>0.66645747423171997</c:v>
              </c:pt>
              <c:pt idx="89">
                <c:v>0.66601294279098511</c:v>
              </c:pt>
              <c:pt idx="90">
                <c:v>0.66556835174560547</c:v>
              </c:pt>
              <c:pt idx="91">
                <c:v>0.66512387990951538</c:v>
              </c:pt>
              <c:pt idx="92">
                <c:v>0.66467940807342529</c:v>
              </c:pt>
              <c:pt idx="93">
                <c:v>0.66423487663269043</c:v>
              </c:pt>
              <c:pt idx="94">
                <c:v>0.66379046440124512</c:v>
              </c:pt>
              <c:pt idx="95">
                <c:v>0.66334599256515503</c:v>
              </c:pt>
              <c:pt idx="96">
                <c:v>0.66334646940231323</c:v>
              </c:pt>
              <c:pt idx="97">
                <c:v>0.66334658861160278</c:v>
              </c:pt>
              <c:pt idx="98">
                <c:v>0.66241914033889771</c:v>
              </c:pt>
              <c:pt idx="99">
                <c:v>0.66138142347335815</c:v>
              </c:pt>
              <c:pt idx="100">
                <c:v>0.6603316068649292</c:v>
              </c:pt>
              <c:pt idx="101">
                <c:v>0.65946388244628906</c:v>
              </c:pt>
              <c:pt idx="102">
                <c:v>0.65853440761566162</c:v>
              </c:pt>
              <c:pt idx="103">
                <c:v>0.65754902362823486</c:v>
              </c:pt>
              <c:pt idx="104">
                <c:v>0.65672755241394043</c:v>
              </c:pt>
              <c:pt idx="105">
                <c:v>0.6561008095741272</c:v>
              </c:pt>
              <c:pt idx="106">
                <c:v>0.65579336881637573</c:v>
              </c:pt>
              <c:pt idx="107">
                <c:v>0.65530586242675781</c:v>
              </c:pt>
              <c:pt idx="108">
                <c:v>0.65489619970321655</c:v>
              </c:pt>
              <c:pt idx="109">
                <c:v>0.65467309951782227</c:v>
              </c:pt>
              <c:pt idx="110">
                <c:v>0.6544187068939209</c:v>
              </c:pt>
              <c:pt idx="111">
                <c:v>0.65394753217697144</c:v>
              </c:pt>
              <c:pt idx="112">
                <c:v>0.65341567993164063</c:v>
              </c:pt>
              <c:pt idx="113">
                <c:v>0.65078675746917725</c:v>
              </c:pt>
              <c:pt idx="114">
                <c:v>0.65315955877304077</c:v>
              </c:pt>
              <c:pt idx="115">
                <c:v>0.65305125713348389</c:v>
              </c:pt>
              <c:pt idx="116">
                <c:v>0.65035831928253174</c:v>
              </c:pt>
              <c:pt idx="117">
                <c:v>0.64814901351928711</c:v>
              </c:pt>
              <c:pt idx="118">
                <c:v>0.64578855037689209</c:v>
              </c:pt>
              <c:pt idx="119">
                <c:v>0.64624440670013428</c:v>
              </c:pt>
              <c:pt idx="120">
                <c:v>0.64482736587524414</c:v>
              </c:pt>
              <c:pt idx="121">
                <c:v>0.64666920900344849</c:v>
              </c:pt>
              <c:pt idx="122">
                <c:v>0.64380562305450439</c:v>
              </c:pt>
              <c:pt idx="123">
                <c:v>0.63962817192077637</c:v>
              </c:pt>
              <c:pt idx="124">
                <c:v>0.63420629501342773</c:v>
              </c:pt>
              <c:pt idx="125">
                <c:v>0.62871527671813965</c:v>
              </c:pt>
              <c:pt idx="126">
                <c:v>0.62909817695617676</c:v>
              </c:pt>
              <c:pt idx="127">
                <c:v>0.62969613075256348</c:v>
              </c:pt>
              <c:pt idx="128">
                <c:v>0.63027334213256836</c:v>
              </c:pt>
              <c:pt idx="129">
                <c:v>0.63097470998764038</c:v>
              </c:pt>
              <c:pt idx="130">
                <c:v>0.63191330432891846</c:v>
              </c:pt>
              <c:pt idx="131">
                <c:v>0.63317620754241943</c:v>
              </c:pt>
              <c:pt idx="132">
                <c:v>0.63491714000701904</c:v>
              </c:pt>
              <c:pt idx="133">
                <c:v>0.63961106538772583</c:v>
              </c:pt>
              <c:pt idx="134">
                <c:v>0.64432007074356079</c:v>
              </c:pt>
              <c:pt idx="135">
                <c:v>0.64592170715332031</c:v>
              </c:pt>
              <c:pt idx="136">
                <c:v>0.63987493515014648</c:v>
              </c:pt>
              <c:pt idx="137">
                <c:v>0.63338518142700195</c:v>
              </c:pt>
              <c:pt idx="138">
                <c:v>0.62656670808792114</c:v>
              </c:pt>
              <c:pt idx="139">
                <c:v>0.62330996990203857</c:v>
              </c:pt>
              <c:pt idx="140">
                <c:v>0.61673712730407715</c:v>
              </c:pt>
              <c:pt idx="141">
                <c:v>0.61009794473648071</c:v>
              </c:pt>
              <c:pt idx="142">
                <c:v>0.60339206457138062</c:v>
              </c:pt>
              <c:pt idx="143">
                <c:v>0.59661906957626343</c:v>
              </c:pt>
              <c:pt idx="144">
                <c:v>0.58977848291397095</c:v>
              </c:pt>
              <c:pt idx="145">
                <c:v>0.58286988735198975</c:v>
              </c:pt>
              <c:pt idx="146">
                <c:v>0.58437991142272949</c:v>
              </c:pt>
              <c:pt idx="147">
                <c:v>0.58591616153717041</c:v>
              </c:pt>
              <c:pt idx="148">
                <c:v>0.5874786376953125</c:v>
              </c:pt>
              <c:pt idx="149">
                <c:v>0.58906769752502441</c:v>
              </c:pt>
              <c:pt idx="150">
                <c:v>0.59068334102630615</c:v>
              </c:pt>
              <c:pt idx="151">
                <c:v>0.59450340270996094</c:v>
              </c:pt>
              <c:pt idx="152">
                <c:v>0.59833478927612305</c:v>
              </c:pt>
              <c:pt idx="153">
                <c:v>0.60221666097640991</c:v>
              </c:pt>
              <c:pt idx="154">
                <c:v>0.60600495338439941</c:v>
              </c:pt>
              <c:pt idx="155">
                <c:v>0.60958516597747803</c:v>
              </c:pt>
              <c:pt idx="156">
                <c:v>0.61313474178314209</c:v>
              </c:pt>
              <c:pt idx="157">
                <c:v>0.61653691530227661</c:v>
              </c:pt>
              <c:pt idx="158">
                <c:v>0.6196444034576416</c:v>
              </c:pt>
              <c:pt idx="159">
                <c:v>0.62273323535919189</c:v>
              </c:pt>
              <c:pt idx="160">
                <c:v>0.62603223323822021</c:v>
              </c:pt>
              <c:pt idx="161">
                <c:v>0.62946599721908569</c:v>
              </c:pt>
              <c:pt idx="162">
                <c:v>0.63296377658843994</c:v>
              </c:pt>
              <c:pt idx="163">
                <c:v>0.63650482892990112</c:v>
              </c:pt>
              <c:pt idx="164">
                <c:v>0.64012062549591064</c:v>
              </c:pt>
              <c:pt idx="165">
                <c:v>0.64382165670394897</c:v>
              </c:pt>
              <c:pt idx="166">
                <c:v>0.64464187622070313</c:v>
              </c:pt>
              <c:pt idx="167">
                <c:v>0.64536023139953613</c:v>
              </c:pt>
              <c:pt idx="168">
                <c:v>0.64604353904724121</c:v>
              </c:pt>
              <c:pt idx="169">
                <c:v>0.64668530225753784</c:v>
              </c:pt>
              <c:pt idx="170">
                <c:v>0.6470191478729248</c:v>
              </c:pt>
              <c:pt idx="171">
                <c:v>0.64734524488449097</c:v>
              </c:pt>
              <c:pt idx="172">
                <c:v>0.64792799949645996</c:v>
              </c:pt>
              <c:pt idx="173">
                <c:v>0.64852219820022583</c:v>
              </c:pt>
              <c:pt idx="174">
                <c:v>0.64917194843292236</c:v>
              </c:pt>
              <c:pt idx="175">
                <c:v>0.64983731508255005</c:v>
              </c:pt>
              <c:pt idx="176">
                <c:v>0.6567959189414978</c:v>
              </c:pt>
              <c:pt idx="177">
                <c:v>0.663737952709198</c:v>
              </c:pt>
              <c:pt idx="178">
                <c:v>0.6706203818321228</c:v>
              </c:pt>
              <c:pt idx="179">
                <c:v>0.67731225490570068</c:v>
              </c:pt>
              <c:pt idx="180">
                <c:v>0.68384760618209839</c:v>
              </c:pt>
              <c:pt idx="181">
                <c:v>0.69034445285797119</c:v>
              </c:pt>
              <c:pt idx="182">
                <c:v>0.69677793979644775</c:v>
              </c:pt>
              <c:pt idx="183">
                <c:v>0.70320528745651245</c:v>
              </c:pt>
              <c:pt idx="184">
                <c:v>0.70967739820480347</c:v>
              </c:pt>
              <c:pt idx="185">
                <c:v>0.71613216400146484</c:v>
              </c:pt>
              <c:pt idx="186">
                <c:v>0.70468705892562866</c:v>
              </c:pt>
              <c:pt idx="187">
                <c:v>0.69325119256973267</c:v>
              </c:pt>
              <c:pt idx="188">
                <c:v>0.68182635307312012</c:v>
              </c:pt>
              <c:pt idx="189">
                <c:v>0.67031252384185791</c:v>
              </c:pt>
              <c:pt idx="190">
                <c:v>0.65865558385848999</c:v>
              </c:pt>
              <c:pt idx="191">
                <c:v>0.64688587188720703</c:v>
              </c:pt>
              <c:pt idx="192">
                <c:v>0.63494157791137695</c:v>
              </c:pt>
              <c:pt idx="193">
                <c:v>0.62295788526535034</c:v>
              </c:pt>
              <c:pt idx="194">
                <c:v>0.61113053560256958</c:v>
              </c:pt>
              <c:pt idx="195">
                <c:v>0.59928774833679199</c:v>
              </c:pt>
              <c:pt idx="196">
                <c:v>0.59705877304077148</c:v>
              </c:pt>
              <c:pt idx="197">
                <c:v>0.59489643573760986</c:v>
              </c:pt>
              <c:pt idx="198">
                <c:v>0.5928005576133728</c:v>
              </c:pt>
              <c:pt idx="199">
                <c:v>0.59061580896377563</c:v>
              </c:pt>
              <c:pt idx="200">
                <c:v>0.58831912279129028</c:v>
              </c:pt>
              <c:pt idx="201">
                <c:v>0.58596789836883545</c:v>
              </c:pt>
              <c:pt idx="202">
                <c:v>0.58367043733596802</c:v>
              </c:pt>
              <c:pt idx="203">
                <c:v>0.58129632472991943</c:v>
              </c:pt>
              <c:pt idx="204">
                <c:v>0.57869929075241089</c:v>
              </c:pt>
              <c:pt idx="205">
                <c:v>0.57604652643203735</c:v>
              </c:pt>
              <c:pt idx="206">
                <c:v>0.57564526796340942</c:v>
              </c:pt>
              <c:pt idx="207">
                <c:v>0.57529407739639282</c:v>
              </c:pt>
              <c:pt idx="208">
                <c:v>0.57500016689300537</c:v>
              </c:pt>
              <c:pt idx="209">
                <c:v>0.57469069957733154</c:v>
              </c:pt>
              <c:pt idx="210">
                <c:v>0.57432913780212402</c:v>
              </c:pt>
              <c:pt idx="211">
                <c:v>0.57380110025405884</c:v>
              </c:pt>
              <c:pt idx="212">
                <c:v>0.57321161031723022</c:v>
              </c:pt>
              <c:pt idx="213">
                <c:v>0.57262468338012695</c:v>
              </c:pt>
              <c:pt idx="214">
                <c:v>0.57201135158538818</c:v>
              </c:pt>
              <c:pt idx="215">
                <c:v>0.5714382529258728</c:v>
              </c:pt>
              <c:pt idx="216">
                <c:v>0.58147525787353516</c:v>
              </c:pt>
              <c:pt idx="217">
                <c:v>0.59161460399627686</c:v>
              </c:pt>
              <c:pt idx="218">
                <c:v>0.60183137655258179</c:v>
              </c:pt>
              <c:pt idx="219">
                <c:v>0.61208295822143555</c:v>
              </c:pt>
              <c:pt idx="220">
                <c:v>0.62235748767852783</c:v>
              </c:pt>
              <c:pt idx="221">
                <c:v>0.63266456127166748</c:v>
              </c:pt>
              <c:pt idx="222">
                <c:v>0.64375102519989014</c:v>
              </c:pt>
              <c:pt idx="223">
                <c:v>0.65473794937133789</c:v>
              </c:pt>
              <c:pt idx="224">
                <c:v>0.66522878408432007</c:v>
              </c:pt>
              <c:pt idx="225">
                <c:v>0.67577177286148071</c:v>
              </c:pt>
            </c:numLit>
          </c:val>
          <c:smooth val="1"/>
          <c:extLst xmlns:c16r2="http://schemas.microsoft.com/office/drawing/2015/06/chart">
            <c:ext xmlns:c16="http://schemas.microsoft.com/office/drawing/2014/chart" uri="{C3380CC4-5D6E-409C-BE32-E72D297353CC}">
              <c16:uniqueId val="{00000005-AAFC-42F6-B578-243AE75FF6AB}"/>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0.69527453184127808</c:v>
              </c:pt>
              <c:pt idx="1">
                <c:v>0.69527435302734375</c:v>
              </c:pt>
              <c:pt idx="2">
                <c:v>0.69527143239974976</c:v>
              </c:pt>
              <c:pt idx="3">
                <c:v>0.69526851177215576</c:v>
              </c:pt>
              <c:pt idx="4">
                <c:v>0.69526559114456177</c:v>
              </c:pt>
              <c:pt idx="5">
                <c:v>0.69526267051696777</c:v>
              </c:pt>
              <c:pt idx="6">
                <c:v>0.6952594518661499</c:v>
              </c:pt>
              <c:pt idx="7">
                <c:v>0.69525611400604248</c:v>
              </c:pt>
              <c:pt idx="8">
                <c:v>0.69524502754211426</c:v>
              </c:pt>
              <c:pt idx="9">
                <c:v>0.69523388147354126</c:v>
              </c:pt>
              <c:pt idx="10">
                <c:v>0.69522297382354736</c:v>
              </c:pt>
              <c:pt idx="11">
                <c:v>0.69521206617355347</c:v>
              </c:pt>
              <c:pt idx="12">
                <c:v>0.69518119096755981</c:v>
              </c:pt>
              <c:pt idx="13">
                <c:v>0.69515097141265869</c:v>
              </c:pt>
              <c:pt idx="14">
                <c:v>0.69512134790420532</c:v>
              </c:pt>
              <c:pt idx="15">
                <c:v>0.69509369134902954</c:v>
              </c:pt>
              <c:pt idx="16">
                <c:v>0.69506651163101196</c:v>
              </c:pt>
              <c:pt idx="17">
                <c:v>0.69505232572555542</c:v>
              </c:pt>
              <c:pt idx="18">
                <c:v>0.6950383186340332</c:v>
              </c:pt>
              <c:pt idx="19">
                <c:v>0.69502437114715576</c:v>
              </c:pt>
              <c:pt idx="20">
                <c:v>0.6950107216835022</c:v>
              </c:pt>
              <c:pt idx="21">
                <c:v>0.69500565528869629</c:v>
              </c:pt>
              <c:pt idx="22">
                <c:v>0.69501203298568726</c:v>
              </c:pt>
              <c:pt idx="23">
                <c:v>0.69500541687011719</c:v>
              </c:pt>
              <c:pt idx="24">
                <c:v>0.6949925422668457</c:v>
              </c:pt>
              <c:pt idx="25">
                <c:v>0.69498544931411743</c:v>
              </c:pt>
              <c:pt idx="26">
                <c:v>0.69498974084854126</c:v>
              </c:pt>
              <c:pt idx="27">
                <c:v>0.69498676061630249</c:v>
              </c:pt>
              <c:pt idx="28">
                <c:v>0.69498461484909058</c:v>
              </c:pt>
              <c:pt idx="29">
                <c:v>0.69498246908187866</c:v>
              </c:pt>
              <c:pt idx="30">
                <c:v>0.69497942924499512</c:v>
              </c:pt>
              <c:pt idx="31">
                <c:v>0.69497793912887573</c:v>
              </c:pt>
              <c:pt idx="32">
                <c:v>0.69497615098953247</c:v>
              </c:pt>
              <c:pt idx="33">
                <c:v>0.69497120380401611</c:v>
              </c:pt>
              <c:pt idx="34">
                <c:v>0.69496572017669678</c:v>
              </c:pt>
              <c:pt idx="35">
                <c:v>0.69496285915374756</c:v>
              </c:pt>
              <c:pt idx="36">
                <c:v>0.69495952129364014</c:v>
              </c:pt>
              <c:pt idx="37">
                <c:v>0.69496023654937744</c:v>
              </c:pt>
              <c:pt idx="38">
                <c:v>0.69495797157287598</c:v>
              </c:pt>
              <c:pt idx="39">
                <c:v>0.69495797157287598</c:v>
              </c:pt>
              <c:pt idx="40">
                <c:v>0.69495773315429688</c:v>
              </c:pt>
              <c:pt idx="41">
                <c:v>0.69496238231658936</c:v>
              </c:pt>
              <c:pt idx="42">
                <c:v>0.69496065378189087</c:v>
              </c:pt>
              <c:pt idx="43">
                <c:v>0.69495654106140137</c:v>
              </c:pt>
              <c:pt idx="44">
                <c:v>0.69494813680648804</c:v>
              </c:pt>
              <c:pt idx="45">
                <c:v>0.69494044780731201</c:v>
              </c:pt>
              <c:pt idx="46">
                <c:v>0.69493293762207031</c:v>
              </c:pt>
              <c:pt idx="47">
                <c:v>0.69492602348327637</c:v>
              </c:pt>
              <c:pt idx="48">
                <c:v>0.69492089748382568</c:v>
              </c:pt>
              <c:pt idx="49">
                <c:v>0.69491612911224365</c:v>
              </c:pt>
              <c:pt idx="50">
                <c:v>0.6949116587638855</c:v>
              </c:pt>
              <c:pt idx="51">
                <c:v>0.69491130113601685</c:v>
              </c:pt>
              <c:pt idx="52">
                <c:v>0.69490975141525269</c:v>
              </c:pt>
              <c:pt idx="53">
                <c:v>0.69491726160049438</c:v>
              </c:pt>
              <c:pt idx="54">
                <c:v>0.694926917552948</c:v>
              </c:pt>
              <c:pt idx="55">
                <c:v>0.69493556022644043</c:v>
              </c:pt>
              <c:pt idx="56">
                <c:v>0.69454026222229004</c:v>
              </c:pt>
              <c:pt idx="57">
                <c:v>0.69413799047470093</c:v>
              </c:pt>
              <c:pt idx="58">
                <c:v>0.6937328577041626</c:v>
              </c:pt>
              <c:pt idx="59">
                <c:v>0.69332599639892578</c:v>
              </c:pt>
              <c:pt idx="60">
                <c:v>0.69292008876800537</c:v>
              </c:pt>
              <c:pt idx="61">
                <c:v>0.69251918792724609</c:v>
              </c:pt>
              <c:pt idx="62">
                <c:v>0.69212263822555542</c:v>
              </c:pt>
              <c:pt idx="63">
                <c:v>0.69172990322113037</c:v>
              </c:pt>
              <c:pt idx="64">
                <c:v>0.69134271144866943</c:v>
              </c:pt>
              <c:pt idx="65">
                <c:v>0.69096505641937256</c:v>
              </c:pt>
              <c:pt idx="66">
                <c:v>0.69058752059936523</c:v>
              </c:pt>
              <c:pt idx="67">
                <c:v>0.69019192457199097</c:v>
              </c:pt>
              <c:pt idx="68">
                <c:v>0.68978637456893921</c:v>
              </c:pt>
              <c:pt idx="69">
                <c:v>0.68938034772872925</c:v>
              </c:pt>
              <c:pt idx="70">
                <c:v>0.68897455930709839</c:v>
              </c:pt>
              <c:pt idx="71">
                <c:v>0.68856823444366455</c:v>
              </c:pt>
              <c:pt idx="72">
                <c:v>0.68815511465072632</c:v>
              </c:pt>
              <c:pt idx="73">
                <c:v>0.6877402663230896</c:v>
              </c:pt>
              <c:pt idx="74">
                <c:v>0.68732571601867676</c:v>
              </c:pt>
              <c:pt idx="75">
                <c:v>0.68691122531890869</c:v>
              </c:pt>
              <c:pt idx="76">
                <c:v>0.68649584054946899</c:v>
              </c:pt>
              <c:pt idx="77">
                <c:v>0.68607968091964722</c:v>
              </c:pt>
              <c:pt idx="78">
                <c:v>0.68567425012588501</c:v>
              </c:pt>
              <c:pt idx="79">
                <c:v>0.6852688193321228</c:v>
              </c:pt>
              <c:pt idx="80">
                <c:v>0.68486487865447998</c:v>
              </c:pt>
              <c:pt idx="81">
                <c:v>0.6844523549079895</c:v>
              </c:pt>
              <c:pt idx="82">
                <c:v>0.68403953313827515</c:v>
              </c:pt>
              <c:pt idx="83">
                <c:v>0.68362659215927124</c:v>
              </c:pt>
              <c:pt idx="84">
                <c:v>0.68321138620376587</c:v>
              </c:pt>
              <c:pt idx="85">
                <c:v>0.6827736496925354</c:v>
              </c:pt>
              <c:pt idx="86">
                <c:v>0.68200910091400146</c:v>
              </c:pt>
              <c:pt idx="87">
                <c:v>0.68128806352615356</c:v>
              </c:pt>
              <c:pt idx="88">
                <c:v>0.68045991659164429</c:v>
              </c:pt>
              <c:pt idx="89">
                <c:v>0.67955470085144043</c:v>
              </c:pt>
              <c:pt idx="90">
                <c:v>0.67865943908691406</c:v>
              </c:pt>
              <c:pt idx="91">
                <c:v>0.67781674861907959</c:v>
              </c:pt>
              <c:pt idx="92">
                <c:v>0.67703396081924438</c:v>
              </c:pt>
              <c:pt idx="93">
                <c:v>0.676189124584198</c:v>
              </c:pt>
              <c:pt idx="94">
                <c:v>0.67548394203186035</c:v>
              </c:pt>
              <c:pt idx="95">
                <c:v>0.67469239234924316</c:v>
              </c:pt>
              <c:pt idx="96">
                <c:v>0.67425715923309326</c:v>
              </c:pt>
              <c:pt idx="97">
                <c:v>0.67383944988250732</c:v>
              </c:pt>
              <c:pt idx="98">
                <c:v>0.67337161302566528</c:v>
              </c:pt>
              <c:pt idx="99">
                <c:v>0.67288297414779663</c:v>
              </c:pt>
              <c:pt idx="100">
                <c:v>0.67244285345077515</c:v>
              </c:pt>
              <c:pt idx="101">
                <c:v>0.67196333408355713</c:v>
              </c:pt>
              <c:pt idx="102">
                <c:v>0.671425461769104</c:v>
              </c:pt>
              <c:pt idx="103">
                <c:v>0.67090219259262085</c:v>
              </c:pt>
              <c:pt idx="104">
                <c:v>0.67044538259506226</c:v>
              </c:pt>
              <c:pt idx="105">
                <c:v>0.67005437612533569</c:v>
              </c:pt>
              <c:pt idx="106">
                <c:v>0.67010664939880371</c:v>
              </c:pt>
              <c:pt idx="107">
                <c:v>0.67018669843673706</c:v>
              </c:pt>
              <c:pt idx="108">
                <c:v>0.67016446590423584</c:v>
              </c:pt>
              <c:pt idx="109">
                <c:v>0.67011690139770508</c:v>
              </c:pt>
              <c:pt idx="110">
                <c:v>0.67004132270812988</c:v>
              </c:pt>
              <c:pt idx="111">
                <c:v>0.6699298620223999</c:v>
              </c:pt>
              <c:pt idx="112">
                <c:v>0.66979211568832397</c:v>
              </c:pt>
              <c:pt idx="113">
                <c:v>0.66966134309768677</c:v>
              </c:pt>
              <c:pt idx="114">
                <c:v>0.66953593492507935</c:v>
              </c:pt>
              <c:pt idx="115">
                <c:v>0.66944646835327148</c:v>
              </c:pt>
              <c:pt idx="116">
                <c:v>0.6697428822517395</c:v>
              </c:pt>
              <c:pt idx="117">
                <c:v>0.67008423805236816</c:v>
              </c:pt>
              <c:pt idx="118">
                <c:v>0.67046540975570679</c:v>
              </c:pt>
              <c:pt idx="119">
                <c:v>0.67099529504776001</c:v>
              </c:pt>
              <c:pt idx="120">
                <c:v>0.67144924402236938</c:v>
              </c:pt>
              <c:pt idx="121">
                <c:v>0.67197471857070923</c:v>
              </c:pt>
              <c:pt idx="122">
                <c:v>0.67250150442123413</c:v>
              </c:pt>
              <c:pt idx="123">
                <c:v>0.67302823066711426</c:v>
              </c:pt>
              <c:pt idx="124">
                <c:v>0.6735491156578064</c:v>
              </c:pt>
              <c:pt idx="125">
                <c:v>0.67400819063186646</c:v>
              </c:pt>
              <c:pt idx="126">
                <c:v>0.67142558097839355</c:v>
              </c:pt>
              <c:pt idx="127">
                <c:v>0.6688726544380188</c:v>
              </c:pt>
              <c:pt idx="128">
                <c:v>0.66630429029464722</c:v>
              </c:pt>
              <c:pt idx="129">
                <c:v>0.6637197732925415</c:v>
              </c:pt>
              <c:pt idx="130">
                <c:v>0.66103333234786987</c:v>
              </c:pt>
              <c:pt idx="131">
                <c:v>0.65838527679443359</c:v>
              </c:pt>
              <c:pt idx="132">
                <c:v>0.65574401617050171</c:v>
              </c:pt>
              <c:pt idx="133">
                <c:v>0.65308713912963867</c:v>
              </c:pt>
              <c:pt idx="134">
                <c:v>0.65048110485076904</c:v>
              </c:pt>
              <c:pt idx="135">
                <c:v>0.64785897731781006</c:v>
              </c:pt>
              <c:pt idx="136">
                <c:v>0.64351683855056763</c:v>
              </c:pt>
              <c:pt idx="137">
                <c:v>0.63831937313079834</c:v>
              </c:pt>
              <c:pt idx="138">
                <c:v>0.6337166428565979</c:v>
              </c:pt>
              <c:pt idx="139">
                <c:v>0.62853938341140747</c:v>
              </c:pt>
              <c:pt idx="140">
                <c:v>0.62333345413208008</c:v>
              </c:pt>
              <c:pt idx="141">
                <c:v>0.61820155382156372</c:v>
              </c:pt>
              <c:pt idx="142">
                <c:v>0.61304497718811035</c:v>
              </c:pt>
              <c:pt idx="143">
                <c:v>0.60786354541778564</c:v>
              </c:pt>
              <c:pt idx="144">
                <c:v>0.60265779495239258</c:v>
              </c:pt>
              <c:pt idx="145">
                <c:v>0.59751033782958984</c:v>
              </c:pt>
              <c:pt idx="146">
                <c:v>0.59861791133880615</c:v>
              </c:pt>
              <c:pt idx="147">
                <c:v>0.59973478317260742</c:v>
              </c:pt>
              <c:pt idx="148">
                <c:v>0.60086077451705933</c:v>
              </c:pt>
              <c:pt idx="149">
                <c:v>0.60199570655822754</c:v>
              </c:pt>
              <c:pt idx="150">
                <c:v>0.60313951969146729</c:v>
              </c:pt>
              <c:pt idx="151">
                <c:v>0.60416704416275024</c:v>
              </c:pt>
              <c:pt idx="152">
                <c:v>0.60540741682052612</c:v>
              </c:pt>
              <c:pt idx="153">
                <c:v>0.60678869485855103</c:v>
              </c:pt>
              <c:pt idx="154">
                <c:v>0.6081809401512146</c:v>
              </c:pt>
              <c:pt idx="155">
                <c:v>0.60954117774963379</c:v>
              </c:pt>
              <c:pt idx="156">
                <c:v>0.6116105318069458</c:v>
              </c:pt>
              <c:pt idx="157">
                <c:v>0.61367785930633545</c:v>
              </c:pt>
              <c:pt idx="158">
                <c:v>0.61574608087539673</c:v>
              </c:pt>
              <c:pt idx="159">
                <c:v>0.61776387691497803</c:v>
              </c:pt>
              <c:pt idx="160">
                <c:v>0.61969077587127686</c:v>
              </c:pt>
              <c:pt idx="161">
                <c:v>0.62165218591690063</c:v>
              </c:pt>
              <c:pt idx="162">
                <c:v>0.62374585866928101</c:v>
              </c:pt>
              <c:pt idx="163">
                <c:v>0.62586444616317749</c:v>
              </c:pt>
              <c:pt idx="164">
                <c:v>0.62792223691940308</c:v>
              </c:pt>
              <c:pt idx="165">
                <c:v>0.6298949122428894</c:v>
              </c:pt>
              <c:pt idx="166">
                <c:v>0.6333426833152771</c:v>
              </c:pt>
              <c:pt idx="167">
                <c:v>0.63678741455078125</c:v>
              </c:pt>
              <c:pt idx="168">
                <c:v>0.64023274183273315</c:v>
              </c:pt>
              <c:pt idx="169">
                <c:v>0.64370274543762207</c:v>
              </c:pt>
              <c:pt idx="170">
                <c:v>0.6471981406211853</c:v>
              </c:pt>
              <c:pt idx="171">
                <c:v>0.65074700117111206</c:v>
              </c:pt>
              <c:pt idx="172">
                <c:v>0.65433770418167114</c:v>
              </c:pt>
              <c:pt idx="173">
                <c:v>0.65793192386627197</c:v>
              </c:pt>
              <c:pt idx="174">
                <c:v>0.66150611639022827</c:v>
              </c:pt>
              <c:pt idx="175">
                <c:v>0.6650470495223999</c:v>
              </c:pt>
              <c:pt idx="176">
                <c:v>0.66970634460449219</c:v>
              </c:pt>
              <c:pt idx="177">
                <c:v>0.67442071437835693</c:v>
              </c:pt>
              <c:pt idx="178">
                <c:v>0.67923891544342041</c:v>
              </c:pt>
              <c:pt idx="179">
                <c:v>0.68411099910736084</c:v>
              </c:pt>
              <c:pt idx="180">
                <c:v>0.68899703025817871</c:v>
              </c:pt>
              <c:pt idx="181">
                <c:v>0.69389522075653076</c:v>
              </c:pt>
              <c:pt idx="182">
                <c:v>0.69878649711608887</c:v>
              </c:pt>
              <c:pt idx="183">
                <c:v>0.70370137691497803</c:v>
              </c:pt>
              <c:pt idx="184">
                <c:v>0.70866000652313232</c:v>
              </c:pt>
              <c:pt idx="185">
                <c:v>0.71363675594329834</c:v>
              </c:pt>
              <c:pt idx="186">
                <c:v>0.71285176277160645</c:v>
              </c:pt>
              <c:pt idx="187">
                <c:v>0.71203261613845825</c:v>
              </c:pt>
              <c:pt idx="188">
                <c:v>0.71119040250778198</c:v>
              </c:pt>
              <c:pt idx="189">
                <c:v>0.7103264331817627</c:v>
              </c:pt>
              <c:pt idx="190">
                <c:v>0.70944279432296753</c:v>
              </c:pt>
              <c:pt idx="191">
                <c:v>0.70855379104614258</c:v>
              </c:pt>
              <c:pt idx="192">
                <c:v>0.70766055583953857</c:v>
              </c:pt>
              <c:pt idx="193">
                <c:v>0.70676016807556152</c:v>
              </c:pt>
              <c:pt idx="194">
                <c:v>0.70585942268371582</c:v>
              </c:pt>
              <c:pt idx="195">
                <c:v>0.70495754480361938</c:v>
              </c:pt>
              <c:pt idx="196">
                <c:v>0.70841175317764282</c:v>
              </c:pt>
              <c:pt idx="197">
                <c:v>0.7118874192237854</c:v>
              </c:pt>
              <c:pt idx="198">
                <c:v>0.71537655591964722</c:v>
              </c:pt>
              <c:pt idx="199">
                <c:v>0.7188798189163208</c:v>
              </c:pt>
              <c:pt idx="200">
                <c:v>0.72241818904876709</c:v>
              </c:pt>
              <c:pt idx="201">
                <c:v>0.7259945273399353</c:v>
              </c:pt>
              <c:pt idx="202">
                <c:v>0.7296033501625061</c:v>
              </c:pt>
              <c:pt idx="203">
                <c:v>0.73322600126266479</c:v>
              </c:pt>
              <c:pt idx="204">
                <c:v>0.73687094449996948</c:v>
              </c:pt>
              <c:pt idx="205">
                <c:v>0.74055719375610352</c:v>
              </c:pt>
              <c:pt idx="206">
                <c:v>0.7354578971862793</c:v>
              </c:pt>
              <c:pt idx="207">
                <c:v>0.73028123378753662</c:v>
              </c:pt>
              <c:pt idx="208">
                <c:v>0.72507017850875854</c:v>
              </c:pt>
              <c:pt idx="209">
                <c:v>0.71983218193054199</c:v>
              </c:pt>
              <c:pt idx="210">
                <c:v>0.71457517147064209</c:v>
              </c:pt>
              <c:pt idx="211">
                <c:v>0.70929604768753052</c:v>
              </c:pt>
              <c:pt idx="212">
                <c:v>0.70399177074432373</c:v>
              </c:pt>
              <c:pt idx="213">
                <c:v>0.69868040084838867</c:v>
              </c:pt>
              <c:pt idx="214">
                <c:v>0.69337451457977295</c:v>
              </c:pt>
              <c:pt idx="215">
                <c:v>0.68808484077453613</c:v>
              </c:pt>
              <c:pt idx="216">
                <c:v>0.68636101484298706</c:v>
              </c:pt>
              <c:pt idx="217">
                <c:v>0.68464720249176025</c:v>
              </c:pt>
              <c:pt idx="218">
                <c:v>0.68294036388397217</c:v>
              </c:pt>
              <c:pt idx="219">
                <c:v>0.68123781681060791</c:v>
              </c:pt>
              <c:pt idx="220">
                <c:v>0.67952632904052734</c:v>
              </c:pt>
              <c:pt idx="221">
                <c:v>0.67779684066772461</c:v>
              </c:pt>
              <c:pt idx="222">
                <c:v>0.67607474327087402</c:v>
              </c:pt>
              <c:pt idx="223">
                <c:v>0.67434746026992798</c:v>
              </c:pt>
              <c:pt idx="224">
                <c:v>0.67258286476135254</c:v>
              </c:pt>
              <c:pt idx="225">
                <c:v>0.67081940174102783</c:v>
              </c:pt>
            </c:numLit>
          </c:val>
          <c:smooth val="1"/>
          <c:extLst xmlns:c16r2="http://schemas.microsoft.com/office/drawing/2015/06/chart">
            <c:ext xmlns:c16="http://schemas.microsoft.com/office/drawing/2014/chart" uri="{C3380CC4-5D6E-409C-BE32-E72D297353CC}">
              <c16:uniqueId val="{00000006-AAFC-42F6-B578-243AE75FF6AB}"/>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0.6657758355140686</c:v>
              </c:pt>
              <c:pt idx="1">
                <c:v>0.66576462984085083</c:v>
              </c:pt>
              <c:pt idx="2">
                <c:v>0.66575324535369873</c:v>
              </c:pt>
              <c:pt idx="3">
                <c:v>0.66574186086654663</c:v>
              </c:pt>
              <c:pt idx="4">
                <c:v>0.66573029756546021</c:v>
              </c:pt>
              <c:pt idx="5">
                <c:v>0.66571861505508423</c:v>
              </c:pt>
              <c:pt idx="6">
                <c:v>0.66570645570755005</c:v>
              </c:pt>
              <c:pt idx="7">
                <c:v>0.66569417715072632</c:v>
              </c:pt>
              <c:pt idx="8">
                <c:v>0.66568166017532349</c:v>
              </c:pt>
              <c:pt idx="9">
                <c:v>0.66566914319992065</c:v>
              </c:pt>
              <c:pt idx="10">
                <c:v>0.66565650701522827</c:v>
              </c:pt>
              <c:pt idx="11">
                <c:v>0.66565072536468506</c:v>
              </c:pt>
              <c:pt idx="12">
                <c:v>0.66562098264694214</c:v>
              </c:pt>
              <c:pt idx="13">
                <c:v>0.66559100151062012</c:v>
              </c:pt>
              <c:pt idx="14">
                <c:v>0.66556060314178467</c:v>
              </c:pt>
              <c:pt idx="15">
                <c:v>0.66552960872650146</c:v>
              </c:pt>
              <c:pt idx="16">
                <c:v>0.66348183155059814</c:v>
              </c:pt>
              <c:pt idx="17">
                <c:v>0.66143393516540527</c:v>
              </c:pt>
              <c:pt idx="18">
                <c:v>0.65938764810562134</c:v>
              </c:pt>
              <c:pt idx="19">
                <c:v>0.65732675790786743</c:v>
              </c:pt>
              <c:pt idx="20">
                <c:v>0.65527433156967163</c:v>
              </c:pt>
              <c:pt idx="21">
                <c:v>0.65323787927627563</c:v>
              </c:pt>
              <c:pt idx="22">
                <c:v>0.65121442079544067</c:v>
              </c:pt>
              <c:pt idx="23">
                <c:v>0.64919590950012207</c:v>
              </c:pt>
              <c:pt idx="24">
                <c:v>0.64717727899551392</c:v>
              </c:pt>
              <c:pt idx="25">
                <c:v>0.64515858888626099</c:v>
              </c:pt>
              <c:pt idx="26">
                <c:v>0.64515054225921631</c:v>
              </c:pt>
              <c:pt idx="27">
                <c:v>0.64514243602752686</c:v>
              </c:pt>
              <c:pt idx="28">
                <c:v>0.64513421058654785</c:v>
              </c:pt>
              <c:pt idx="29">
                <c:v>0.64512604475021362</c:v>
              </c:pt>
              <c:pt idx="30">
                <c:v>0.64511042833328247</c:v>
              </c:pt>
              <c:pt idx="31">
                <c:v>0.64509487152099609</c:v>
              </c:pt>
              <c:pt idx="32">
                <c:v>0.64505678415298462</c:v>
              </c:pt>
              <c:pt idx="33">
                <c:v>0.64501816034317017</c:v>
              </c:pt>
              <c:pt idx="34">
                <c:v>0.64497727155685425</c:v>
              </c:pt>
              <c:pt idx="35">
                <c:v>0.64494794607162476</c:v>
              </c:pt>
              <c:pt idx="36">
                <c:v>0.6449199914932251</c:v>
              </c:pt>
              <c:pt idx="37">
                <c:v>0.64489173889160156</c:v>
              </c:pt>
              <c:pt idx="38">
                <c:v>0.64486473798751831</c:v>
              </c:pt>
              <c:pt idx="39">
                <c:v>0.64483737945556641</c:v>
              </c:pt>
              <c:pt idx="40">
                <c:v>0.64480966329574585</c:v>
              </c:pt>
              <c:pt idx="41">
                <c:v>0.64478284120559692</c:v>
              </c:pt>
              <c:pt idx="42">
                <c:v>0.64478582143783569</c:v>
              </c:pt>
              <c:pt idx="43">
                <c:v>0.64478880167007446</c:v>
              </c:pt>
              <c:pt idx="44">
                <c:v>0.64479160308837891</c:v>
              </c:pt>
              <c:pt idx="45">
                <c:v>0.6447904109954834</c:v>
              </c:pt>
              <c:pt idx="46">
                <c:v>0.64480602741241455</c:v>
              </c:pt>
              <c:pt idx="47">
                <c:v>0.64481061697006226</c:v>
              </c:pt>
              <c:pt idx="48">
                <c:v>0.64481508731842041</c:v>
              </c:pt>
              <c:pt idx="49">
                <c:v>0.64484304189682007</c:v>
              </c:pt>
              <c:pt idx="50">
                <c:v>0.64486956596374512</c:v>
              </c:pt>
              <c:pt idx="51">
                <c:v>0.64489090442657471</c:v>
              </c:pt>
              <c:pt idx="52">
                <c:v>0.64487850666046143</c:v>
              </c:pt>
              <c:pt idx="53">
                <c:v>0.64486384391784668</c:v>
              </c:pt>
              <c:pt idx="54">
                <c:v>0.64484906196594238</c:v>
              </c:pt>
              <c:pt idx="55">
                <c:v>0.64483410120010376</c:v>
              </c:pt>
              <c:pt idx="56">
                <c:v>0.64481890201568604</c:v>
              </c:pt>
              <c:pt idx="57">
                <c:v>0.64480453729629517</c:v>
              </c:pt>
              <c:pt idx="58">
                <c:v>0.64480173587799072</c:v>
              </c:pt>
              <c:pt idx="59">
                <c:v>0.64478302001953125</c:v>
              </c:pt>
              <c:pt idx="60">
                <c:v>0.644764244556427</c:v>
              </c:pt>
              <c:pt idx="61">
                <c:v>0.64474284648895264</c:v>
              </c:pt>
              <c:pt idx="62">
                <c:v>0.64472353458404541</c:v>
              </c:pt>
              <c:pt idx="63">
                <c:v>0.64470714330673218</c:v>
              </c:pt>
              <c:pt idx="64">
                <c:v>0.64468908309936523</c:v>
              </c:pt>
              <c:pt idx="65">
                <c:v>0.64467084407806396</c:v>
              </c:pt>
              <c:pt idx="66">
                <c:v>0.64264148473739624</c:v>
              </c:pt>
              <c:pt idx="67">
                <c:v>0.64061200618743896</c:v>
              </c:pt>
              <c:pt idx="68">
                <c:v>0.63858246803283691</c:v>
              </c:pt>
              <c:pt idx="69">
                <c:v>0.63655281066894531</c:v>
              </c:pt>
              <c:pt idx="70">
                <c:v>0.63455820083618164</c:v>
              </c:pt>
              <c:pt idx="71">
                <c:v>0.63252705335617065</c:v>
              </c:pt>
              <c:pt idx="72">
                <c:v>0.63048332929611206</c:v>
              </c:pt>
              <c:pt idx="73">
                <c:v>0.62843912839889526</c:v>
              </c:pt>
              <c:pt idx="74">
                <c:v>0.62639468908309937</c:v>
              </c:pt>
              <c:pt idx="75">
                <c:v>0.62434965372085571</c:v>
              </c:pt>
              <c:pt idx="76">
                <c:v>0.62431544065475464</c:v>
              </c:pt>
              <c:pt idx="77">
                <c:v>0.62428492307662964</c:v>
              </c:pt>
              <c:pt idx="78">
                <c:v>0.62425416707992554</c:v>
              </c:pt>
              <c:pt idx="79">
                <c:v>0.62422358989715576</c:v>
              </c:pt>
              <c:pt idx="80">
                <c:v>0.62419348955154419</c:v>
              </c:pt>
              <c:pt idx="81">
                <c:v>0.62417829036712646</c:v>
              </c:pt>
              <c:pt idx="82">
                <c:v>0.6241915225982666</c:v>
              </c:pt>
              <c:pt idx="83">
                <c:v>0.6241990327835083</c:v>
              </c:pt>
              <c:pt idx="84">
                <c:v>0.62420517206192017</c:v>
              </c:pt>
              <c:pt idx="85">
                <c:v>0.62421107292175293</c:v>
              </c:pt>
              <c:pt idx="86">
                <c:v>0.62220555543899536</c:v>
              </c:pt>
              <c:pt idx="87">
                <c:v>0.62019801139831543</c:v>
              </c:pt>
              <c:pt idx="88">
                <c:v>0.61818802356719971</c:v>
              </c:pt>
              <c:pt idx="89">
                <c:v>0.61617767810821533</c:v>
              </c:pt>
              <c:pt idx="90">
                <c:v>0.61416685581207275</c:v>
              </c:pt>
              <c:pt idx="91">
                <c:v>0.61215746402740479</c:v>
              </c:pt>
              <c:pt idx="92">
                <c:v>0.61011683940887451</c:v>
              </c:pt>
              <c:pt idx="93">
                <c:v>0.60807561874389648</c:v>
              </c:pt>
              <c:pt idx="94">
                <c:v>0.60603439807891846</c:v>
              </c:pt>
              <c:pt idx="95">
                <c:v>0.60399287939071655</c:v>
              </c:pt>
              <c:pt idx="96">
                <c:v>0.59847003221511841</c:v>
              </c:pt>
              <c:pt idx="97">
                <c:v>0.59294843673706055</c:v>
              </c:pt>
              <c:pt idx="98">
                <c:v>0.58742809295654297</c:v>
              </c:pt>
              <c:pt idx="99">
                <c:v>0.58190810680389404</c:v>
              </c:pt>
              <c:pt idx="100">
                <c:v>0.57639127969741821</c:v>
              </c:pt>
              <c:pt idx="101">
                <c:v>0.57087022066116333</c:v>
              </c:pt>
              <c:pt idx="102">
                <c:v>0.56536984443664551</c:v>
              </c:pt>
              <c:pt idx="103">
                <c:v>0.55987131595611572</c:v>
              </c:pt>
              <c:pt idx="104">
                <c:v>0.55437403917312622</c:v>
              </c:pt>
              <c:pt idx="105">
                <c:v>0.54888075590133667</c:v>
              </c:pt>
              <c:pt idx="106">
                <c:v>0.54941761493682861</c:v>
              </c:pt>
              <c:pt idx="107">
                <c:v>0.5499541163444519</c:v>
              </c:pt>
              <c:pt idx="108">
                <c:v>0.55048567056655884</c:v>
              </c:pt>
              <c:pt idx="109">
                <c:v>0.55101692676544189</c:v>
              </c:pt>
              <c:pt idx="110">
                <c:v>0.55154949426651001</c:v>
              </c:pt>
              <c:pt idx="111">
                <c:v>0.55208998918533325</c:v>
              </c:pt>
              <c:pt idx="112">
                <c:v>0.55209171772003174</c:v>
              </c:pt>
              <c:pt idx="113">
                <c:v>0.55176156759262085</c:v>
              </c:pt>
              <c:pt idx="114">
                <c:v>0.55144250392913818</c:v>
              </c:pt>
              <c:pt idx="115">
                <c:v>0.5511431097984314</c:v>
              </c:pt>
              <c:pt idx="116">
                <c:v>0.54706060886383057</c:v>
              </c:pt>
              <c:pt idx="117">
                <c:v>0.54295384883880615</c:v>
              </c:pt>
              <c:pt idx="118">
                <c:v>0.54674667119979858</c:v>
              </c:pt>
              <c:pt idx="119">
                <c:v>0.54538768529891968</c:v>
              </c:pt>
              <c:pt idx="120">
                <c:v>0.54019665718078613</c:v>
              </c:pt>
              <c:pt idx="121">
                <c:v>0.5361175537109375</c:v>
              </c:pt>
              <c:pt idx="122">
                <c:v>0.53386402130126953</c:v>
              </c:pt>
              <c:pt idx="123">
                <c:v>0.53096330165863037</c:v>
              </c:pt>
              <c:pt idx="124">
                <c:v>0.52809774875640869</c:v>
              </c:pt>
              <c:pt idx="125">
                <c:v>0.5252043604850769</c:v>
              </c:pt>
              <c:pt idx="126">
                <c:v>0.52591133117675781</c:v>
              </c:pt>
              <c:pt idx="127">
                <c:v>0.52661007642745972</c:v>
              </c:pt>
              <c:pt idx="128">
                <c:v>0.52721023559570313</c:v>
              </c:pt>
              <c:pt idx="129">
                <c:v>0.52792179584503174</c:v>
              </c:pt>
              <c:pt idx="130">
                <c:v>0.52853488922119141</c:v>
              </c:pt>
              <c:pt idx="131">
                <c:v>0.52800190448760986</c:v>
              </c:pt>
              <c:pt idx="132">
                <c:v>0.52783644199371338</c:v>
              </c:pt>
              <c:pt idx="133">
                <c:v>0.52764135599136353</c:v>
              </c:pt>
              <c:pt idx="134">
                <c:v>0.52744024991989136</c:v>
              </c:pt>
              <c:pt idx="135">
                <c:v>0.52725672721862793</c:v>
              </c:pt>
              <c:pt idx="136">
                <c:v>0.52960401773452759</c:v>
              </c:pt>
              <c:pt idx="137">
                <c:v>0.53191041946411133</c:v>
              </c:pt>
              <c:pt idx="138">
                <c:v>0.53432184457778931</c:v>
              </c:pt>
              <c:pt idx="139">
                <c:v>0.53796052932739258</c:v>
              </c:pt>
              <c:pt idx="140">
                <c:v>0.54157638549804688</c:v>
              </c:pt>
              <c:pt idx="141">
                <c:v>0.54516947269439697</c:v>
              </c:pt>
              <c:pt idx="142">
                <c:v>0.54874062538146973</c:v>
              </c:pt>
              <c:pt idx="143">
                <c:v>0.55229032039642334</c:v>
              </c:pt>
              <c:pt idx="144">
                <c:v>0.55581915378570557</c:v>
              </c:pt>
              <c:pt idx="145">
                <c:v>0.55932766199111938</c:v>
              </c:pt>
              <c:pt idx="146">
                <c:v>0.55973160266876221</c:v>
              </c:pt>
              <c:pt idx="147">
                <c:v>0.56018435955047607</c:v>
              </c:pt>
              <c:pt idx="148">
                <c:v>0.56064915657043457</c:v>
              </c:pt>
              <c:pt idx="149">
                <c:v>0.56108808517456055</c:v>
              </c:pt>
              <c:pt idx="150">
                <c:v>0.56150197982788086</c:v>
              </c:pt>
              <c:pt idx="151">
                <c:v>0.56136512756347656</c:v>
              </c:pt>
              <c:pt idx="152">
                <c:v>0.5612640380859375</c:v>
              </c:pt>
              <c:pt idx="153">
                <c:v>0.56116443872451782</c:v>
              </c:pt>
              <c:pt idx="154">
                <c:v>0.56108510494232178</c:v>
              </c:pt>
              <c:pt idx="155">
                <c:v>0.56104135513305664</c:v>
              </c:pt>
              <c:pt idx="156">
                <c:v>0.56236934661865234</c:v>
              </c:pt>
              <c:pt idx="157">
                <c:v>0.56365233659744263</c:v>
              </c:pt>
              <c:pt idx="158">
                <c:v>0.56491696834564209</c:v>
              </c:pt>
              <c:pt idx="159">
                <c:v>0.5662040114402771</c:v>
              </c:pt>
              <c:pt idx="160">
                <c:v>0.56748855113983154</c:v>
              </c:pt>
              <c:pt idx="161">
                <c:v>0.5687868595123291</c:v>
              </c:pt>
              <c:pt idx="162">
                <c:v>0.57007700204849243</c:v>
              </c:pt>
              <c:pt idx="163">
                <c:v>0.5713692307472229</c:v>
              </c:pt>
              <c:pt idx="164">
                <c:v>0.57267767190933228</c:v>
              </c:pt>
              <c:pt idx="165">
                <c:v>0.57391452789306641</c:v>
              </c:pt>
              <c:pt idx="166">
                <c:v>0.57155096530914307</c:v>
              </c:pt>
              <c:pt idx="167">
                <c:v>0.56924635171890259</c:v>
              </c:pt>
              <c:pt idx="168">
                <c:v>0.56693005561828613</c:v>
              </c:pt>
              <c:pt idx="169">
                <c:v>0.56459861993789673</c:v>
              </c:pt>
              <c:pt idx="170">
                <c:v>0.56232553720474243</c:v>
              </c:pt>
              <c:pt idx="171">
                <c:v>0.55992203950881958</c:v>
              </c:pt>
              <c:pt idx="172">
                <c:v>0.55751228332519531</c:v>
              </c:pt>
              <c:pt idx="173">
                <c:v>0.55526983737945557</c:v>
              </c:pt>
              <c:pt idx="174">
                <c:v>0.55304789543151855</c:v>
              </c:pt>
              <c:pt idx="175">
                <c:v>0.55083614587783813</c:v>
              </c:pt>
              <c:pt idx="176">
                <c:v>0.55441051721572876</c:v>
              </c:pt>
              <c:pt idx="177">
                <c:v>0.55800825357437134</c:v>
              </c:pt>
              <c:pt idx="178">
                <c:v>0.56159031391143799</c:v>
              </c:pt>
              <c:pt idx="179">
                <c:v>0.56518030166625977</c:v>
              </c:pt>
              <c:pt idx="180">
                <c:v>0.56879949569702148</c:v>
              </c:pt>
              <c:pt idx="181">
                <c:v>0.57238596677780151</c:v>
              </c:pt>
              <c:pt idx="182">
                <c:v>0.57595312595367432</c:v>
              </c:pt>
              <c:pt idx="183">
                <c:v>0.57951372861862183</c:v>
              </c:pt>
              <c:pt idx="184">
                <c:v>0.58304482698440552</c:v>
              </c:pt>
              <c:pt idx="185">
                <c:v>0.58655941486358643</c:v>
              </c:pt>
              <c:pt idx="186">
                <c:v>0.58855485916137695</c:v>
              </c:pt>
              <c:pt idx="187">
                <c:v>0.59053540229797363</c:v>
              </c:pt>
              <c:pt idx="188">
                <c:v>0.59251278638839722</c:v>
              </c:pt>
              <c:pt idx="189">
                <c:v>0.59449273347854614</c:v>
              </c:pt>
              <c:pt idx="190">
                <c:v>0.59648019075393677</c:v>
              </c:pt>
              <c:pt idx="191">
                <c:v>0.59846329689025879</c:v>
              </c:pt>
              <c:pt idx="192">
                <c:v>0.60042178630828857</c:v>
              </c:pt>
              <c:pt idx="193">
                <c:v>0.6023709774017334</c:v>
              </c:pt>
              <c:pt idx="194">
                <c:v>0.60430234670639038</c:v>
              </c:pt>
              <c:pt idx="195">
                <c:v>0.60620999336242676</c:v>
              </c:pt>
              <c:pt idx="196">
                <c:v>0.60643315315246582</c:v>
              </c:pt>
              <c:pt idx="197">
                <c:v>0.60666167736053467</c:v>
              </c:pt>
              <c:pt idx="198">
                <c:v>0.60689628124237061</c:v>
              </c:pt>
              <c:pt idx="199">
                <c:v>0.60711765289306641</c:v>
              </c:pt>
              <c:pt idx="200">
                <c:v>0.60729974508285522</c:v>
              </c:pt>
              <c:pt idx="201">
                <c:v>0.60744071006774902</c:v>
              </c:pt>
              <c:pt idx="202">
                <c:v>0.60757797956466675</c:v>
              </c:pt>
              <c:pt idx="203">
                <c:v>0.60772007703781128</c:v>
              </c:pt>
              <c:pt idx="204">
                <c:v>0.60782545804977417</c:v>
              </c:pt>
              <c:pt idx="205">
                <c:v>0.60793858766555786</c:v>
              </c:pt>
              <c:pt idx="206">
                <c:v>0.60410523414611816</c:v>
              </c:pt>
              <c:pt idx="207">
                <c:v>0.6002572774887085</c:v>
              </c:pt>
              <c:pt idx="208">
                <c:v>0.59643030166625977</c:v>
              </c:pt>
              <c:pt idx="209">
                <c:v>0.59260058403015137</c:v>
              </c:pt>
              <c:pt idx="210">
                <c:v>0.58873200416564941</c:v>
              </c:pt>
              <c:pt idx="211">
                <c:v>0.58488446474075317</c:v>
              </c:pt>
              <c:pt idx="212">
                <c:v>0.58105802536010742</c:v>
              </c:pt>
              <c:pt idx="213">
                <c:v>0.57720410823822021</c:v>
              </c:pt>
              <c:pt idx="214">
                <c:v>0.57332122325897217</c:v>
              </c:pt>
              <c:pt idx="215">
                <c:v>0.56943941116333008</c:v>
              </c:pt>
              <c:pt idx="216">
                <c:v>0.56965482234954834</c:v>
              </c:pt>
              <c:pt idx="217">
                <c:v>0.56985980272293091</c:v>
              </c:pt>
              <c:pt idx="218">
                <c:v>0.57007813453674316</c:v>
              </c:pt>
              <c:pt idx="219">
                <c:v>0.57032912969589233</c:v>
              </c:pt>
              <c:pt idx="220">
                <c:v>0.57057881355285645</c:v>
              </c:pt>
              <c:pt idx="221">
                <c:v>0.57078665494918823</c:v>
              </c:pt>
              <c:pt idx="222">
                <c:v>0.57098150253295898</c:v>
              </c:pt>
              <c:pt idx="223">
                <c:v>0.5711749792098999</c:v>
              </c:pt>
              <c:pt idx="224">
                <c:v>0.57140552997589111</c:v>
              </c:pt>
              <c:pt idx="225">
                <c:v>0.57163625955581665</c:v>
              </c:pt>
            </c:numLit>
          </c:val>
          <c:smooth val="1"/>
          <c:extLst xmlns:c16r2="http://schemas.microsoft.com/office/drawing/2015/06/chart">
            <c:ext xmlns:c16="http://schemas.microsoft.com/office/drawing/2014/chart" uri="{C3380CC4-5D6E-409C-BE32-E72D297353CC}">
              <c16:uniqueId val="{00000007-AAFC-42F6-B578-243AE75FF6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0.66854870319366455</c:v>
              </c:pt>
              <c:pt idx="1">
                <c:v>0.66855514049530029</c:v>
              </c:pt>
              <c:pt idx="2">
                <c:v>0.66855674982070923</c:v>
              </c:pt>
              <c:pt idx="3">
                <c:v>0.66855603456497192</c:v>
              </c:pt>
              <c:pt idx="4">
                <c:v>0.66855019330978394</c:v>
              </c:pt>
              <c:pt idx="5">
                <c:v>0.66854095458984375</c:v>
              </c:pt>
              <c:pt idx="6">
                <c:v>0.66850274801254272</c:v>
              </c:pt>
              <c:pt idx="7">
                <c:v>0.6684991717338562</c:v>
              </c:pt>
              <c:pt idx="8">
                <c:v>0.66849464178085327</c:v>
              </c:pt>
              <c:pt idx="9">
                <c:v>0.66849321126937866</c:v>
              </c:pt>
              <c:pt idx="10">
                <c:v>0.668468177318573</c:v>
              </c:pt>
              <c:pt idx="11">
                <c:v>0.66845846176147461</c:v>
              </c:pt>
              <c:pt idx="12">
                <c:v>0.66843926906585693</c:v>
              </c:pt>
              <c:pt idx="13">
                <c:v>0.66842043399810791</c:v>
              </c:pt>
              <c:pt idx="14">
                <c:v>0.66840636730194092</c:v>
              </c:pt>
              <c:pt idx="15">
                <c:v>0.6683577299118042</c:v>
              </c:pt>
              <c:pt idx="16">
                <c:v>0.66784507036209106</c:v>
              </c:pt>
              <c:pt idx="17">
                <c:v>0.66733723878860474</c:v>
              </c:pt>
              <c:pt idx="18">
                <c:v>0.66684091091156006</c:v>
              </c:pt>
              <c:pt idx="19">
                <c:v>0.66634136438369751</c:v>
              </c:pt>
              <c:pt idx="20">
                <c:v>0.66584867238998413</c:v>
              </c:pt>
              <c:pt idx="21">
                <c:v>0.66538387537002563</c:v>
              </c:pt>
              <c:pt idx="22">
                <c:v>0.66475206613540649</c:v>
              </c:pt>
              <c:pt idx="23">
                <c:v>0.66428899765014648</c:v>
              </c:pt>
              <c:pt idx="24">
                <c:v>0.66395413875579834</c:v>
              </c:pt>
              <c:pt idx="25">
                <c:v>0.66355246305465698</c:v>
              </c:pt>
              <c:pt idx="26">
                <c:v>0.66338592767715454</c:v>
              </c:pt>
              <c:pt idx="27">
                <c:v>0.66332381963729858</c:v>
              </c:pt>
              <c:pt idx="28">
                <c:v>0.66325318813323975</c:v>
              </c:pt>
              <c:pt idx="29">
                <c:v>0.66317945718765259</c:v>
              </c:pt>
              <c:pt idx="30">
                <c:v>0.66310399770736694</c:v>
              </c:pt>
              <c:pt idx="31">
                <c:v>0.66302347183227539</c:v>
              </c:pt>
              <c:pt idx="32">
                <c:v>0.66294926404953003</c:v>
              </c:pt>
              <c:pt idx="33">
                <c:v>0.66288208961486816</c:v>
              </c:pt>
              <c:pt idx="34">
                <c:v>0.66281837224960327</c:v>
              </c:pt>
              <c:pt idx="35">
                <c:v>0.66276180744171143</c:v>
              </c:pt>
              <c:pt idx="36">
                <c:v>0.6627805233001709</c:v>
              </c:pt>
              <c:pt idx="37">
                <c:v>0.66275781393051147</c:v>
              </c:pt>
              <c:pt idx="38">
                <c:v>0.66278606653213501</c:v>
              </c:pt>
              <c:pt idx="39">
                <c:v>0.66277825832366943</c:v>
              </c:pt>
              <c:pt idx="40">
                <c:v>0.66276830434799194</c:v>
              </c:pt>
              <c:pt idx="41">
                <c:v>0.66273003816604614</c:v>
              </c:pt>
              <c:pt idx="42">
                <c:v>0.66268032789230347</c:v>
              </c:pt>
              <c:pt idx="43">
                <c:v>0.66267526149749756</c:v>
              </c:pt>
              <c:pt idx="44">
                <c:v>0.66264128684997559</c:v>
              </c:pt>
              <c:pt idx="45">
                <c:v>0.66259604692459106</c:v>
              </c:pt>
              <c:pt idx="46">
                <c:v>0.66253483295440674</c:v>
              </c:pt>
              <c:pt idx="47">
                <c:v>0.66253358125686646</c:v>
              </c:pt>
              <c:pt idx="48">
                <c:v>0.66254806518554688</c:v>
              </c:pt>
              <c:pt idx="49">
                <c:v>0.66256105899810791</c:v>
              </c:pt>
              <c:pt idx="50">
                <c:v>0.66255241632461548</c:v>
              </c:pt>
              <c:pt idx="51">
                <c:v>0.66253811120986938</c:v>
              </c:pt>
              <c:pt idx="52">
                <c:v>0.66250324249267578</c:v>
              </c:pt>
              <c:pt idx="53">
                <c:v>0.66238552331924438</c:v>
              </c:pt>
              <c:pt idx="54">
                <c:v>0.66221624612808228</c:v>
              </c:pt>
              <c:pt idx="55">
                <c:v>0.66209232807159424</c:v>
              </c:pt>
              <c:pt idx="56">
                <c:v>0.66168791055679321</c:v>
              </c:pt>
              <c:pt idx="57">
                <c:v>0.6613125205039978</c:v>
              </c:pt>
              <c:pt idx="58">
                <c:v>0.66097372770309448</c:v>
              </c:pt>
              <c:pt idx="59">
                <c:v>0.66060686111450195</c:v>
              </c:pt>
              <c:pt idx="60">
                <c:v>0.66026341915130615</c:v>
              </c:pt>
              <c:pt idx="61">
                <c:v>0.65978759527206421</c:v>
              </c:pt>
              <c:pt idx="62">
                <c:v>0.65933489799499512</c:v>
              </c:pt>
              <c:pt idx="63">
                <c:v>0.65881335735321045</c:v>
              </c:pt>
              <c:pt idx="64">
                <c:v>0.65823090076446533</c:v>
              </c:pt>
              <c:pt idx="65">
                <c:v>0.6575462818145752</c:v>
              </c:pt>
              <c:pt idx="66">
                <c:v>0.65606051683425903</c:v>
              </c:pt>
              <c:pt idx="67">
                <c:v>0.65469753742218018</c:v>
              </c:pt>
              <c:pt idx="68">
                <c:v>0.65337264537811279</c:v>
              </c:pt>
              <c:pt idx="69">
                <c:v>0.65202629566192627</c:v>
              </c:pt>
              <c:pt idx="70">
                <c:v>0.65055310726165771</c:v>
              </c:pt>
              <c:pt idx="71">
                <c:v>0.64975452423095703</c:v>
              </c:pt>
              <c:pt idx="72">
                <c:v>0.64864265918731689</c:v>
              </c:pt>
              <c:pt idx="73">
                <c:v>0.64756369590759277</c:v>
              </c:pt>
              <c:pt idx="74">
                <c:v>0.64640659093856812</c:v>
              </c:pt>
              <c:pt idx="75">
                <c:v>0.64526289701461792</c:v>
              </c:pt>
              <c:pt idx="76">
                <c:v>0.64482152462005615</c:v>
              </c:pt>
              <c:pt idx="77">
                <c:v>0.64437907934188843</c:v>
              </c:pt>
              <c:pt idx="78">
                <c:v>0.64378911256790161</c:v>
              </c:pt>
              <c:pt idx="79">
                <c:v>0.6431155800819397</c:v>
              </c:pt>
              <c:pt idx="80">
                <c:v>0.64255142211914063</c:v>
              </c:pt>
              <c:pt idx="81">
                <c:v>0.64208304882049561</c:v>
              </c:pt>
              <c:pt idx="82">
                <c:v>0.64152902364730835</c:v>
              </c:pt>
              <c:pt idx="83">
                <c:v>0.64092278480529785</c:v>
              </c:pt>
              <c:pt idx="84">
                <c:v>0.64032876491546631</c:v>
              </c:pt>
              <c:pt idx="85">
                <c:v>0.63981527090072632</c:v>
              </c:pt>
              <c:pt idx="86">
                <c:v>0.63874542713165283</c:v>
              </c:pt>
              <c:pt idx="87">
                <c:v>0.63766825199127197</c:v>
              </c:pt>
              <c:pt idx="88">
                <c:v>0.63651269674301147</c:v>
              </c:pt>
              <c:pt idx="89">
                <c:v>0.63530802726745605</c:v>
              </c:pt>
              <c:pt idx="90">
                <c:v>0.63416707515716553</c:v>
              </c:pt>
              <c:pt idx="91">
                <c:v>0.63314896821975708</c:v>
              </c:pt>
              <c:pt idx="92">
                <c:v>0.63208198547363281</c:v>
              </c:pt>
              <c:pt idx="93">
                <c:v>0.63096052408218384</c:v>
              </c:pt>
              <c:pt idx="94">
                <c:v>0.62986260652542114</c:v>
              </c:pt>
              <c:pt idx="95">
                <c:v>0.62877869606018066</c:v>
              </c:pt>
              <c:pt idx="96">
                <c:v>0.62660127878189087</c:v>
              </c:pt>
              <c:pt idx="97">
                <c:v>0.62436133623123169</c:v>
              </c:pt>
              <c:pt idx="98">
                <c:v>0.62209141254425049</c:v>
              </c:pt>
              <c:pt idx="99">
                <c:v>0.61985570192337036</c:v>
              </c:pt>
              <c:pt idx="100">
                <c:v>0.61766362190246582</c:v>
              </c:pt>
              <c:pt idx="101">
                <c:v>0.61552345752716064</c:v>
              </c:pt>
              <c:pt idx="102">
                <c:v>0.61328572034835815</c:v>
              </c:pt>
              <c:pt idx="103">
                <c:v>0.61105352640151978</c:v>
              </c:pt>
              <c:pt idx="104">
                <c:v>0.60879355669021606</c:v>
              </c:pt>
              <c:pt idx="105">
                <c:v>0.6066056489944458</c:v>
              </c:pt>
              <c:pt idx="106">
                <c:v>0.60682481527328491</c:v>
              </c:pt>
              <c:pt idx="107">
                <c:v>0.60699629783630371</c:v>
              </c:pt>
              <c:pt idx="108">
                <c:v>0.60710197687149048</c:v>
              </c:pt>
              <c:pt idx="109">
                <c:v>0.60721325874328613</c:v>
              </c:pt>
              <c:pt idx="110">
                <c:v>0.60759216547012329</c:v>
              </c:pt>
              <c:pt idx="111">
                <c:v>0.60771429538726807</c:v>
              </c:pt>
              <c:pt idx="112">
                <c:v>0.60750138759613037</c:v>
              </c:pt>
              <c:pt idx="113">
                <c:v>0.60729533433914185</c:v>
              </c:pt>
              <c:pt idx="114">
                <c:v>0.60707235336303711</c:v>
              </c:pt>
              <c:pt idx="115">
                <c:v>0.60719311237335205</c:v>
              </c:pt>
              <c:pt idx="116">
                <c:v>0.60710084438323975</c:v>
              </c:pt>
              <c:pt idx="117">
                <c:v>0.60715329647064209</c:v>
              </c:pt>
              <c:pt idx="118">
                <c:v>0.60999202728271484</c:v>
              </c:pt>
              <c:pt idx="119">
                <c:v>0.61083400249481201</c:v>
              </c:pt>
              <c:pt idx="120">
                <c:v>0.60941946506500244</c:v>
              </c:pt>
              <c:pt idx="121">
                <c:v>0.60925203561782837</c:v>
              </c:pt>
              <c:pt idx="122">
                <c:v>0.6095653772354126</c:v>
              </c:pt>
              <c:pt idx="123">
                <c:v>0.60972565412521362</c:v>
              </c:pt>
              <c:pt idx="124">
                <c:v>0.60958874225616455</c:v>
              </c:pt>
              <c:pt idx="125">
                <c:v>0.60945945978164673</c:v>
              </c:pt>
              <c:pt idx="126">
                <c:v>0.60807621479034424</c:v>
              </c:pt>
              <c:pt idx="127">
                <c:v>0.60675227642059326</c:v>
              </c:pt>
              <c:pt idx="128">
                <c:v>0.60540223121643066</c:v>
              </c:pt>
              <c:pt idx="129">
                <c:v>0.60419636964797974</c:v>
              </c:pt>
              <c:pt idx="130">
                <c:v>0.60287177562713623</c:v>
              </c:pt>
              <c:pt idx="131">
                <c:v>0.60129356384277344</c:v>
              </c:pt>
              <c:pt idx="132">
                <c:v>0.59974217414855957</c:v>
              </c:pt>
              <c:pt idx="133">
                <c:v>0.59835553169250488</c:v>
              </c:pt>
              <c:pt idx="134">
                <c:v>0.59698599576950073</c:v>
              </c:pt>
              <c:pt idx="135">
                <c:v>0.59545904397964478</c:v>
              </c:pt>
              <c:pt idx="136">
                <c:v>0.59337145090103149</c:v>
              </c:pt>
              <c:pt idx="137">
                <c:v>0.59092777967453003</c:v>
              </c:pt>
              <c:pt idx="138">
                <c:v>0.5885964035987854</c:v>
              </c:pt>
              <c:pt idx="139">
                <c:v>0.58640897274017334</c:v>
              </c:pt>
              <c:pt idx="140">
                <c:v>0.58396035432815552</c:v>
              </c:pt>
              <c:pt idx="141">
                <c:v>0.58181804418563843</c:v>
              </c:pt>
              <c:pt idx="142">
                <c:v>0.57967579364776611</c:v>
              </c:pt>
              <c:pt idx="143">
                <c:v>0.57752996683120728</c:v>
              </c:pt>
              <c:pt idx="144">
                <c:v>0.5753822922706604</c:v>
              </c:pt>
              <c:pt idx="145">
                <c:v>0.57325285673141479</c:v>
              </c:pt>
              <c:pt idx="146">
                <c:v>0.5745549201965332</c:v>
              </c:pt>
              <c:pt idx="147">
                <c:v>0.57611840963363647</c:v>
              </c:pt>
              <c:pt idx="148">
                <c:v>0.57771795988082886</c:v>
              </c:pt>
              <c:pt idx="149">
                <c:v>0.57931184768676758</c:v>
              </c:pt>
              <c:pt idx="150">
                <c:v>0.58090507984161377</c:v>
              </c:pt>
              <c:pt idx="151">
                <c:v>0.58234488964080811</c:v>
              </c:pt>
              <c:pt idx="152">
                <c:v>0.58383858203887939</c:v>
              </c:pt>
              <c:pt idx="153">
                <c:v>0.58537524938583374</c:v>
              </c:pt>
              <c:pt idx="154">
                <c:v>0.58690130710601807</c:v>
              </c:pt>
              <c:pt idx="155">
                <c:v>0.58840471506118774</c:v>
              </c:pt>
              <c:pt idx="156">
                <c:v>0.58960229158401489</c:v>
              </c:pt>
              <c:pt idx="157">
                <c:v>0.590770423412323</c:v>
              </c:pt>
              <c:pt idx="158">
                <c:v>0.59190112352371216</c:v>
              </c:pt>
              <c:pt idx="159">
                <c:v>0.59301167726516724</c:v>
              </c:pt>
              <c:pt idx="160">
                <c:v>0.59410828351974487</c:v>
              </c:pt>
              <c:pt idx="161">
                <c:v>0.5952528715133667</c:v>
              </c:pt>
              <c:pt idx="162">
                <c:v>0.59649229049682617</c:v>
              </c:pt>
              <c:pt idx="163">
                <c:v>0.59776222705841064</c:v>
              </c:pt>
              <c:pt idx="164">
                <c:v>0.59902572631835938</c:v>
              </c:pt>
              <c:pt idx="165">
                <c:v>0.60026764869689941</c:v>
              </c:pt>
              <c:pt idx="166">
                <c:v>0.60070019960403442</c:v>
              </c:pt>
              <c:pt idx="167">
                <c:v>0.60112595558166504</c:v>
              </c:pt>
              <c:pt idx="168">
                <c:v>0.6015504002571106</c:v>
              </c:pt>
              <c:pt idx="169">
                <c:v>0.60199308395385742</c:v>
              </c:pt>
              <c:pt idx="170">
                <c:v>0.60243993997573853</c:v>
              </c:pt>
              <c:pt idx="171">
                <c:v>0.60286664962768555</c:v>
              </c:pt>
              <c:pt idx="172">
                <c:v>0.60333502292633057</c:v>
              </c:pt>
              <c:pt idx="173">
                <c:v>0.60380846261978149</c:v>
              </c:pt>
              <c:pt idx="174">
                <c:v>0.60418170690536499</c:v>
              </c:pt>
              <c:pt idx="175">
                <c:v>0.60445356369018555</c:v>
              </c:pt>
              <c:pt idx="176">
                <c:v>0.60790705680847168</c:v>
              </c:pt>
              <c:pt idx="177">
                <c:v>0.61146652698516846</c:v>
              </c:pt>
              <c:pt idx="178">
                <c:v>0.61522537469863892</c:v>
              </c:pt>
              <c:pt idx="179">
                <c:v>0.61899870634078979</c:v>
              </c:pt>
              <c:pt idx="180">
                <c:v>0.62271732091903687</c:v>
              </c:pt>
              <c:pt idx="181">
                <c:v>0.62641483545303345</c:v>
              </c:pt>
              <c:pt idx="182">
                <c:v>0.63005828857421875</c:v>
              </c:pt>
              <c:pt idx="183">
                <c:v>0.63372009992599487</c:v>
              </c:pt>
              <c:pt idx="184">
                <c:v>0.63741862773895264</c:v>
              </c:pt>
              <c:pt idx="185">
                <c:v>0.6411404013633728</c:v>
              </c:pt>
              <c:pt idx="186">
                <c:v>0.64179253578186035</c:v>
              </c:pt>
              <c:pt idx="187">
                <c:v>0.64238834381103516</c:v>
              </c:pt>
              <c:pt idx="188">
                <c:v>0.64292901754379272</c:v>
              </c:pt>
              <c:pt idx="189">
                <c:v>0.64340734481811523</c:v>
              </c:pt>
              <c:pt idx="190">
                <c:v>0.64385563135147095</c:v>
              </c:pt>
              <c:pt idx="191">
                <c:v>0.64426505565643311</c:v>
              </c:pt>
              <c:pt idx="192">
                <c:v>0.64463567733764648</c:v>
              </c:pt>
              <c:pt idx="193">
                <c:v>0.64505088329315186</c:v>
              </c:pt>
              <c:pt idx="194">
                <c:v>0.64549070596694946</c:v>
              </c:pt>
              <c:pt idx="195">
                <c:v>0.64592009782791138</c:v>
              </c:pt>
              <c:pt idx="196">
                <c:v>0.6454474925994873</c:v>
              </c:pt>
              <c:pt idx="197">
                <c:v>0.64499151706695557</c:v>
              </c:pt>
              <c:pt idx="198">
                <c:v>0.64453840255737305</c:v>
              </c:pt>
              <c:pt idx="199">
                <c:v>0.64406383037567139</c:v>
              </c:pt>
              <c:pt idx="200">
                <c:v>0.64360630512237549</c:v>
              </c:pt>
              <c:pt idx="201">
                <c:v>0.64318782091140747</c:v>
              </c:pt>
              <c:pt idx="202">
                <c:v>0.6428450345993042</c:v>
              </c:pt>
              <c:pt idx="203">
                <c:v>0.64252650737762451</c:v>
              </c:pt>
              <c:pt idx="204">
                <c:v>0.64219099283218384</c:v>
              </c:pt>
              <c:pt idx="205">
                <c:v>0.64190304279327393</c:v>
              </c:pt>
              <c:pt idx="206">
                <c:v>0.6391441822052002</c:v>
              </c:pt>
              <c:pt idx="207">
                <c:v>0.63626641035079956</c:v>
              </c:pt>
              <c:pt idx="208">
                <c:v>0.63337761163711548</c:v>
              </c:pt>
              <c:pt idx="209">
                <c:v>0.63047969341278076</c:v>
              </c:pt>
              <c:pt idx="210">
                <c:v>0.62757152318954468</c:v>
              </c:pt>
              <c:pt idx="211">
                <c:v>0.62466371059417725</c:v>
              </c:pt>
              <c:pt idx="212">
                <c:v>0.6217302680015564</c:v>
              </c:pt>
              <c:pt idx="213">
                <c:v>0.61876875162124634</c:v>
              </c:pt>
              <c:pt idx="214">
                <c:v>0.61578714847564697</c:v>
              </c:pt>
              <c:pt idx="215">
                <c:v>0.61280351877212524</c:v>
              </c:pt>
              <c:pt idx="216">
                <c:v>0.61355584859848022</c:v>
              </c:pt>
              <c:pt idx="217">
                <c:v>0.61429160833358765</c:v>
              </c:pt>
              <c:pt idx="218">
                <c:v>0.61501187086105347</c:v>
              </c:pt>
              <c:pt idx="219">
                <c:v>0.6157529354095459</c:v>
              </c:pt>
              <c:pt idx="220">
                <c:v>0.61648410558700562</c:v>
              </c:pt>
              <c:pt idx="221">
                <c:v>0.61721950769424438</c:v>
              </c:pt>
              <c:pt idx="222">
                <c:v>0.61799108982086182</c:v>
              </c:pt>
              <c:pt idx="223">
                <c:v>0.61878728866577148</c:v>
              </c:pt>
              <c:pt idx="224">
                <c:v>0.61956346035003662</c:v>
              </c:pt>
              <c:pt idx="225">
                <c:v>0.62034982442855835</c:v>
              </c:pt>
            </c:numLit>
          </c:val>
          <c:smooth val="1"/>
          <c:extLst xmlns:c16r2="http://schemas.microsoft.com/office/drawing/2015/06/chart">
            <c:ext xmlns:c16="http://schemas.microsoft.com/office/drawing/2014/chart" uri="{C3380CC4-5D6E-409C-BE32-E72D297353CC}">
              <c16:uniqueId val="{00000008-AAFC-42F6-B578-243AE75FF6AB}"/>
            </c:ext>
          </c:extLst>
        </c:ser>
        <c:dLbls>
          <c:showLegendKey val="0"/>
          <c:showVal val="0"/>
          <c:showCatName val="0"/>
          <c:showSerName val="0"/>
          <c:showPercent val="0"/>
          <c:showBubbleSize val="0"/>
        </c:dLbls>
        <c:smooth val="0"/>
        <c:axId val="378553512"/>
        <c:axId val="378555080"/>
      </c:lineChart>
      <c:catAx>
        <c:axId val="37855351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5080"/>
        <c:crossesAt val="0"/>
        <c:auto val="0"/>
        <c:lblAlgn val="ctr"/>
        <c:lblOffset val="100"/>
        <c:tickLblSkip val="20"/>
        <c:tickMarkSkip val="10"/>
        <c:noMultiLvlLbl val="0"/>
      </c:catAx>
      <c:valAx>
        <c:axId val="378555080"/>
        <c:scaling>
          <c:orientation val="minMax"/>
          <c:max val="0.9"/>
          <c:min val="0.30000000000000004"/>
        </c:scaling>
        <c:delete val="0"/>
        <c:axPos val="l"/>
        <c:majorGridlines>
          <c:spPr>
            <a:ln w="12700">
              <a:solidFill>
                <a:srgbClr val="000000"/>
              </a:solidFill>
              <a:prstDash val="sysDash"/>
            </a:ln>
          </c:spPr>
        </c:majorGridlines>
        <c:title>
          <c:tx>
            <c:rich>
              <a:bodyPr/>
              <a:lstStyle/>
              <a:p>
                <a:pPr>
                  <a:defRPr/>
                </a:pPr>
                <a:r>
                  <a:rPr lang="fr-FR" sz="1200"/>
                  <a:t>Total</a:t>
                </a:r>
                <a:r>
                  <a:rPr lang="fr-FR" sz="1200" baseline="0"/>
                  <a:t> employment / Working-age population (15-to-64-year-old)</a:t>
                </a:r>
                <a:endParaRPr lang="fr-FR" sz="1200"/>
              </a:p>
            </c:rich>
          </c:tx>
          <c:layout>
            <c:manualLayout>
              <c:xMode val="edge"/>
              <c:yMode val="edge"/>
              <c:x val="7.6562185535254384E-3"/>
              <c:y val="3.766662788474678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53512"/>
        <c:crossesAt val="1"/>
        <c:crossBetween val="midCat"/>
      </c:valAx>
      <c:spPr>
        <a:noFill/>
        <a:ln w="25400">
          <a:solidFill>
            <a:srgbClr val="000000"/>
          </a:solidFill>
        </a:ln>
      </c:spPr>
    </c:plotArea>
    <c:legend>
      <c:legendPos val="l"/>
      <c:layout>
        <c:manualLayout>
          <c:xMode val="edge"/>
          <c:yMode val="edge"/>
          <c:x val="0.16154554602300952"/>
          <c:y val="8.6695349195861637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9. Labour Hours, 1800-2025 </a:t>
            </a:r>
            <a:r>
              <a:rPr lang="fr-FR" sz="1800" b="0" baseline="0">
                <a:latin typeface="Arial Narrow" panose="020B0606020202030204" pitchFamily="34" charset="0"/>
                <a:cs typeface="Arial" panose="020B0604020202020204" pitchFamily="34" charset="0"/>
              </a:rPr>
              <a:t>(working-age population)</a:t>
            </a:r>
          </a:p>
        </c:rich>
      </c:tx>
      <c:layout>
        <c:manualLayout>
          <c:xMode val="edge"/>
          <c:yMode val="edge"/>
          <c:x val="0.19901185643119199"/>
          <c:y val="2.2033675640112139E-3"/>
        </c:manualLayout>
      </c:layout>
      <c:overlay val="0"/>
      <c:spPr>
        <a:noFill/>
        <a:ln w="25400">
          <a:noFill/>
        </a:ln>
      </c:spPr>
    </c:title>
    <c:autoTitleDeleted val="0"/>
    <c:plotArea>
      <c:layout>
        <c:manualLayout>
          <c:layoutTarget val="inner"/>
          <c:xMode val="edge"/>
          <c:yMode val="edge"/>
          <c:x val="0.10065249173411461"/>
          <c:y val="6.1171329365642214E-2"/>
          <c:w val="0.85526965467905502"/>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2072.806396484375</c:v>
              </c:pt>
              <c:pt idx="1">
                <c:v>2072.8427734375</c:v>
              </c:pt>
              <c:pt idx="2">
                <c:v>2073.031982421875</c:v>
              </c:pt>
              <c:pt idx="3">
                <c:v>2072.97119140625</c:v>
              </c:pt>
              <c:pt idx="4">
                <c:v>2072.9521484375</c:v>
              </c:pt>
              <c:pt idx="5">
                <c:v>2072.69140625</c:v>
              </c:pt>
              <c:pt idx="6">
                <c:v>2074.374267578125</c:v>
              </c:pt>
              <c:pt idx="7">
                <c:v>2076.302734375</c:v>
              </c:pt>
              <c:pt idx="8">
                <c:v>2078.31689453125</c:v>
              </c:pt>
              <c:pt idx="9">
                <c:v>2080.39892578125</c:v>
              </c:pt>
              <c:pt idx="10">
                <c:v>2082.41845703125</c:v>
              </c:pt>
              <c:pt idx="11">
                <c:v>2084.51220703125</c:v>
              </c:pt>
              <c:pt idx="12">
                <c:v>2086.85693359375</c:v>
              </c:pt>
              <c:pt idx="13">
                <c:v>2088.9296875</c:v>
              </c:pt>
              <c:pt idx="14">
                <c:v>2090.944091796875</c:v>
              </c:pt>
              <c:pt idx="15">
                <c:v>2093.16455078125</c:v>
              </c:pt>
              <c:pt idx="16">
                <c:v>2095.31787109375</c:v>
              </c:pt>
              <c:pt idx="17">
                <c:v>2097.401611328125</c:v>
              </c:pt>
              <c:pt idx="18">
                <c:v>2099.526611328125</c:v>
              </c:pt>
              <c:pt idx="19">
                <c:v>2101.6376953125</c:v>
              </c:pt>
              <c:pt idx="20">
                <c:v>2103.7412109375</c:v>
              </c:pt>
              <c:pt idx="21">
                <c:v>2105.938232421875</c:v>
              </c:pt>
              <c:pt idx="22">
                <c:v>2108.076416015625</c:v>
              </c:pt>
              <c:pt idx="23">
                <c:v>2110.04150390625</c:v>
              </c:pt>
              <c:pt idx="24">
                <c:v>2112.103759765625</c:v>
              </c:pt>
              <c:pt idx="25">
                <c:v>2114.21337890625</c:v>
              </c:pt>
              <c:pt idx="26">
                <c:v>2130.19091796875</c:v>
              </c:pt>
              <c:pt idx="27">
                <c:v>2146.073486328125</c:v>
              </c:pt>
              <c:pt idx="28">
                <c:v>2161.832763671875</c:v>
              </c:pt>
              <c:pt idx="29">
                <c:v>2177.722900390625</c:v>
              </c:pt>
              <c:pt idx="30">
                <c:v>2193.591796875</c:v>
              </c:pt>
              <c:pt idx="31">
                <c:v>2209.32861328125</c:v>
              </c:pt>
              <c:pt idx="32">
                <c:v>2225.133544921875</c:v>
              </c:pt>
              <c:pt idx="33">
                <c:v>2240.85791015625</c:v>
              </c:pt>
              <c:pt idx="34">
                <c:v>2256.6630859375</c:v>
              </c:pt>
              <c:pt idx="35">
                <c:v>2272.220458984375</c:v>
              </c:pt>
              <c:pt idx="36">
                <c:v>2273.3349609375</c:v>
              </c:pt>
              <c:pt idx="37">
                <c:v>2274.3837890625</c:v>
              </c:pt>
              <c:pt idx="38">
                <c:v>2275.404541015625</c:v>
              </c:pt>
              <c:pt idx="39">
                <c:v>2276.429443359375</c:v>
              </c:pt>
              <c:pt idx="40">
                <c:v>2277.432373046875</c:v>
              </c:pt>
              <c:pt idx="41">
                <c:v>2278.508544921875</c:v>
              </c:pt>
              <c:pt idx="42">
                <c:v>2279.375244140625</c:v>
              </c:pt>
              <c:pt idx="43">
                <c:v>2280.38525390625</c:v>
              </c:pt>
              <c:pt idx="44">
                <c:v>2281.186279296875</c:v>
              </c:pt>
              <c:pt idx="45">
                <c:v>2281.913818359375</c:v>
              </c:pt>
              <c:pt idx="46">
                <c:v>2280.47998046875</c:v>
              </c:pt>
              <c:pt idx="47">
                <c:v>2280.052490234375</c:v>
              </c:pt>
              <c:pt idx="48">
                <c:v>2280.402099609375</c:v>
              </c:pt>
              <c:pt idx="49">
                <c:v>2280.846435546875</c:v>
              </c:pt>
              <c:pt idx="50">
                <c:v>2281.267333984375</c:v>
              </c:pt>
              <c:pt idx="51">
                <c:v>2281.954345703125</c:v>
              </c:pt>
              <c:pt idx="52">
                <c:v>2281.291015625</c:v>
              </c:pt>
              <c:pt idx="53">
                <c:v>2280.7412109375</c:v>
              </c:pt>
              <c:pt idx="54">
                <c:v>2279.94287109375</c:v>
              </c:pt>
              <c:pt idx="55">
                <c:v>2279.35693359375</c:v>
              </c:pt>
              <c:pt idx="56">
                <c:v>2265.753173828125</c:v>
              </c:pt>
              <c:pt idx="57">
                <c:v>2252.385986328125</c:v>
              </c:pt>
              <c:pt idx="58">
                <c:v>2238.779296875</c:v>
              </c:pt>
              <c:pt idx="59">
                <c:v>2224.623779296875</c:v>
              </c:pt>
              <c:pt idx="60">
                <c:v>2211.744140625</c:v>
              </c:pt>
              <c:pt idx="61">
                <c:v>2198.01708984375</c:v>
              </c:pt>
              <c:pt idx="62">
                <c:v>2184.431640625</c:v>
              </c:pt>
              <c:pt idx="63">
                <c:v>2170.645263671875</c:v>
              </c:pt>
              <c:pt idx="64">
                <c:v>2157.110595703125</c:v>
              </c:pt>
              <c:pt idx="65">
                <c:v>2143.23583984375</c:v>
              </c:pt>
              <c:pt idx="66">
                <c:v>2124.21484375</c:v>
              </c:pt>
              <c:pt idx="67">
                <c:v>2104.314453125</c:v>
              </c:pt>
              <c:pt idx="68">
                <c:v>2084.25927734375</c:v>
              </c:pt>
              <c:pt idx="69">
                <c:v>2063.655029296875</c:v>
              </c:pt>
              <c:pt idx="70">
                <c:v>2040.352294921875</c:v>
              </c:pt>
              <c:pt idx="71">
                <c:v>2027.9537353515625</c:v>
              </c:pt>
              <c:pt idx="72">
                <c:v>2008.9766845703125</c:v>
              </c:pt>
              <c:pt idx="73">
                <c:v>1990.5958251953125</c:v>
              </c:pt>
              <c:pt idx="74">
                <c:v>1972.1004638671875</c:v>
              </c:pt>
              <c:pt idx="75">
                <c:v>1953.2972412109375</c:v>
              </c:pt>
              <c:pt idx="76">
                <c:v>1945.5400390625</c:v>
              </c:pt>
              <c:pt idx="77">
                <c:v>1937.6729736328125</c:v>
              </c:pt>
              <c:pt idx="78">
                <c:v>1929.7117919921875</c:v>
              </c:pt>
              <c:pt idx="79">
                <c:v>1920.4390869140625</c:v>
              </c:pt>
              <c:pt idx="80">
                <c:v>1913.2752685546875</c:v>
              </c:pt>
              <c:pt idx="81">
                <c:v>1906.052734375</c:v>
              </c:pt>
              <c:pt idx="82">
                <c:v>1898.5369873046875</c:v>
              </c:pt>
              <c:pt idx="83">
                <c:v>1891.329345703125</c:v>
              </c:pt>
              <c:pt idx="84">
                <c:v>1883.4093017578125</c:v>
              </c:pt>
              <c:pt idx="85">
                <c:v>1876.04833984375</c:v>
              </c:pt>
              <c:pt idx="86">
                <c:v>1868.1627197265625</c:v>
              </c:pt>
              <c:pt idx="87">
                <c:v>1860.0313720703125</c:v>
              </c:pt>
              <c:pt idx="88">
                <c:v>1852.037109375</c:v>
              </c:pt>
              <c:pt idx="89">
                <c:v>1843.8118896484375</c:v>
              </c:pt>
              <c:pt idx="90">
                <c:v>1836.19189453125</c:v>
              </c:pt>
              <c:pt idx="91">
                <c:v>1829.5203857421875</c:v>
              </c:pt>
              <c:pt idx="92">
                <c:v>1822.8663330078125</c:v>
              </c:pt>
              <c:pt idx="93">
                <c:v>1815.85693359375</c:v>
              </c:pt>
              <c:pt idx="94">
                <c:v>1808.2135009765625</c:v>
              </c:pt>
              <c:pt idx="95">
                <c:v>1800.205810546875</c:v>
              </c:pt>
              <c:pt idx="96">
                <c:v>1789.286865234375</c:v>
              </c:pt>
              <c:pt idx="97">
                <c:v>1777.829345703125</c:v>
              </c:pt>
              <c:pt idx="98">
                <c:v>1766.380126953125</c:v>
              </c:pt>
              <c:pt idx="99">
                <c:v>1755.132080078125</c:v>
              </c:pt>
              <c:pt idx="100">
                <c:v>1744.8173828125</c:v>
              </c:pt>
              <c:pt idx="101">
                <c:v>1734.526123046875</c:v>
              </c:pt>
              <c:pt idx="102">
                <c:v>1723.704345703125</c:v>
              </c:pt>
              <c:pt idx="103">
                <c:v>1712.923583984375</c:v>
              </c:pt>
              <c:pt idx="104">
                <c:v>1701.9775390625</c:v>
              </c:pt>
              <c:pt idx="105">
                <c:v>1692.1357421875</c:v>
              </c:pt>
              <c:pt idx="106">
                <c:v>1681.0970458984375</c:v>
              </c:pt>
              <c:pt idx="107">
                <c:v>1670.1099853515625</c:v>
              </c:pt>
              <c:pt idx="108">
                <c:v>1658.604736328125</c:v>
              </c:pt>
              <c:pt idx="109">
                <c:v>1647.1602783203125</c:v>
              </c:pt>
              <c:pt idx="110">
                <c:v>1640.4935302734375</c:v>
              </c:pt>
              <c:pt idx="111">
                <c:v>1628.574462890625</c:v>
              </c:pt>
              <c:pt idx="112">
                <c:v>1614.04345703125</c:v>
              </c:pt>
              <c:pt idx="113">
                <c:v>1602.96484375</c:v>
              </c:pt>
              <c:pt idx="114">
                <c:v>1588.6402587890625</c:v>
              </c:pt>
              <c:pt idx="115">
                <c:v>1578.249755859375</c:v>
              </c:pt>
              <c:pt idx="116">
                <c:v>1561.6632080078125</c:v>
              </c:pt>
              <c:pt idx="117">
                <c:v>1546.6680908203125</c:v>
              </c:pt>
              <c:pt idx="118">
                <c:v>1534.0382080078125</c:v>
              </c:pt>
              <c:pt idx="119">
                <c:v>1515.9677734375</c:v>
              </c:pt>
              <c:pt idx="120">
                <c:v>1486.67529296875</c:v>
              </c:pt>
              <c:pt idx="121">
                <c:v>1463.1964111328125</c:v>
              </c:pt>
              <c:pt idx="122">
                <c:v>1444.9649658203125</c:v>
              </c:pt>
              <c:pt idx="123">
                <c:v>1427.189453125</c:v>
              </c:pt>
              <c:pt idx="124">
                <c:v>1407.925537109375</c:v>
              </c:pt>
              <c:pt idx="125">
                <c:v>1388.63134765625</c:v>
              </c:pt>
              <c:pt idx="126">
                <c:v>1373.465576171875</c:v>
              </c:pt>
              <c:pt idx="127">
                <c:v>1358.9757080078125</c:v>
              </c:pt>
              <c:pt idx="128">
                <c:v>1344.432861328125</c:v>
              </c:pt>
              <c:pt idx="129">
                <c:v>1330.0513916015625</c:v>
              </c:pt>
              <c:pt idx="130">
                <c:v>1314.58251953125</c:v>
              </c:pt>
              <c:pt idx="131">
                <c:v>1299.4716796875</c:v>
              </c:pt>
              <c:pt idx="132">
                <c:v>1283.4791259765625</c:v>
              </c:pt>
              <c:pt idx="133">
                <c:v>1267.8060302734375</c:v>
              </c:pt>
              <c:pt idx="134">
                <c:v>1252.8089599609375</c:v>
              </c:pt>
              <c:pt idx="135">
                <c:v>1238.1480712890625</c:v>
              </c:pt>
              <c:pt idx="136">
                <c:v>1231.199951171875</c:v>
              </c:pt>
              <c:pt idx="137">
                <c:v>1223.67822265625</c:v>
              </c:pt>
              <c:pt idx="138">
                <c:v>1216.0850830078125</c:v>
              </c:pt>
              <c:pt idx="139">
                <c:v>1208.7152099609375</c:v>
              </c:pt>
              <c:pt idx="140">
                <c:v>1201.1513671875</c:v>
              </c:pt>
              <c:pt idx="141">
                <c:v>1193.41552734375</c:v>
              </c:pt>
              <c:pt idx="142">
                <c:v>1185.6575927734375</c:v>
              </c:pt>
              <c:pt idx="143">
                <c:v>1177.96923828125</c:v>
              </c:pt>
              <c:pt idx="144">
                <c:v>1170.3463134765625</c:v>
              </c:pt>
              <c:pt idx="145">
                <c:v>1162.788330078125</c:v>
              </c:pt>
              <c:pt idx="146">
                <c:v>1169.712646484375</c:v>
              </c:pt>
              <c:pt idx="147">
                <c:v>1179.2847900390625</c:v>
              </c:pt>
              <c:pt idx="148">
                <c:v>1189.0550537109375</c:v>
              </c:pt>
              <c:pt idx="149">
                <c:v>1199.0396728515625</c:v>
              </c:pt>
              <c:pt idx="150">
                <c:v>1209.290771484375</c:v>
              </c:pt>
              <c:pt idx="151">
                <c:v>1218.6324462890625</c:v>
              </c:pt>
              <c:pt idx="152">
                <c:v>1227.7578125</c:v>
              </c:pt>
              <c:pt idx="153">
                <c:v>1236.911376953125</c:v>
              </c:pt>
              <c:pt idx="154">
                <c:v>1246.075439453125</c:v>
              </c:pt>
              <c:pt idx="155">
                <c:v>1255.257568359375</c:v>
              </c:pt>
              <c:pt idx="156">
                <c:v>1252.849853515625</c:v>
              </c:pt>
              <c:pt idx="157">
                <c:v>1250.375244140625</c:v>
              </c:pt>
              <c:pt idx="158">
                <c:v>1247.9515380859375</c:v>
              </c:pt>
              <c:pt idx="159">
                <c:v>1245.567138671875</c:v>
              </c:pt>
              <c:pt idx="160">
                <c:v>1243.244873046875</c:v>
              </c:pt>
              <c:pt idx="161">
                <c:v>1240.9891357421875</c:v>
              </c:pt>
              <c:pt idx="162">
                <c:v>1238.812744140625</c:v>
              </c:pt>
              <c:pt idx="163">
                <c:v>1236.5389404296875</c:v>
              </c:pt>
              <c:pt idx="164">
                <c:v>1234.162841796875</c:v>
              </c:pt>
              <c:pt idx="165">
                <c:v>1231.843017578125</c:v>
              </c:pt>
              <c:pt idx="166">
                <c:v>1216.710693359375</c:v>
              </c:pt>
              <c:pt idx="167">
                <c:v>1201.405029296875</c:v>
              </c:pt>
              <c:pt idx="168">
                <c:v>1186.175048828125</c:v>
              </c:pt>
              <c:pt idx="169">
                <c:v>1171.2493896484375</c:v>
              </c:pt>
              <c:pt idx="170">
                <c:v>1156.38037109375</c:v>
              </c:pt>
              <c:pt idx="171">
                <c:v>1141.4520263671875</c:v>
              </c:pt>
              <c:pt idx="172">
                <c:v>1126.5982666015625</c:v>
              </c:pt>
              <c:pt idx="173">
                <c:v>1111.7467041015625</c:v>
              </c:pt>
              <c:pt idx="174">
                <c:v>1096.84375</c:v>
              </c:pt>
              <c:pt idx="175">
                <c:v>1081.803955078125</c:v>
              </c:pt>
              <c:pt idx="176">
                <c:v>1078.897216796875</c:v>
              </c:pt>
              <c:pt idx="177">
                <c:v>1075.98828125</c:v>
              </c:pt>
              <c:pt idx="178">
                <c:v>1073.0792236328125</c:v>
              </c:pt>
              <c:pt idx="179">
                <c:v>1070.1351318359375</c:v>
              </c:pt>
              <c:pt idx="180">
                <c:v>1067.1365966796875</c:v>
              </c:pt>
              <c:pt idx="181">
                <c:v>1063.9649658203125</c:v>
              </c:pt>
              <c:pt idx="182">
                <c:v>1060.6451416015625</c:v>
              </c:pt>
              <c:pt idx="183">
                <c:v>1057.3546142578125</c:v>
              </c:pt>
              <c:pt idx="184">
                <c:v>1054.0289306640625</c:v>
              </c:pt>
              <c:pt idx="185">
                <c:v>1050.6981201171875</c:v>
              </c:pt>
              <c:pt idx="186">
                <c:v>1056.02685546875</c:v>
              </c:pt>
              <c:pt idx="187">
                <c:v>1061.3603515625</c:v>
              </c:pt>
              <c:pt idx="188">
                <c:v>1066.4732666015625</c:v>
              </c:pt>
              <c:pt idx="189">
                <c:v>1071.465576171875</c:v>
              </c:pt>
              <c:pt idx="190">
                <c:v>1076.5146484375</c:v>
              </c:pt>
              <c:pt idx="191">
                <c:v>1081.4263916015625</c:v>
              </c:pt>
              <c:pt idx="192">
                <c:v>1086.0657958984375</c:v>
              </c:pt>
              <c:pt idx="193">
                <c:v>1090.55126953125</c:v>
              </c:pt>
              <c:pt idx="194">
                <c:v>1095.1016845703125</c:v>
              </c:pt>
              <c:pt idx="195">
                <c:v>1099.7408447265625</c:v>
              </c:pt>
              <c:pt idx="196">
                <c:v>1085.4468994140625</c:v>
              </c:pt>
              <c:pt idx="197">
                <c:v>1071.18310546875</c:v>
              </c:pt>
              <c:pt idx="198">
                <c:v>1057.0233154296875</c:v>
              </c:pt>
              <c:pt idx="199">
                <c:v>1042.9403076171875</c:v>
              </c:pt>
              <c:pt idx="200">
                <c:v>1028.9129638671875</c:v>
              </c:pt>
              <c:pt idx="201">
                <c:v>1015.0043334960937</c:v>
              </c:pt>
              <c:pt idx="202">
                <c:v>1001.156494140625</c:v>
              </c:pt>
              <c:pt idx="203">
                <c:v>987.4107666015625</c:v>
              </c:pt>
              <c:pt idx="204">
                <c:v>973.8515625</c:v>
              </c:pt>
              <c:pt idx="205">
                <c:v>960.46142578125</c:v>
              </c:pt>
              <c:pt idx="206">
                <c:v>969.46356201171875</c:v>
              </c:pt>
              <c:pt idx="207">
                <c:v>978.3980712890625</c:v>
              </c:pt>
              <c:pt idx="208">
                <c:v>987.20819091796875</c:v>
              </c:pt>
              <c:pt idx="209">
                <c:v>995.91656494140625</c:v>
              </c:pt>
              <c:pt idx="210">
                <c:v>1004.6649169921875</c:v>
              </c:pt>
              <c:pt idx="211">
                <c:v>1013.4743041992187</c:v>
              </c:pt>
              <c:pt idx="212">
                <c:v>1022.235107421875</c:v>
              </c:pt>
              <c:pt idx="213">
                <c:v>1030.96923828125</c:v>
              </c:pt>
              <c:pt idx="214">
                <c:v>1039.7000732421875</c:v>
              </c:pt>
              <c:pt idx="215">
                <c:v>1048.457275390625</c:v>
              </c:pt>
              <c:pt idx="216">
                <c:v>1053.26611328125</c:v>
              </c:pt>
              <c:pt idx="217">
                <c:v>1057.9080810546875</c:v>
              </c:pt>
              <c:pt idx="218">
                <c:v>1062.4139404296875</c:v>
              </c:pt>
              <c:pt idx="219">
                <c:v>1066.8095703125</c:v>
              </c:pt>
              <c:pt idx="220">
                <c:v>1071.1126708984375</c:v>
              </c:pt>
              <c:pt idx="221">
                <c:v>1075.3369140625</c:v>
              </c:pt>
              <c:pt idx="222">
                <c:v>1079.6719970703125</c:v>
              </c:pt>
              <c:pt idx="223">
                <c:v>1084.0135498046875</c:v>
              </c:pt>
              <c:pt idx="224">
                <c:v>1088.04443359375</c:v>
              </c:pt>
              <c:pt idx="225">
                <c:v>1091.9853515625</c:v>
              </c:pt>
            </c:numLit>
          </c:val>
          <c:smooth val="1"/>
          <c:extLst xmlns:c16r2="http://schemas.microsoft.com/office/drawing/2015/06/chart">
            <c:ext xmlns:c16="http://schemas.microsoft.com/office/drawing/2014/chart" uri="{C3380CC4-5D6E-409C-BE32-E72D297353CC}">
              <c16:uniqueId val="{00000000-45D4-4FA5-93F3-5861D1739821}"/>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2087.76025390625</c:v>
              </c:pt>
              <c:pt idx="1">
                <c:v>2088.717041015625</c:v>
              </c:pt>
              <c:pt idx="2">
                <c:v>2089.630126953125</c:v>
              </c:pt>
              <c:pt idx="3">
                <c:v>2090.557373046875</c:v>
              </c:pt>
              <c:pt idx="4">
                <c:v>2091.460693359375</c:v>
              </c:pt>
              <c:pt idx="5">
                <c:v>2092.365234375</c:v>
              </c:pt>
              <c:pt idx="6">
                <c:v>2093.346923828125</c:v>
              </c:pt>
              <c:pt idx="7">
                <c:v>2094.310791015625</c:v>
              </c:pt>
              <c:pt idx="8">
                <c:v>2095.18896484375</c:v>
              </c:pt>
              <c:pt idx="9">
                <c:v>2096.024169921875</c:v>
              </c:pt>
              <c:pt idx="10">
                <c:v>2096.8427734375</c:v>
              </c:pt>
              <c:pt idx="11">
                <c:v>2097.439697265625</c:v>
              </c:pt>
              <c:pt idx="12">
                <c:v>2098.275146484375</c:v>
              </c:pt>
              <c:pt idx="13">
                <c:v>2099.046142578125</c:v>
              </c:pt>
              <c:pt idx="14">
                <c:v>2099.800537109375</c:v>
              </c:pt>
              <c:pt idx="15">
                <c:v>2100.511474609375</c:v>
              </c:pt>
              <c:pt idx="16">
                <c:v>2101.752197265625</c:v>
              </c:pt>
              <c:pt idx="17">
                <c:v>2103.12060546875</c:v>
              </c:pt>
              <c:pt idx="18">
                <c:v>2104.465087890625</c:v>
              </c:pt>
              <c:pt idx="19">
                <c:v>2105.751708984375</c:v>
              </c:pt>
              <c:pt idx="20">
                <c:v>2106.997802734375</c:v>
              </c:pt>
              <c:pt idx="21">
                <c:v>2107.71484375</c:v>
              </c:pt>
              <c:pt idx="22">
                <c:v>2108.42578125</c:v>
              </c:pt>
              <c:pt idx="23">
                <c:v>2109.08984375</c:v>
              </c:pt>
              <c:pt idx="24">
                <c:v>2109.596923828125</c:v>
              </c:pt>
              <c:pt idx="25">
                <c:v>2110.158935546875</c:v>
              </c:pt>
              <c:pt idx="26">
                <c:v>2123.980712890625</c:v>
              </c:pt>
              <c:pt idx="27">
                <c:v>2137.744873046875</c:v>
              </c:pt>
              <c:pt idx="28">
                <c:v>2151.473388671875</c:v>
              </c:pt>
              <c:pt idx="29">
                <c:v>2165.14208984375</c:v>
              </c:pt>
              <c:pt idx="30">
                <c:v>2178.641357421875</c:v>
              </c:pt>
              <c:pt idx="31">
                <c:v>2191.763671875</c:v>
              </c:pt>
              <c:pt idx="32">
                <c:v>2205.00927734375</c:v>
              </c:pt>
              <c:pt idx="33">
                <c:v>2218.0439453125</c:v>
              </c:pt>
              <c:pt idx="34">
                <c:v>2231.14990234375</c:v>
              </c:pt>
              <c:pt idx="35">
                <c:v>2244.16455078125</c:v>
              </c:pt>
              <c:pt idx="36">
                <c:v>2248.543701171875</c:v>
              </c:pt>
              <c:pt idx="37">
                <c:v>2252.984375</c:v>
              </c:pt>
              <c:pt idx="38">
                <c:v>2257.131103515625</c:v>
              </c:pt>
              <c:pt idx="39">
                <c:v>2261.14404296875</c:v>
              </c:pt>
              <c:pt idx="40">
                <c:v>2265.103271484375</c:v>
              </c:pt>
              <c:pt idx="41">
                <c:v>2268.6767578125</c:v>
              </c:pt>
              <c:pt idx="42">
                <c:v>2272.72021484375</c:v>
              </c:pt>
              <c:pt idx="43">
                <c:v>2276.775146484375</c:v>
              </c:pt>
              <c:pt idx="44">
                <c:v>2280.65478515625</c:v>
              </c:pt>
              <c:pt idx="45">
                <c:v>2284.48046875</c:v>
              </c:pt>
              <c:pt idx="46">
                <c:v>2279.94970703125</c:v>
              </c:pt>
              <c:pt idx="47">
                <c:v>2275.510986328125</c:v>
              </c:pt>
              <c:pt idx="48">
                <c:v>2271.0166015625</c:v>
              </c:pt>
              <c:pt idx="49">
                <c:v>2266.358642578125</c:v>
              </c:pt>
              <c:pt idx="50">
                <c:v>2261.8232421875</c:v>
              </c:pt>
              <c:pt idx="51">
                <c:v>2257.0361328125</c:v>
              </c:pt>
              <c:pt idx="52">
                <c:v>2252.697998046875</c:v>
              </c:pt>
              <c:pt idx="53">
                <c:v>2248.135986328125</c:v>
              </c:pt>
              <c:pt idx="54">
                <c:v>2243.452392578125</c:v>
              </c:pt>
              <c:pt idx="55">
                <c:v>2238.49951171875</c:v>
              </c:pt>
              <c:pt idx="56">
                <c:v>2227.69482421875</c:v>
              </c:pt>
              <c:pt idx="57">
                <c:v>2216.73193359375</c:v>
              </c:pt>
              <c:pt idx="58">
                <c:v>2205.844482421875</c:v>
              </c:pt>
              <c:pt idx="59">
                <c:v>2195.0390625</c:v>
              </c:pt>
              <c:pt idx="60">
                <c:v>2184.14990234375</c:v>
              </c:pt>
              <c:pt idx="61">
                <c:v>2172.73193359375</c:v>
              </c:pt>
              <c:pt idx="62">
                <c:v>2163.391845703125</c:v>
              </c:pt>
              <c:pt idx="63">
                <c:v>2153.505126953125</c:v>
              </c:pt>
              <c:pt idx="64">
                <c:v>2143.0244140625</c:v>
              </c:pt>
              <c:pt idx="65">
                <c:v>2132.64599609375</c:v>
              </c:pt>
              <c:pt idx="66">
                <c:v>2117.863525390625</c:v>
              </c:pt>
              <c:pt idx="67">
                <c:v>2103.6455078125</c:v>
              </c:pt>
              <c:pt idx="68">
                <c:v>2088.483154296875</c:v>
              </c:pt>
              <c:pt idx="69">
                <c:v>2073.25732421875</c:v>
              </c:pt>
              <c:pt idx="70">
                <c:v>2057.399658203125</c:v>
              </c:pt>
              <c:pt idx="71">
                <c:v>2041.7119140625</c:v>
              </c:pt>
              <c:pt idx="72">
                <c:v>2028.4315185546875</c:v>
              </c:pt>
              <c:pt idx="73">
                <c:v>2012.228515625</c:v>
              </c:pt>
              <c:pt idx="74">
                <c:v>1994.4947509765625</c:v>
              </c:pt>
              <c:pt idx="75">
                <c:v>1980.421875</c:v>
              </c:pt>
              <c:pt idx="76">
                <c:v>1977.992919921875</c:v>
              </c:pt>
              <c:pt idx="77">
                <c:v>1975.9520263671875</c:v>
              </c:pt>
              <c:pt idx="78">
                <c:v>1974.248779296875</c:v>
              </c:pt>
              <c:pt idx="79">
                <c:v>1971.2425537109375</c:v>
              </c:pt>
              <c:pt idx="80">
                <c:v>1967.191162109375</c:v>
              </c:pt>
              <c:pt idx="81">
                <c:v>1963.7550048828125</c:v>
              </c:pt>
              <c:pt idx="82">
                <c:v>1956.8697509765625</c:v>
              </c:pt>
              <c:pt idx="83">
                <c:v>1946.650146484375</c:v>
              </c:pt>
              <c:pt idx="84">
                <c:v>1939.7052001953125</c:v>
              </c:pt>
              <c:pt idx="85">
                <c:v>1935.2122802734375</c:v>
              </c:pt>
              <c:pt idx="86">
                <c:v>1933.9249267578125</c:v>
              </c:pt>
              <c:pt idx="87">
                <c:v>1932.77734375</c:v>
              </c:pt>
              <c:pt idx="88">
                <c:v>1928.7314453125</c:v>
              </c:pt>
              <c:pt idx="89">
                <c:v>1924.7034912109375</c:v>
              </c:pt>
              <c:pt idx="90">
                <c:v>1922.1336669921875</c:v>
              </c:pt>
              <c:pt idx="91">
                <c:v>1919.7960205078125</c:v>
              </c:pt>
              <c:pt idx="92">
                <c:v>1911.978759765625</c:v>
              </c:pt>
              <c:pt idx="93">
                <c:v>1903.571044921875</c:v>
              </c:pt>
              <c:pt idx="94">
                <c:v>1896.8084716796875</c:v>
              </c:pt>
              <c:pt idx="95">
                <c:v>1893.950439453125</c:v>
              </c:pt>
              <c:pt idx="96">
                <c:v>1893.2786865234375</c:v>
              </c:pt>
              <c:pt idx="97">
                <c:v>1890.5084228515625</c:v>
              </c:pt>
              <c:pt idx="98">
                <c:v>1889.18896484375</c:v>
              </c:pt>
              <c:pt idx="99">
                <c:v>1887.026611328125</c:v>
              </c:pt>
              <c:pt idx="100">
                <c:v>1882.8463134765625</c:v>
              </c:pt>
              <c:pt idx="101">
                <c:v>1882.1534423828125</c:v>
              </c:pt>
              <c:pt idx="102">
                <c:v>1881.57666015625</c:v>
              </c:pt>
              <c:pt idx="103">
                <c:v>1881.6241455078125</c:v>
              </c:pt>
              <c:pt idx="104">
                <c:v>1880.173583984375</c:v>
              </c:pt>
              <c:pt idx="105">
                <c:v>1877.3612060546875</c:v>
              </c:pt>
              <c:pt idx="106">
                <c:v>1876.0029296875</c:v>
              </c:pt>
              <c:pt idx="107">
                <c:v>1872.258544921875</c:v>
              </c:pt>
              <c:pt idx="108">
                <c:v>1868.1563720703125</c:v>
              </c:pt>
              <c:pt idx="109">
                <c:v>1863.572021484375</c:v>
              </c:pt>
              <c:pt idx="110">
                <c:v>1857.512939453125</c:v>
              </c:pt>
              <c:pt idx="111">
                <c:v>1851.1265869140625</c:v>
              </c:pt>
              <c:pt idx="112">
                <c:v>1844.2498779296875</c:v>
              </c:pt>
              <c:pt idx="113">
                <c:v>1833.666015625</c:v>
              </c:pt>
              <c:pt idx="114">
                <c:v>1824.52392578125</c:v>
              </c:pt>
              <c:pt idx="115">
                <c:v>1821.546875</c:v>
              </c:pt>
              <c:pt idx="116">
                <c:v>1811.093994140625</c:v>
              </c:pt>
              <c:pt idx="117">
                <c:v>1799.1988525390625</c:v>
              </c:pt>
              <c:pt idx="118">
                <c:v>1796.3311767578125</c:v>
              </c:pt>
              <c:pt idx="119">
                <c:v>1780.34423828125</c:v>
              </c:pt>
              <c:pt idx="120">
                <c:v>1761.0369873046875</c:v>
              </c:pt>
              <c:pt idx="121">
                <c:v>1742.8580322265625</c:v>
              </c:pt>
              <c:pt idx="122">
                <c:v>1728.8934326171875</c:v>
              </c:pt>
              <c:pt idx="123">
                <c:v>1712.882080078125</c:v>
              </c:pt>
              <c:pt idx="124">
                <c:v>1695.0928955078125</c:v>
              </c:pt>
              <c:pt idx="125">
                <c:v>1679.426025390625</c:v>
              </c:pt>
              <c:pt idx="126">
                <c:v>1638.1251220703125</c:v>
              </c:pt>
              <c:pt idx="127">
                <c:v>1596.6302490234375</c:v>
              </c:pt>
              <c:pt idx="128">
                <c:v>1556.3438720703125</c:v>
              </c:pt>
              <c:pt idx="129">
                <c:v>1517.56591796875</c:v>
              </c:pt>
              <c:pt idx="130">
                <c:v>1478.9852294921875</c:v>
              </c:pt>
              <c:pt idx="131">
                <c:v>1439.633544921875</c:v>
              </c:pt>
              <c:pt idx="132">
                <c:v>1401.329833984375</c:v>
              </c:pt>
              <c:pt idx="133">
                <c:v>1363.62646484375</c:v>
              </c:pt>
              <c:pt idx="134">
                <c:v>1325.943359375</c:v>
              </c:pt>
              <c:pt idx="135">
                <c:v>1288.086669921875</c:v>
              </c:pt>
              <c:pt idx="136">
                <c:v>1283.725341796875</c:v>
              </c:pt>
              <c:pt idx="137">
                <c:v>1279.5172119140625</c:v>
              </c:pt>
              <c:pt idx="138">
                <c:v>1274.1396484375</c:v>
              </c:pt>
              <c:pt idx="139">
                <c:v>1263.733154296875</c:v>
              </c:pt>
              <c:pt idx="140">
                <c:v>1253.2879638671875</c:v>
              </c:pt>
              <c:pt idx="141">
                <c:v>1246.4107666015625</c:v>
              </c:pt>
              <c:pt idx="142">
                <c:v>1239.593017578125</c:v>
              </c:pt>
              <c:pt idx="143">
                <c:v>1232.65185546875</c:v>
              </c:pt>
              <c:pt idx="144">
                <c:v>1225.57373046875</c:v>
              </c:pt>
              <c:pt idx="145">
                <c:v>1218.360107421875</c:v>
              </c:pt>
              <c:pt idx="146">
                <c:v>1216.42822265625</c:v>
              </c:pt>
              <c:pt idx="147">
                <c:v>1214.4874267578125</c:v>
              </c:pt>
              <c:pt idx="148">
                <c:v>1212.5364990234375</c:v>
              </c:pt>
              <c:pt idx="149">
                <c:v>1210.5753173828125</c:v>
              </c:pt>
              <c:pt idx="150">
                <c:v>1208.6024169921875</c:v>
              </c:pt>
              <c:pt idx="151">
                <c:v>1206.77490234375</c:v>
              </c:pt>
              <c:pt idx="152">
                <c:v>1204.8951416015625</c:v>
              </c:pt>
              <c:pt idx="153">
                <c:v>1202.89990234375</c:v>
              </c:pt>
              <c:pt idx="154">
                <c:v>1200.7305908203125</c:v>
              </c:pt>
              <c:pt idx="155">
                <c:v>1198.4288330078125</c:v>
              </c:pt>
              <c:pt idx="156">
                <c:v>1200.542724609375</c:v>
              </c:pt>
              <c:pt idx="157">
                <c:v>1202.708251953125</c:v>
              </c:pt>
              <c:pt idx="158">
                <c:v>1204.9573974609375</c:v>
              </c:pt>
              <c:pt idx="159">
                <c:v>1207.346923828125</c:v>
              </c:pt>
              <c:pt idx="160">
                <c:v>1209.7940673828125</c:v>
              </c:pt>
              <c:pt idx="161">
                <c:v>1212.2520751953125</c:v>
              </c:pt>
              <c:pt idx="162">
                <c:v>1214.7874755859375</c:v>
              </c:pt>
              <c:pt idx="163">
                <c:v>1217.3284912109375</c:v>
              </c:pt>
              <c:pt idx="164">
                <c:v>1219.838623046875</c:v>
              </c:pt>
              <c:pt idx="165">
                <c:v>1222.365234375</c:v>
              </c:pt>
              <c:pt idx="166">
                <c:v>1226.9080810546875</c:v>
              </c:pt>
              <c:pt idx="167">
                <c:v>1231.5032958984375</c:v>
              </c:pt>
              <c:pt idx="168">
                <c:v>1236.165283203125</c:v>
              </c:pt>
              <c:pt idx="169">
                <c:v>1240.89306640625</c:v>
              </c:pt>
              <c:pt idx="170">
                <c:v>1245.5675048828125</c:v>
              </c:pt>
              <c:pt idx="171">
                <c:v>1250.446533203125</c:v>
              </c:pt>
              <c:pt idx="172">
                <c:v>1255.643798828125</c:v>
              </c:pt>
              <c:pt idx="173">
                <c:v>1260.85791015625</c:v>
              </c:pt>
              <c:pt idx="174">
                <c:v>1266.0367431640625</c:v>
              </c:pt>
              <c:pt idx="175">
                <c:v>1271.1864013671875</c:v>
              </c:pt>
              <c:pt idx="176">
                <c:v>1274.866455078125</c:v>
              </c:pt>
              <c:pt idx="177">
                <c:v>1278.491943359375</c:v>
              </c:pt>
              <c:pt idx="178">
                <c:v>1282.051025390625</c:v>
              </c:pt>
              <c:pt idx="179">
                <c:v>1285.524658203125</c:v>
              </c:pt>
              <c:pt idx="180">
                <c:v>1288.9259033203125</c:v>
              </c:pt>
              <c:pt idx="181">
                <c:v>1292.312255859375</c:v>
              </c:pt>
              <c:pt idx="182">
                <c:v>1295.6824951171875</c:v>
              </c:pt>
              <c:pt idx="183">
                <c:v>1299.015869140625</c:v>
              </c:pt>
              <c:pt idx="184">
                <c:v>1302.291748046875</c:v>
              </c:pt>
              <c:pt idx="185">
                <c:v>1305.4810791015625</c:v>
              </c:pt>
              <c:pt idx="186">
                <c:v>1309.9931640625</c:v>
              </c:pt>
              <c:pt idx="187">
                <c:v>1314.4119873046875</c:v>
              </c:pt>
              <c:pt idx="188">
                <c:v>1318.7388916015625</c:v>
              </c:pt>
              <c:pt idx="189">
                <c:v>1322.991455078125</c:v>
              </c:pt>
              <c:pt idx="190">
                <c:v>1327.323974609375</c:v>
              </c:pt>
              <c:pt idx="191">
                <c:v>1331.656982421875</c:v>
              </c:pt>
              <c:pt idx="192">
                <c:v>1335.878173828125</c:v>
              </c:pt>
              <c:pt idx="193">
                <c:v>1340.0736083984375</c:v>
              </c:pt>
              <c:pt idx="194">
                <c:v>1344.2308349609375</c:v>
              </c:pt>
              <c:pt idx="195">
                <c:v>1348.349365234375</c:v>
              </c:pt>
              <c:pt idx="196">
                <c:v>1344.0384521484375</c:v>
              </c:pt>
              <c:pt idx="197">
                <c:v>1339.7442626953125</c:v>
              </c:pt>
              <c:pt idx="198">
                <c:v>1335.457275390625</c:v>
              </c:pt>
              <c:pt idx="199">
                <c:v>1331.1644287109375</c:v>
              </c:pt>
              <c:pt idx="200">
                <c:v>1326.8685302734375</c:v>
              </c:pt>
              <c:pt idx="201">
                <c:v>1322.5343017578125</c:v>
              </c:pt>
              <c:pt idx="202">
                <c:v>1318.166259765625</c:v>
              </c:pt>
              <c:pt idx="203">
                <c:v>1313.814697265625</c:v>
              </c:pt>
              <c:pt idx="204">
                <c:v>1309.487548828125</c:v>
              </c:pt>
              <c:pt idx="205">
                <c:v>1305.1761474609375</c:v>
              </c:pt>
              <c:pt idx="206">
                <c:v>1299.474365234375</c:v>
              </c:pt>
              <c:pt idx="207">
                <c:v>1293.746337890625</c:v>
              </c:pt>
              <c:pt idx="208">
                <c:v>1288.0086669921875</c:v>
              </c:pt>
              <c:pt idx="209">
                <c:v>1282.2711181640625</c:v>
              </c:pt>
              <c:pt idx="210">
                <c:v>1276.539794921875</c:v>
              </c:pt>
              <c:pt idx="211">
                <c:v>1270.8560791015625</c:v>
              </c:pt>
              <c:pt idx="212">
                <c:v>1265.2117919921875</c:v>
              </c:pt>
              <c:pt idx="213">
                <c:v>1259.5733642578125</c:v>
              </c:pt>
              <c:pt idx="214">
                <c:v>1253.94921875</c:v>
              </c:pt>
              <c:pt idx="215">
                <c:v>1248.33642578125</c:v>
              </c:pt>
              <c:pt idx="216">
                <c:v>1249.380126953125</c:v>
              </c:pt>
              <c:pt idx="217">
                <c:v>1250.4149169921875</c:v>
              </c:pt>
              <c:pt idx="218">
                <c:v>1251.433349609375</c:v>
              </c:pt>
              <c:pt idx="219">
                <c:v>1252.432373046875</c:v>
              </c:pt>
              <c:pt idx="220">
                <c:v>1253.3634033203125</c:v>
              </c:pt>
              <c:pt idx="221">
                <c:v>1254.2275390625</c:v>
              </c:pt>
              <c:pt idx="222">
                <c:v>1255.083740234375</c:v>
              </c:pt>
              <c:pt idx="223">
                <c:v>1255.9346923828125</c:v>
              </c:pt>
              <c:pt idx="224">
                <c:v>1256.8232421875</c:v>
              </c:pt>
              <c:pt idx="225">
                <c:v>1257.694091796875</c:v>
              </c:pt>
            </c:numLit>
          </c:val>
          <c:smooth val="0"/>
          <c:extLst xmlns:c16r2="http://schemas.microsoft.com/office/drawing/2015/06/chart">
            <c:ext xmlns:c16="http://schemas.microsoft.com/office/drawing/2014/chart" uri="{C3380CC4-5D6E-409C-BE32-E72D297353CC}">
              <c16:uniqueId val="{00000001-45D4-4FA5-93F3-5861D1739821}"/>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1993.1064453125</c:v>
              </c:pt>
              <c:pt idx="1">
                <c:v>1992.920654296875</c:v>
              </c:pt>
              <c:pt idx="2">
                <c:v>1992.7325439453125</c:v>
              </c:pt>
              <c:pt idx="3">
                <c:v>1992.5421142578125</c:v>
              </c:pt>
              <c:pt idx="4">
                <c:v>1992.3519287109375</c:v>
              </c:pt>
              <c:pt idx="5">
                <c:v>1992.1588134765625</c:v>
              </c:pt>
              <c:pt idx="6">
                <c:v>1992.366455078125</c:v>
              </c:pt>
              <c:pt idx="7">
                <c:v>1992.573486328125</c:v>
              </c:pt>
              <c:pt idx="8">
                <c:v>1992.77685546875</c:v>
              </c:pt>
              <c:pt idx="9">
                <c:v>1993.365234375</c:v>
              </c:pt>
              <c:pt idx="10">
                <c:v>1993.9552001953125</c:v>
              </c:pt>
              <c:pt idx="11">
                <c:v>1994.079345703125</c:v>
              </c:pt>
              <c:pt idx="12">
                <c:v>1994.2176513671875</c:v>
              </c:pt>
              <c:pt idx="13">
                <c:v>1994.350830078125</c:v>
              </c:pt>
              <c:pt idx="14">
                <c:v>1994.4796142578125</c:v>
              </c:pt>
              <c:pt idx="15">
                <c:v>1994.609130859375</c:v>
              </c:pt>
              <c:pt idx="16">
                <c:v>1994.751220703125</c:v>
              </c:pt>
              <c:pt idx="17">
                <c:v>1994.8790283203125</c:v>
              </c:pt>
              <c:pt idx="18">
                <c:v>1994.990478515625</c:v>
              </c:pt>
              <c:pt idx="19">
                <c:v>1995.1082763671875</c:v>
              </c:pt>
              <c:pt idx="20">
                <c:v>1994.945068359375</c:v>
              </c:pt>
              <c:pt idx="21">
                <c:v>1995.7574462890625</c:v>
              </c:pt>
              <c:pt idx="22">
                <c:v>1996.4632568359375</c:v>
              </c:pt>
              <c:pt idx="23">
                <c:v>1997.169189453125</c:v>
              </c:pt>
              <c:pt idx="24">
                <c:v>1997.8724365234375</c:v>
              </c:pt>
              <c:pt idx="25">
                <c:v>1998.5870361328125</c:v>
              </c:pt>
              <c:pt idx="26">
                <c:v>2004.892822265625</c:v>
              </c:pt>
              <c:pt idx="27">
                <c:v>2011.123291015625</c:v>
              </c:pt>
              <c:pt idx="28">
                <c:v>2017.276123046875</c:v>
              </c:pt>
              <c:pt idx="29">
                <c:v>2023.2969970703125</c:v>
              </c:pt>
              <c:pt idx="30">
                <c:v>2029.4195556640625</c:v>
              </c:pt>
              <c:pt idx="31">
                <c:v>2034.119140625</c:v>
              </c:pt>
              <c:pt idx="32">
                <c:v>2038.7225341796875</c:v>
              </c:pt>
              <c:pt idx="33">
                <c:v>2043.2586669921875</c:v>
              </c:pt>
              <c:pt idx="34">
                <c:v>2047.7181396484375</c:v>
              </c:pt>
              <c:pt idx="35">
                <c:v>2052.108642578125</c:v>
              </c:pt>
              <c:pt idx="36">
                <c:v>2054.171142578125</c:v>
              </c:pt>
              <c:pt idx="37">
                <c:v>2056.248046875</c:v>
              </c:pt>
              <c:pt idx="38">
                <c:v>2058.32568359375</c:v>
              </c:pt>
              <c:pt idx="39">
                <c:v>2060.412841796875</c:v>
              </c:pt>
              <c:pt idx="40">
                <c:v>2062.502685546875</c:v>
              </c:pt>
              <c:pt idx="41">
                <c:v>2064.60400390625</c:v>
              </c:pt>
              <c:pt idx="42">
                <c:v>2066.696533203125</c:v>
              </c:pt>
              <c:pt idx="43">
                <c:v>2069.453857421875</c:v>
              </c:pt>
              <c:pt idx="44">
                <c:v>2072.19482421875</c:v>
              </c:pt>
              <c:pt idx="45">
                <c:v>2074.9384765625</c:v>
              </c:pt>
              <c:pt idx="46">
                <c:v>2071.75146484375</c:v>
              </c:pt>
              <c:pt idx="47">
                <c:v>2068.5712890625</c:v>
              </c:pt>
              <c:pt idx="48">
                <c:v>2065.39208984375</c:v>
              </c:pt>
              <c:pt idx="49">
                <c:v>2062.2119140625</c:v>
              </c:pt>
              <c:pt idx="50">
                <c:v>2059.031005859375</c:v>
              </c:pt>
              <c:pt idx="51">
                <c:v>2055.958740234375</c:v>
              </c:pt>
              <c:pt idx="52">
                <c:v>2052.9052734375</c:v>
              </c:pt>
              <c:pt idx="53">
                <c:v>2049.87451171875</c:v>
              </c:pt>
              <c:pt idx="54">
                <c:v>2046.7725830078125</c:v>
              </c:pt>
              <c:pt idx="55">
                <c:v>2043.6275634765625</c:v>
              </c:pt>
              <c:pt idx="56">
                <c:v>2034.5533447265625</c:v>
              </c:pt>
              <c:pt idx="57">
                <c:v>2025.4886474609375</c:v>
              </c:pt>
              <c:pt idx="58">
                <c:v>2016.4312744140625</c:v>
              </c:pt>
              <c:pt idx="59">
                <c:v>2007.3760986328125</c:v>
              </c:pt>
              <c:pt idx="60">
                <c:v>1998.3232421875</c:v>
              </c:pt>
              <c:pt idx="61">
                <c:v>1989.279541015625</c:v>
              </c:pt>
              <c:pt idx="62">
                <c:v>1980.2156982421875</c:v>
              </c:pt>
              <c:pt idx="63">
                <c:v>1971.1182861328125</c:v>
              </c:pt>
              <c:pt idx="64">
                <c:v>1962.018798828125</c:v>
              </c:pt>
              <c:pt idx="65">
                <c:v>1952.9337158203125</c:v>
              </c:pt>
              <c:pt idx="66">
                <c:v>1937.31689453125</c:v>
              </c:pt>
              <c:pt idx="67">
                <c:v>1921.766357421875</c:v>
              </c:pt>
              <c:pt idx="68">
                <c:v>1906.280029296875</c:v>
              </c:pt>
              <c:pt idx="69">
                <c:v>1890.8505859375</c:v>
              </c:pt>
              <c:pt idx="70">
                <c:v>1876.3900146484375</c:v>
              </c:pt>
              <c:pt idx="71">
                <c:v>1862.6610107421875</c:v>
              </c:pt>
              <c:pt idx="72">
                <c:v>1848.8994140625</c:v>
              </c:pt>
              <c:pt idx="73">
                <c:v>1835.4443359375</c:v>
              </c:pt>
              <c:pt idx="74">
                <c:v>1821.8465576171875</c:v>
              </c:pt>
              <c:pt idx="75">
                <c:v>1808.1385498046875</c:v>
              </c:pt>
              <c:pt idx="76">
                <c:v>1814.883544921875</c:v>
              </c:pt>
              <c:pt idx="77">
                <c:v>1821.33056640625</c:v>
              </c:pt>
              <c:pt idx="78">
                <c:v>1827.477783203125</c:v>
              </c:pt>
              <c:pt idx="79">
                <c:v>1834.1397705078125</c:v>
              </c:pt>
              <c:pt idx="80">
                <c:v>1840.5999755859375</c:v>
              </c:pt>
              <c:pt idx="81">
                <c:v>1845.90283203125</c:v>
              </c:pt>
              <c:pt idx="82">
                <c:v>1851.0345458984375</c:v>
              </c:pt>
              <c:pt idx="83">
                <c:v>1856.4034423828125</c:v>
              </c:pt>
              <c:pt idx="84">
                <c:v>1861.6397705078125</c:v>
              </c:pt>
              <c:pt idx="85">
                <c:v>1866.7724609375</c:v>
              </c:pt>
              <c:pt idx="86">
                <c:v>1859.7774658203125</c:v>
              </c:pt>
              <c:pt idx="87">
                <c:v>1852.456787109375</c:v>
              </c:pt>
              <c:pt idx="88">
                <c:v>1844.885986328125</c:v>
              </c:pt>
              <c:pt idx="89">
                <c:v>1837.0455322265625</c:v>
              </c:pt>
              <c:pt idx="90">
                <c:v>1828.114990234375</c:v>
              </c:pt>
              <c:pt idx="91">
                <c:v>1824.0869140625</c:v>
              </c:pt>
              <c:pt idx="92">
                <c:v>1819.9327392578125</c:v>
              </c:pt>
              <c:pt idx="93">
                <c:v>1815.6297607421875</c:v>
              </c:pt>
              <c:pt idx="94">
                <c:v>1811.092529296875</c:v>
              </c:pt>
              <c:pt idx="95">
                <c:v>1806.1319580078125</c:v>
              </c:pt>
              <c:pt idx="96">
                <c:v>1791.1590576171875</c:v>
              </c:pt>
              <c:pt idx="97">
                <c:v>1775.97998046875</c:v>
              </c:pt>
              <c:pt idx="98">
                <c:v>1760.5767822265625</c:v>
              </c:pt>
              <c:pt idx="99">
                <c:v>1744.9527587890625</c:v>
              </c:pt>
              <c:pt idx="100">
                <c:v>1729.5067138671875</c:v>
              </c:pt>
              <c:pt idx="101">
                <c:v>1715.1470947265625</c:v>
              </c:pt>
              <c:pt idx="102">
                <c:v>1700.324462890625</c:v>
              </c:pt>
              <c:pt idx="103">
                <c:v>1684.96533203125</c:v>
              </c:pt>
              <c:pt idx="104">
                <c:v>1669.02734375</c:v>
              </c:pt>
              <c:pt idx="105">
                <c:v>1652.21435546875</c:v>
              </c:pt>
              <c:pt idx="106">
                <c:v>1633.11376953125</c:v>
              </c:pt>
              <c:pt idx="107">
                <c:v>1613.5850830078125</c:v>
              </c:pt>
              <c:pt idx="108">
                <c:v>1593.3511962890625</c:v>
              </c:pt>
              <c:pt idx="109">
                <c:v>1573.4124755859375</c:v>
              </c:pt>
              <c:pt idx="110">
                <c:v>1553.6014404296875</c:v>
              </c:pt>
              <c:pt idx="111">
                <c:v>1538.39111328125</c:v>
              </c:pt>
              <c:pt idx="112">
                <c:v>1522.6976318359375</c:v>
              </c:pt>
              <c:pt idx="113">
                <c:v>1508.778076171875</c:v>
              </c:pt>
              <c:pt idx="114">
                <c:v>1494.4058837890625</c:v>
              </c:pt>
              <c:pt idx="115">
                <c:v>1480.0582275390625</c:v>
              </c:pt>
              <c:pt idx="116">
                <c:v>1467.2789306640625</c:v>
              </c:pt>
              <c:pt idx="117">
                <c:v>1454.9033203125</c:v>
              </c:pt>
              <c:pt idx="118">
                <c:v>1442.904052734375</c:v>
              </c:pt>
              <c:pt idx="119">
                <c:v>1430.061767578125</c:v>
              </c:pt>
              <c:pt idx="120">
                <c:v>1413.0635986328125</c:v>
              </c:pt>
              <c:pt idx="121">
                <c:v>1404.9158935546875</c:v>
              </c:pt>
              <c:pt idx="122">
                <c:v>1391.343017578125</c:v>
              </c:pt>
              <c:pt idx="123">
                <c:v>1376.8359375</c:v>
              </c:pt>
              <c:pt idx="124">
                <c:v>1362.114013671875</c:v>
              </c:pt>
              <c:pt idx="125">
                <c:v>1347.3348388671875</c:v>
              </c:pt>
              <c:pt idx="126">
                <c:v>1328.272705078125</c:v>
              </c:pt>
              <c:pt idx="127">
                <c:v>1309.0037841796875</c:v>
              </c:pt>
              <c:pt idx="128">
                <c:v>1289.6917724609375</c:v>
              </c:pt>
              <c:pt idx="129">
                <c:v>1270.287353515625</c:v>
              </c:pt>
              <c:pt idx="130">
                <c:v>1249.282470703125</c:v>
              </c:pt>
              <c:pt idx="131">
                <c:v>1230.6085205078125</c:v>
              </c:pt>
              <c:pt idx="132">
                <c:v>1212.7786865234375</c:v>
              </c:pt>
              <c:pt idx="133">
                <c:v>1194.74609375</c:v>
              </c:pt>
              <c:pt idx="134">
                <c:v>1176.3946533203125</c:v>
              </c:pt>
              <c:pt idx="135">
                <c:v>1157.7069091796875</c:v>
              </c:pt>
              <c:pt idx="136">
                <c:v>1158.0916748046875</c:v>
              </c:pt>
              <c:pt idx="137">
                <c:v>1158.1376953125</c:v>
              </c:pt>
              <c:pt idx="138">
                <c:v>1158.8040771484375</c:v>
              </c:pt>
              <c:pt idx="139">
                <c:v>1152.718017578125</c:v>
              </c:pt>
              <c:pt idx="140">
                <c:v>1147.61328125</c:v>
              </c:pt>
              <c:pt idx="141">
                <c:v>1150.3270263671875</c:v>
              </c:pt>
              <c:pt idx="142">
                <c:v>1153.0211181640625</c:v>
              </c:pt>
              <c:pt idx="143">
                <c:v>1155.6488037109375</c:v>
              </c:pt>
              <c:pt idx="144">
                <c:v>1158.2867431640625</c:v>
              </c:pt>
              <c:pt idx="145">
                <c:v>1160.852294921875</c:v>
              </c:pt>
              <c:pt idx="146">
                <c:v>1162.4893798828125</c:v>
              </c:pt>
              <c:pt idx="147">
                <c:v>1164.152099609375</c:v>
              </c:pt>
              <c:pt idx="148">
                <c:v>1165.7490234375</c:v>
              </c:pt>
              <c:pt idx="149">
                <c:v>1167.34130859375</c:v>
              </c:pt>
              <c:pt idx="150">
                <c:v>1168.928955078125</c:v>
              </c:pt>
              <c:pt idx="151">
                <c:v>1170.005126953125</c:v>
              </c:pt>
              <c:pt idx="152">
                <c:v>1171.1822509765625</c:v>
              </c:pt>
              <c:pt idx="153">
                <c:v>1172.4219970703125</c:v>
              </c:pt>
              <c:pt idx="154">
                <c:v>1173.709716796875</c:v>
              </c:pt>
              <c:pt idx="155">
                <c:v>1175.0233154296875</c:v>
              </c:pt>
              <c:pt idx="156">
                <c:v>1179.765625</c:v>
              </c:pt>
              <c:pt idx="157">
                <c:v>1184.5245361328125</c:v>
              </c:pt>
              <c:pt idx="158">
                <c:v>1189.2987060546875</c:v>
              </c:pt>
              <c:pt idx="159">
                <c:v>1194.093505859375</c:v>
              </c:pt>
              <c:pt idx="160">
                <c:v>1198.8912353515625</c:v>
              </c:pt>
              <c:pt idx="161">
                <c:v>1203.668212890625</c:v>
              </c:pt>
              <c:pt idx="162">
                <c:v>1208.452392578125</c:v>
              </c:pt>
              <c:pt idx="163">
                <c:v>1213.2677001953125</c:v>
              </c:pt>
              <c:pt idx="164">
                <c:v>1218.10693359375</c:v>
              </c:pt>
              <c:pt idx="165">
                <c:v>1222.940673828125</c:v>
              </c:pt>
              <c:pt idx="166">
                <c:v>1208.5784912109375</c:v>
              </c:pt>
              <c:pt idx="167">
                <c:v>1194.265625</c:v>
              </c:pt>
              <c:pt idx="168">
                <c:v>1179.9906005859375</c:v>
              </c:pt>
              <c:pt idx="169">
                <c:v>1165.756103515625</c:v>
              </c:pt>
              <c:pt idx="170">
                <c:v>1151.57421875</c:v>
              </c:pt>
              <c:pt idx="171">
                <c:v>1137.4300537109375</c:v>
              </c:pt>
              <c:pt idx="172">
                <c:v>1123.309814453125</c:v>
              </c:pt>
              <c:pt idx="173">
                <c:v>1109.2064208984375</c:v>
              </c:pt>
              <c:pt idx="174">
                <c:v>1095.1168212890625</c:v>
              </c:pt>
              <c:pt idx="175">
                <c:v>1081.059814453125</c:v>
              </c:pt>
              <c:pt idx="176">
                <c:v>1090.3809814453125</c:v>
              </c:pt>
              <c:pt idx="177">
                <c:v>1099.780029296875</c:v>
              </c:pt>
              <c:pt idx="178">
                <c:v>1109.2406005859375</c:v>
              </c:pt>
              <c:pt idx="179">
                <c:v>1118.7442626953125</c:v>
              </c:pt>
              <c:pt idx="180">
                <c:v>1128.2657470703125</c:v>
              </c:pt>
              <c:pt idx="181">
                <c:v>1137.73583984375</c:v>
              </c:pt>
              <c:pt idx="182">
                <c:v>1147.1119384765625</c:v>
              </c:pt>
              <c:pt idx="183">
                <c:v>1156.447265625</c:v>
              </c:pt>
              <c:pt idx="184">
                <c:v>1165.7783203125</c:v>
              </c:pt>
              <c:pt idx="185">
                <c:v>1175.1297607421875</c:v>
              </c:pt>
              <c:pt idx="186">
                <c:v>1180.69873046875</c:v>
              </c:pt>
              <c:pt idx="187">
                <c:v>1186.27880859375</c:v>
              </c:pt>
              <c:pt idx="188">
                <c:v>1191.8680419921875</c:v>
              </c:pt>
              <c:pt idx="189">
                <c:v>1197.452392578125</c:v>
              </c:pt>
              <c:pt idx="190">
                <c:v>1203.0994873046875</c:v>
              </c:pt>
              <c:pt idx="191">
                <c:v>1208.831787109375</c:v>
              </c:pt>
              <c:pt idx="192">
                <c:v>1214.5791015625</c:v>
              </c:pt>
              <c:pt idx="193">
                <c:v>1220.3079833984375</c:v>
              </c:pt>
              <c:pt idx="194">
                <c:v>1225.991943359375</c:v>
              </c:pt>
              <c:pt idx="195">
                <c:v>1231.6273193359375</c:v>
              </c:pt>
              <c:pt idx="196">
                <c:v>1230.6939697265625</c:v>
              </c:pt>
              <c:pt idx="197">
                <c:v>1229.7840576171875</c:v>
              </c:pt>
              <c:pt idx="198">
                <c:v>1228.9041748046875</c:v>
              </c:pt>
              <c:pt idx="199">
                <c:v>1228.03857421875</c:v>
              </c:pt>
              <c:pt idx="200">
                <c:v>1227.1951904296875</c:v>
              </c:pt>
              <c:pt idx="201">
                <c:v>1226.4149169921875</c:v>
              </c:pt>
              <c:pt idx="202">
                <c:v>1225.67919921875</c:v>
              </c:pt>
              <c:pt idx="203">
                <c:v>1224.9541015625</c:v>
              </c:pt>
              <c:pt idx="204">
                <c:v>1224.24462890625</c:v>
              </c:pt>
              <c:pt idx="205">
                <c:v>1223.554931640625</c:v>
              </c:pt>
              <c:pt idx="206">
                <c:v>1226.7950439453125</c:v>
              </c:pt>
              <c:pt idx="207">
                <c:v>1230.0150146484375</c:v>
              </c:pt>
              <c:pt idx="208">
                <c:v>1233.195068359375</c:v>
              </c:pt>
              <c:pt idx="209">
                <c:v>1236.3360595703125</c:v>
              </c:pt>
              <c:pt idx="210">
                <c:v>1239.4508056640625</c:v>
              </c:pt>
              <c:pt idx="211">
                <c:v>1242.517333984375</c:v>
              </c:pt>
              <c:pt idx="212">
                <c:v>1245.5157470703125</c:v>
              </c:pt>
              <c:pt idx="213">
                <c:v>1248.4608154296875</c:v>
              </c:pt>
              <c:pt idx="214">
                <c:v>1251.3251953125</c:v>
              </c:pt>
              <c:pt idx="215">
                <c:v>1254.0877685546875</c:v>
              </c:pt>
              <c:pt idx="216">
                <c:v>1255.6265869140625</c:v>
              </c:pt>
              <c:pt idx="217">
                <c:v>1257.385498046875</c:v>
              </c:pt>
              <c:pt idx="218">
                <c:v>1259.2799072265625</c:v>
              </c:pt>
              <c:pt idx="219">
                <c:v>1261.1065673828125</c:v>
              </c:pt>
              <c:pt idx="220">
                <c:v>1262.7574462890625</c:v>
              </c:pt>
              <c:pt idx="221">
                <c:v>1264.3031005859375</c:v>
              </c:pt>
              <c:pt idx="222">
                <c:v>1265.9078369140625</c:v>
              </c:pt>
              <c:pt idx="223">
                <c:v>1267.60009765625</c:v>
              </c:pt>
              <c:pt idx="224">
                <c:v>1269.2491455078125</c:v>
              </c:pt>
              <c:pt idx="225">
                <c:v>1270.8980712890625</c:v>
              </c:pt>
            </c:numLit>
          </c:val>
          <c:smooth val="1"/>
          <c:extLst xmlns:c16r2="http://schemas.microsoft.com/office/drawing/2015/06/chart">
            <c:ext xmlns:c16="http://schemas.microsoft.com/office/drawing/2014/chart" uri="{C3380CC4-5D6E-409C-BE32-E72D297353CC}">
              <c16:uniqueId val="{00000002-45D4-4FA5-93F3-5861D1739821}"/>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1878.826904296875</c:v>
              </c:pt>
              <c:pt idx="1">
                <c:v>1878.9581298828125</c:v>
              </c:pt>
              <c:pt idx="2">
                <c:v>1879.091796875</c:v>
              </c:pt>
              <c:pt idx="3">
                <c:v>1879.221923828125</c:v>
              </c:pt>
              <c:pt idx="4">
                <c:v>1879.3551025390625</c:v>
              </c:pt>
              <c:pt idx="5">
                <c:v>1879.4876708984375</c:v>
              </c:pt>
              <c:pt idx="6">
                <c:v>1879.99951171875</c:v>
              </c:pt>
              <c:pt idx="7">
                <c:v>1880.514404296875</c:v>
              </c:pt>
              <c:pt idx="8">
                <c:v>1881.025634765625</c:v>
              </c:pt>
              <c:pt idx="9">
                <c:v>1881.5400390625</c:v>
              </c:pt>
              <c:pt idx="10">
                <c:v>1882.0531005859375</c:v>
              </c:pt>
              <c:pt idx="11">
                <c:v>1882.56640625</c:v>
              </c:pt>
              <c:pt idx="12">
                <c:v>1883.082275390625</c:v>
              </c:pt>
              <c:pt idx="13">
                <c:v>1883.5946044921875</c:v>
              </c:pt>
              <c:pt idx="14">
                <c:v>1884.1097412109375</c:v>
              </c:pt>
              <c:pt idx="15">
                <c:v>1884.6240234375</c:v>
              </c:pt>
              <c:pt idx="16">
                <c:v>1878.807861328125</c:v>
              </c:pt>
              <c:pt idx="17">
                <c:v>1872.9884033203125</c:v>
              </c:pt>
              <c:pt idx="18">
                <c:v>1867.16552734375</c:v>
              </c:pt>
              <c:pt idx="19">
                <c:v>1861.342041015625</c:v>
              </c:pt>
              <c:pt idx="20">
                <c:v>1855.5125732421875</c:v>
              </c:pt>
              <c:pt idx="21">
                <c:v>1849.5635986328125</c:v>
              </c:pt>
              <c:pt idx="22">
                <c:v>1843.6142578125</c:v>
              </c:pt>
              <c:pt idx="23">
                <c:v>1837.658935546875</c:v>
              </c:pt>
              <c:pt idx="24">
                <c:v>1831.700927734375</c:v>
              </c:pt>
              <c:pt idx="25">
                <c:v>1825.7420654296875</c:v>
              </c:pt>
              <c:pt idx="26">
                <c:v>1837.2532958984375</c:v>
              </c:pt>
              <c:pt idx="27">
                <c:v>1848.7640380859375</c:v>
              </c:pt>
              <c:pt idx="28">
                <c:v>1860.27490234375</c:v>
              </c:pt>
              <c:pt idx="29">
                <c:v>1871.788330078125</c:v>
              </c:pt>
              <c:pt idx="30">
                <c:v>1883.3016357421875</c:v>
              </c:pt>
              <c:pt idx="31">
                <c:v>1894.2987060546875</c:v>
              </c:pt>
              <c:pt idx="32">
                <c:v>1905.80224609375</c:v>
              </c:pt>
              <c:pt idx="33">
                <c:v>1917.3062744140625</c:v>
              </c:pt>
              <c:pt idx="34">
                <c:v>1928.8099365234375</c:v>
              </c:pt>
              <c:pt idx="35">
                <c:v>1938.847900390625</c:v>
              </c:pt>
              <c:pt idx="36">
                <c:v>1941.6630859375</c:v>
              </c:pt>
              <c:pt idx="37">
                <c:v>1944.480712890625</c:v>
              </c:pt>
              <c:pt idx="38">
                <c:v>1947.29541015625</c:v>
              </c:pt>
              <c:pt idx="39">
                <c:v>1950.113037109375</c:v>
              </c:pt>
              <c:pt idx="40">
                <c:v>1952.9287109375</c:v>
              </c:pt>
              <c:pt idx="41">
                <c:v>1955.71435546875</c:v>
              </c:pt>
              <c:pt idx="42">
                <c:v>1958.4991455078125</c:v>
              </c:pt>
              <c:pt idx="43">
                <c:v>1961.286865234375</c:v>
              </c:pt>
              <c:pt idx="44">
                <c:v>1964.07373046875</c:v>
              </c:pt>
              <c:pt idx="45">
                <c:v>1966.86083984375</c:v>
              </c:pt>
              <c:pt idx="46">
                <c:v>1964.0274658203125</c:v>
              </c:pt>
              <c:pt idx="47">
                <c:v>1961.1875</c:v>
              </c:pt>
              <c:pt idx="48">
                <c:v>1958.4263916015625</c:v>
              </c:pt>
              <c:pt idx="49">
                <c:v>1955.666748046875</c:v>
              </c:pt>
              <c:pt idx="50">
                <c:v>1952.90771484375</c:v>
              </c:pt>
              <c:pt idx="51">
                <c:v>1950.1580810546875</c:v>
              </c:pt>
              <c:pt idx="52">
                <c:v>1947.4097900390625</c:v>
              </c:pt>
              <c:pt idx="53">
                <c:v>1944.662353515625</c:v>
              </c:pt>
              <c:pt idx="54">
                <c:v>1941.915771484375</c:v>
              </c:pt>
              <c:pt idx="55">
                <c:v>1939.170166015625</c:v>
              </c:pt>
              <c:pt idx="56">
                <c:v>1923.857666015625</c:v>
              </c:pt>
              <c:pt idx="57">
                <c:v>1908.682861328125</c:v>
              </c:pt>
              <c:pt idx="58">
                <c:v>1893.5731201171875</c:v>
              </c:pt>
              <c:pt idx="59">
                <c:v>1878.5279541015625</c:v>
              </c:pt>
              <c:pt idx="60">
                <c:v>1863.5416259765625</c:v>
              </c:pt>
              <c:pt idx="61">
                <c:v>1848.412841796875</c:v>
              </c:pt>
              <c:pt idx="62">
                <c:v>1833.48876953125</c:v>
              </c:pt>
              <c:pt idx="63">
                <c:v>1818.624267578125</c:v>
              </c:pt>
              <c:pt idx="64">
                <c:v>1803.8201904296875</c:v>
              </c:pt>
              <c:pt idx="65">
                <c:v>1789.07568359375</c:v>
              </c:pt>
              <c:pt idx="66">
                <c:v>1780.595703125</c:v>
              </c:pt>
              <c:pt idx="67">
                <c:v>1772.4488525390625</c:v>
              </c:pt>
              <c:pt idx="68">
                <c:v>1764.3055419921875</c:v>
              </c:pt>
              <c:pt idx="69">
                <c:v>1756.1650390625</c:v>
              </c:pt>
              <c:pt idx="70">
                <c:v>1747.9906005859375</c:v>
              </c:pt>
              <c:pt idx="71">
                <c:v>1739.8798828125</c:v>
              </c:pt>
              <c:pt idx="72">
                <c:v>1731.7723388671875</c:v>
              </c:pt>
              <c:pt idx="73">
                <c:v>1723.046630859375</c:v>
              </c:pt>
              <c:pt idx="74">
                <c:v>1714.88037109375</c:v>
              </c:pt>
              <c:pt idx="75">
                <c:v>1706.7181396484375</c:v>
              </c:pt>
              <c:pt idx="76">
                <c:v>1703.65283203125</c:v>
              </c:pt>
              <c:pt idx="77">
                <c:v>1700.5771484375</c:v>
              </c:pt>
              <c:pt idx="78">
                <c:v>1697.503662109375</c:v>
              </c:pt>
              <c:pt idx="79">
                <c:v>1694.4561767578125</c:v>
              </c:pt>
              <c:pt idx="80">
                <c:v>1691.3798828125</c:v>
              </c:pt>
              <c:pt idx="81">
                <c:v>1688.4351806640625</c:v>
              </c:pt>
              <c:pt idx="82">
                <c:v>1685.4957275390625</c:v>
              </c:pt>
              <c:pt idx="83">
                <c:v>1682.4969482421875</c:v>
              </c:pt>
              <c:pt idx="84">
                <c:v>1679.6033935546875</c:v>
              </c:pt>
              <c:pt idx="85">
                <c:v>1676.7158203125</c:v>
              </c:pt>
              <c:pt idx="86">
                <c:v>1667.796875</c:v>
              </c:pt>
              <c:pt idx="87">
                <c:v>1658.8953857421875</c:v>
              </c:pt>
              <c:pt idx="88">
                <c:v>1650.0167236328125</c:v>
              </c:pt>
              <c:pt idx="89">
                <c:v>1641.158935546875</c:v>
              </c:pt>
              <c:pt idx="90">
                <c:v>1632.3116455078125</c:v>
              </c:pt>
              <c:pt idx="91">
                <c:v>1623.481689453125</c:v>
              </c:pt>
              <c:pt idx="92">
                <c:v>1614.7252197265625</c:v>
              </c:pt>
              <c:pt idx="93">
                <c:v>1605.9881591796875</c:v>
              </c:pt>
              <c:pt idx="94">
                <c:v>1597.25732421875</c:v>
              </c:pt>
              <c:pt idx="95">
                <c:v>1588.5594482421875</c:v>
              </c:pt>
              <c:pt idx="96">
                <c:v>1576.2615966796875</c:v>
              </c:pt>
              <c:pt idx="97">
                <c:v>1564.146240234375</c:v>
              </c:pt>
              <c:pt idx="98">
                <c:v>1552.0103759765625</c:v>
              </c:pt>
              <c:pt idx="99">
                <c:v>1539.8712158203125</c:v>
              </c:pt>
              <c:pt idx="100">
                <c:v>1527.7496337890625</c:v>
              </c:pt>
              <c:pt idx="101">
                <c:v>1515.5655517578125</c:v>
              </c:pt>
              <c:pt idx="102">
                <c:v>1503.43310546875</c:v>
              </c:pt>
              <c:pt idx="103">
                <c:v>1491.421142578125</c:v>
              </c:pt>
              <c:pt idx="104">
                <c:v>1479.4503173828125</c:v>
              </c:pt>
              <c:pt idx="105">
                <c:v>1467.4661865234375</c:v>
              </c:pt>
              <c:pt idx="106">
                <c:v>1461.574951171875</c:v>
              </c:pt>
              <c:pt idx="107">
                <c:v>1455.6302490234375</c:v>
              </c:pt>
              <c:pt idx="108">
                <c:v>1449.590576171875</c:v>
              </c:pt>
              <c:pt idx="109">
                <c:v>1443.5284423828125</c:v>
              </c:pt>
              <c:pt idx="110">
                <c:v>1437.389404296875</c:v>
              </c:pt>
              <c:pt idx="111">
                <c:v>1431.3055419921875</c:v>
              </c:pt>
              <c:pt idx="112">
                <c:v>1425.0169677734375</c:v>
              </c:pt>
              <c:pt idx="113">
                <c:v>1418.75244140625</c:v>
              </c:pt>
              <c:pt idx="114">
                <c:v>1412.3265380859375</c:v>
              </c:pt>
              <c:pt idx="115">
                <c:v>1406.86328125</c:v>
              </c:pt>
              <c:pt idx="116">
                <c:v>1406.3231201171875</c:v>
              </c:pt>
              <c:pt idx="117">
                <c:v>1405.7191162109375</c:v>
              </c:pt>
              <c:pt idx="118">
                <c:v>1404.88037109375</c:v>
              </c:pt>
              <c:pt idx="119">
                <c:v>1405.4517822265625</c:v>
              </c:pt>
              <c:pt idx="120">
                <c:v>1405.7076416015625</c:v>
              </c:pt>
              <c:pt idx="121">
                <c:v>1405.9227294921875</c:v>
              </c:pt>
              <c:pt idx="122">
                <c:v>1405.986083984375</c:v>
              </c:pt>
              <c:pt idx="123">
                <c:v>1405.7606201171875</c:v>
              </c:pt>
              <c:pt idx="124">
                <c:v>1403.184326171875</c:v>
              </c:pt>
              <c:pt idx="125">
                <c:v>1400.4945068359375</c:v>
              </c:pt>
              <c:pt idx="126">
                <c:v>1380.45068359375</c:v>
              </c:pt>
              <c:pt idx="127">
                <c:v>1360.584228515625</c:v>
              </c:pt>
              <c:pt idx="128">
                <c:v>1340.8577880859375</c:v>
              </c:pt>
              <c:pt idx="129">
                <c:v>1321.3055419921875</c:v>
              </c:pt>
              <c:pt idx="130">
                <c:v>1301.92626953125</c:v>
              </c:pt>
              <c:pt idx="131">
                <c:v>1282.7720947265625</c:v>
              </c:pt>
              <c:pt idx="132">
                <c:v>1263.75048828125</c:v>
              </c:pt>
              <c:pt idx="133">
                <c:v>1244.8900146484375</c:v>
              </c:pt>
              <c:pt idx="134">
                <c:v>1226.20654296875</c:v>
              </c:pt>
              <c:pt idx="135">
                <c:v>1207.604736328125</c:v>
              </c:pt>
              <c:pt idx="136">
                <c:v>1196.3367919921875</c:v>
              </c:pt>
              <c:pt idx="137">
                <c:v>1185.36865234375</c:v>
              </c:pt>
              <c:pt idx="138">
                <c:v>1177.0338134765625</c:v>
              </c:pt>
              <c:pt idx="139">
                <c:v>1164.8519287109375</c:v>
              </c:pt>
              <c:pt idx="140">
                <c:v>1152.712158203125</c:v>
              </c:pt>
              <c:pt idx="141">
                <c:v>1140.614990234375</c:v>
              </c:pt>
              <c:pt idx="142">
                <c:v>1128.561767578125</c:v>
              </c:pt>
              <c:pt idx="143">
                <c:v>1116.553466796875</c:v>
              </c:pt>
              <c:pt idx="144">
                <c:v>1104.5908203125</c:v>
              </c:pt>
              <c:pt idx="145">
                <c:v>1092.6748046875</c:v>
              </c:pt>
              <c:pt idx="146">
                <c:v>1099.8460693359375</c:v>
              </c:pt>
              <c:pt idx="147">
                <c:v>1106.9427490234375</c:v>
              </c:pt>
              <c:pt idx="148">
                <c:v>1115.61279296875</c:v>
              </c:pt>
              <c:pt idx="149">
                <c:v>1124.147216796875</c:v>
              </c:pt>
              <c:pt idx="150">
                <c:v>1132.5958251953125</c:v>
              </c:pt>
              <c:pt idx="151">
                <c:v>1139.357177734375</c:v>
              </c:pt>
              <c:pt idx="152">
                <c:v>1146.0911865234375</c:v>
              </c:pt>
              <c:pt idx="153">
                <c:v>1152.790283203125</c:v>
              </c:pt>
              <c:pt idx="154">
                <c:v>1159.3634033203125</c:v>
              </c:pt>
              <c:pt idx="155">
                <c:v>1165.8643798828125</c:v>
              </c:pt>
              <c:pt idx="156">
                <c:v>1154.9324951171875</c:v>
              </c:pt>
              <c:pt idx="157">
                <c:v>1144.0185546875</c:v>
              </c:pt>
              <c:pt idx="158">
                <c:v>1133.1131591796875</c:v>
              </c:pt>
              <c:pt idx="159">
                <c:v>1122.374755859375</c:v>
              </c:pt>
              <c:pt idx="160">
                <c:v>1111.90087890625</c:v>
              </c:pt>
              <c:pt idx="161">
                <c:v>1101.6744384765625</c:v>
              </c:pt>
              <c:pt idx="162">
                <c:v>1091.667724609375</c:v>
              </c:pt>
              <c:pt idx="163">
                <c:v>1081.8603515625</c:v>
              </c:pt>
              <c:pt idx="164">
                <c:v>1072.3095703125</c:v>
              </c:pt>
              <c:pt idx="165">
                <c:v>1062.8984375</c:v>
              </c:pt>
              <c:pt idx="166">
                <c:v>1061.930419921875</c:v>
              </c:pt>
              <c:pt idx="167">
                <c:v>1060.697265625</c:v>
              </c:pt>
              <c:pt idx="168">
                <c:v>1059.4251708984375</c:v>
              </c:pt>
              <c:pt idx="169">
                <c:v>1058.165283203125</c:v>
              </c:pt>
              <c:pt idx="170">
                <c:v>1056.9510498046875</c:v>
              </c:pt>
              <c:pt idx="171">
                <c:v>1056.1103515625</c:v>
              </c:pt>
              <c:pt idx="172">
                <c:v>1055.5703125</c:v>
              </c:pt>
              <c:pt idx="173">
                <c:v>1054.95849609375</c:v>
              </c:pt>
              <c:pt idx="174">
                <c:v>1054.3253173828125</c:v>
              </c:pt>
              <c:pt idx="175">
                <c:v>1053.537841796875</c:v>
              </c:pt>
              <c:pt idx="176">
                <c:v>1056.2388916015625</c:v>
              </c:pt>
              <c:pt idx="177">
                <c:v>1058.787109375</c:v>
              </c:pt>
              <c:pt idx="178">
                <c:v>1061.4617919921875</c:v>
              </c:pt>
              <c:pt idx="179">
                <c:v>1063.9825439453125</c:v>
              </c:pt>
              <c:pt idx="180">
                <c:v>1066.5904541015625</c:v>
              </c:pt>
              <c:pt idx="181">
                <c:v>1070.155029296875</c:v>
              </c:pt>
              <c:pt idx="182">
                <c:v>1073.59326171875</c:v>
              </c:pt>
              <c:pt idx="183">
                <c:v>1076.1146240234375</c:v>
              </c:pt>
              <c:pt idx="184">
                <c:v>1078.3555908203125</c:v>
              </c:pt>
              <c:pt idx="185">
                <c:v>1080.431884765625</c:v>
              </c:pt>
              <c:pt idx="186">
                <c:v>1070.4259033203125</c:v>
              </c:pt>
              <c:pt idx="187">
                <c:v>1060.3287353515625</c:v>
              </c:pt>
              <c:pt idx="188">
                <c:v>1050.23681640625</c:v>
              </c:pt>
              <c:pt idx="189">
                <c:v>1040.1824951171875</c:v>
              </c:pt>
              <c:pt idx="190">
                <c:v>1030.326416015625</c:v>
              </c:pt>
              <c:pt idx="191">
                <c:v>1020.4282836914062</c:v>
              </c:pt>
              <c:pt idx="192">
                <c:v>1010.3272094726562</c:v>
              </c:pt>
              <c:pt idx="193">
                <c:v>1000.3381958007812</c:v>
              </c:pt>
              <c:pt idx="194">
                <c:v>990.29736328125</c:v>
              </c:pt>
              <c:pt idx="195">
                <c:v>980.000732421875</c:v>
              </c:pt>
              <c:pt idx="196">
                <c:v>983.125244140625</c:v>
              </c:pt>
              <c:pt idx="197">
                <c:v>986.12689208984375</c:v>
              </c:pt>
              <c:pt idx="198">
                <c:v>989.083251953125</c:v>
              </c:pt>
              <c:pt idx="199">
                <c:v>992.00518798828125</c:v>
              </c:pt>
              <c:pt idx="200">
                <c:v>995.0242919921875</c:v>
              </c:pt>
              <c:pt idx="201">
                <c:v>998.21148681640625</c:v>
              </c:pt>
              <c:pt idx="202">
                <c:v>1001.5012817382812</c:v>
              </c:pt>
              <c:pt idx="203">
                <c:v>1004.9738159179687</c:v>
              </c:pt>
              <c:pt idx="204">
                <c:v>1008.5852661132812</c:v>
              </c:pt>
              <c:pt idx="205">
                <c:v>1012.2759399414062</c:v>
              </c:pt>
              <c:pt idx="206">
                <c:v>1009.6731567382812</c:v>
              </c:pt>
              <c:pt idx="207">
                <c:v>1007.107177734375</c:v>
              </c:pt>
              <c:pt idx="208">
                <c:v>1004.5930786132812</c:v>
              </c:pt>
              <c:pt idx="209">
                <c:v>1001.9403076171875</c:v>
              </c:pt>
              <c:pt idx="210">
                <c:v>999.059326171875</c:v>
              </c:pt>
              <c:pt idx="211">
                <c:v>996.57904052734375</c:v>
              </c:pt>
              <c:pt idx="212">
                <c:v>994.4991455078125</c:v>
              </c:pt>
              <c:pt idx="213">
                <c:v>992.5499267578125</c:v>
              </c:pt>
              <c:pt idx="214">
                <c:v>990.94012451171875</c:v>
              </c:pt>
              <c:pt idx="215">
                <c:v>989.521728515625</c:v>
              </c:pt>
              <c:pt idx="216">
                <c:v>988.35614013671875</c:v>
              </c:pt>
              <c:pt idx="217">
                <c:v>986.30621337890625</c:v>
              </c:pt>
              <c:pt idx="218">
                <c:v>983.61492919921875</c:v>
              </c:pt>
              <c:pt idx="219">
                <c:v>980.57257080078125</c:v>
              </c:pt>
              <c:pt idx="220">
                <c:v>977.53875732421875</c:v>
              </c:pt>
              <c:pt idx="221">
                <c:v>975.21563720703125</c:v>
              </c:pt>
              <c:pt idx="222">
                <c:v>973.35052490234375</c:v>
              </c:pt>
              <c:pt idx="223">
                <c:v>971.18017578125</c:v>
              </c:pt>
              <c:pt idx="224">
                <c:v>969.146484375</c:v>
              </c:pt>
              <c:pt idx="225">
                <c:v>966.97247314453125</c:v>
              </c:pt>
            </c:numLit>
          </c:val>
          <c:smooth val="1"/>
          <c:extLst xmlns:c16r2="http://schemas.microsoft.com/office/drawing/2015/06/chart">
            <c:ext xmlns:c16="http://schemas.microsoft.com/office/drawing/2014/chart" uri="{C3380CC4-5D6E-409C-BE32-E72D297353CC}">
              <c16:uniqueId val="{00000003-45D4-4FA5-93F3-5861D1739821}"/>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1951.6640625</c:v>
              </c:pt>
              <c:pt idx="1">
                <c:v>1951.6710205078125</c:v>
              </c:pt>
              <c:pt idx="2">
                <c:v>1951.677978515625</c:v>
              </c:pt>
              <c:pt idx="3">
                <c:v>1951.6849365234375</c:v>
              </c:pt>
              <c:pt idx="4">
                <c:v>1951.6920166015625</c:v>
              </c:pt>
              <c:pt idx="5">
                <c:v>1951.6990966796875</c:v>
              </c:pt>
              <c:pt idx="6">
                <c:v>1952.1007080078125</c:v>
              </c:pt>
              <c:pt idx="7">
                <c:v>1952.5023193359375</c:v>
              </c:pt>
              <c:pt idx="8">
                <c:v>1952.9029541015625</c:v>
              </c:pt>
              <c:pt idx="9">
                <c:v>1953.3037109375</c:v>
              </c:pt>
              <c:pt idx="10">
                <c:v>1953.703857421875</c:v>
              </c:pt>
              <c:pt idx="11">
                <c:v>1954.11572265625</c:v>
              </c:pt>
              <c:pt idx="12">
                <c:v>1954.5277099609375</c:v>
              </c:pt>
              <c:pt idx="13">
                <c:v>1954.939697265625</c:v>
              </c:pt>
              <c:pt idx="14">
                <c:v>1955.3515625</c:v>
              </c:pt>
              <c:pt idx="15">
                <c:v>1955.763916015625</c:v>
              </c:pt>
              <c:pt idx="16">
                <c:v>1956.17529296875</c:v>
              </c:pt>
              <c:pt idx="17">
                <c:v>1956.5869140625</c:v>
              </c:pt>
              <c:pt idx="18">
                <c:v>1956.998779296875</c:v>
              </c:pt>
              <c:pt idx="19">
                <c:v>1957.410400390625</c:v>
              </c:pt>
              <c:pt idx="20">
                <c:v>1957.82177734375</c:v>
              </c:pt>
              <c:pt idx="21">
                <c:v>1958.234375</c:v>
              </c:pt>
              <c:pt idx="22">
                <c:v>1958.6468505859375</c:v>
              </c:pt>
              <c:pt idx="23">
                <c:v>1959.0582275390625</c:v>
              </c:pt>
              <c:pt idx="24">
                <c:v>1959.4720458984375</c:v>
              </c:pt>
              <c:pt idx="25">
                <c:v>1959.8831787109375</c:v>
              </c:pt>
              <c:pt idx="26">
                <c:v>1972.244140625</c:v>
              </c:pt>
              <c:pt idx="27">
                <c:v>1984.6021728515625</c:v>
              </c:pt>
              <c:pt idx="28">
                <c:v>1996.960693359375</c:v>
              </c:pt>
              <c:pt idx="29">
                <c:v>2009.3199462890625</c:v>
              </c:pt>
              <c:pt idx="30">
                <c:v>2021.6795654296875</c:v>
              </c:pt>
              <c:pt idx="31">
                <c:v>2034.035888671875</c:v>
              </c:pt>
              <c:pt idx="32">
                <c:v>2046.392333984375</c:v>
              </c:pt>
              <c:pt idx="33">
                <c:v>2058.7509765625</c:v>
              </c:pt>
              <c:pt idx="34">
                <c:v>2071.103515625</c:v>
              </c:pt>
              <c:pt idx="35">
                <c:v>2083.4560546875</c:v>
              </c:pt>
              <c:pt idx="36">
                <c:v>2086.48779296875</c:v>
              </c:pt>
              <c:pt idx="37">
                <c:v>2089.52099609375</c:v>
              </c:pt>
              <c:pt idx="38">
                <c:v>2092.554931640625</c:v>
              </c:pt>
              <c:pt idx="39">
                <c:v>2095.588134765625</c:v>
              </c:pt>
              <c:pt idx="40">
                <c:v>2098.619384765625</c:v>
              </c:pt>
              <c:pt idx="41">
                <c:v>2101.64990234375</c:v>
              </c:pt>
              <c:pt idx="42">
                <c:v>2104.680419921875</c:v>
              </c:pt>
              <c:pt idx="43">
                <c:v>2107.716552734375</c:v>
              </c:pt>
              <c:pt idx="44">
                <c:v>2110.754150390625</c:v>
              </c:pt>
              <c:pt idx="45">
                <c:v>2113.78759765625</c:v>
              </c:pt>
              <c:pt idx="46">
                <c:v>2110.781494140625</c:v>
              </c:pt>
              <c:pt idx="47">
                <c:v>2107.77392578125</c:v>
              </c:pt>
              <c:pt idx="48">
                <c:v>2104.76611328125</c:v>
              </c:pt>
              <c:pt idx="49">
                <c:v>2101.7587890625</c:v>
              </c:pt>
              <c:pt idx="50">
                <c:v>2098.751708984375</c:v>
              </c:pt>
              <c:pt idx="51">
                <c:v>2095.7431640625</c:v>
              </c:pt>
              <c:pt idx="52">
                <c:v>2092.733154296875</c:v>
              </c:pt>
              <c:pt idx="53">
                <c:v>2089.724853515625</c:v>
              </c:pt>
              <c:pt idx="54">
                <c:v>2086.715087890625</c:v>
              </c:pt>
              <c:pt idx="55">
                <c:v>2083.705322265625</c:v>
              </c:pt>
              <c:pt idx="56">
                <c:v>2074.65625</c:v>
              </c:pt>
              <c:pt idx="57">
                <c:v>2065.610107421875</c:v>
              </c:pt>
              <c:pt idx="58">
                <c:v>2056.568115234375</c:v>
              </c:pt>
              <c:pt idx="59">
                <c:v>2047.5240478515625</c:v>
              </c:pt>
              <c:pt idx="60">
                <c:v>2038.4769287109375</c:v>
              </c:pt>
              <c:pt idx="61">
                <c:v>2029.409423828125</c:v>
              </c:pt>
              <c:pt idx="62">
                <c:v>2020.3424072265625</c:v>
              </c:pt>
              <c:pt idx="63">
                <c:v>2011.2744140625</c:v>
              </c:pt>
              <c:pt idx="64">
                <c:v>2002.20751953125</c:v>
              </c:pt>
              <c:pt idx="65">
                <c:v>1993.1492919921875</c:v>
              </c:pt>
              <c:pt idx="66">
                <c:v>1982.8184814453125</c:v>
              </c:pt>
              <c:pt idx="67">
                <c:v>1972.4874267578125</c:v>
              </c:pt>
              <c:pt idx="68">
                <c:v>1962.172119140625</c:v>
              </c:pt>
              <c:pt idx="69">
                <c:v>1951.8702392578125</c:v>
              </c:pt>
              <c:pt idx="70">
                <c:v>1941.5810546875</c:v>
              </c:pt>
              <c:pt idx="71">
                <c:v>1931.3143310546875</c:v>
              </c:pt>
              <c:pt idx="72">
                <c:v>1921.0596923828125</c:v>
              </c:pt>
              <c:pt idx="73">
                <c:v>1910.816650390625</c:v>
              </c:pt>
              <c:pt idx="74">
                <c:v>1900.5845947265625</c:v>
              </c:pt>
              <c:pt idx="75">
                <c:v>1890.3648681640625</c:v>
              </c:pt>
              <c:pt idx="76">
                <c:v>1887.8516845703125</c:v>
              </c:pt>
              <c:pt idx="77">
                <c:v>1885.3394775390625</c:v>
              </c:pt>
              <c:pt idx="78">
                <c:v>1882.830322265625</c:v>
              </c:pt>
              <c:pt idx="79">
                <c:v>1880.3221435546875</c:v>
              </c:pt>
              <c:pt idx="80">
                <c:v>1877.815185546875</c:v>
              </c:pt>
              <c:pt idx="81">
                <c:v>1875.3133544921875</c:v>
              </c:pt>
              <c:pt idx="82">
                <c:v>1872.8123779296875</c:v>
              </c:pt>
              <c:pt idx="83">
                <c:v>1870.3135986328125</c:v>
              </c:pt>
              <c:pt idx="84">
                <c:v>1867.8175048828125</c:v>
              </c:pt>
              <c:pt idx="85">
                <c:v>1865.322509765625</c:v>
              </c:pt>
              <c:pt idx="86">
                <c:v>1866.44921875</c:v>
              </c:pt>
              <c:pt idx="87">
                <c:v>1867.5748291015625</c:v>
              </c:pt>
              <c:pt idx="88">
                <c:v>1868.6962890625</c:v>
              </c:pt>
              <c:pt idx="89">
                <c:v>1869.8138427734375</c:v>
              </c:pt>
              <c:pt idx="90">
                <c:v>1870.9300537109375</c:v>
              </c:pt>
              <c:pt idx="91">
                <c:v>1872.07421875</c:v>
              </c:pt>
              <c:pt idx="92">
                <c:v>1873.2137451171875</c:v>
              </c:pt>
              <c:pt idx="93">
                <c:v>1874.34814453125</c:v>
              </c:pt>
              <c:pt idx="94">
                <c:v>1875.4801025390625</c:v>
              </c:pt>
              <c:pt idx="95">
                <c:v>1876.6070556640625</c:v>
              </c:pt>
              <c:pt idx="96">
                <c:v>1869.3680419921875</c:v>
              </c:pt>
              <c:pt idx="97">
                <c:v>1862.1358642578125</c:v>
              </c:pt>
              <c:pt idx="98">
                <c:v>1854.9110107421875</c:v>
              </c:pt>
              <c:pt idx="99">
                <c:v>1847.6920166015625</c:v>
              </c:pt>
              <c:pt idx="100">
                <c:v>1840.480224609375</c:v>
              </c:pt>
              <c:pt idx="101">
                <c:v>1833.30126953125</c:v>
              </c:pt>
              <c:pt idx="102">
                <c:v>1826.13037109375</c:v>
              </c:pt>
              <c:pt idx="103">
                <c:v>1818.96435546875</c:v>
              </c:pt>
              <c:pt idx="104">
                <c:v>1811.8037109375</c:v>
              </c:pt>
              <c:pt idx="105">
                <c:v>1804.6484375</c:v>
              </c:pt>
              <c:pt idx="106">
                <c:v>1785.1402587890625</c:v>
              </c:pt>
              <c:pt idx="107">
                <c:v>1765.64990234375</c:v>
              </c:pt>
              <c:pt idx="108">
                <c:v>1746.1812744140625</c:v>
              </c:pt>
              <c:pt idx="109">
                <c:v>1726.731689453125</c:v>
              </c:pt>
              <c:pt idx="110">
                <c:v>1707.302734375</c:v>
              </c:pt>
              <c:pt idx="111">
                <c:v>1687.8746337890625</c:v>
              </c:pt>
              <c:pt idx="112">
                <c:v>1668.4681396484375</c:v>
              </c:pt>
              <c:pt idx="113">
                <c:v>1649.0809326171875</c:v>
              </c:pt>
              <c:pt idx="114">
                <c:v>1629.7159423828125</c:v>
              </c:pt>
              <c:pt idx="115">
                <c:v>1610.3707275390625</c:v>
              </c:pt>
              <c:pt idx="116">
                <c:v>1602.8416748046875</c:v>
              </c:pt>
              <c:pt idx="117">
                <c:v>1594.9951171875</c:v>
              </c:pt>
              <c:pt idx="118">
                <c:v>1586.8321533203125</c:v>
              </c:pt>
              <c:pt idx="119">
                <c:v>1578.3651123046875</c:v>
              </c:pt>
              <c:pt idx="120">
                <c:v>1569.559814453125</c:v>
              </c:pt>
              <c:pt idx="121">
                <c:v>1560.40185546875</c:v>
              </c:pt>
              <c:pt idx="122">
                <c:v>1550.9249267578125</c:v>
              </c:pt>
              <c:pt idx="123">
                <c:v>1541.129150390625</c:v>
              </c:pt>
              <c:pt idx="124">
                <c:v>1531.0157470703125</c:v>
              </c:pt>
              <c:pt idx="125">
                <c:v>1520.582275390625</c:v>
              </c:pt>
              <c:pt idx="126">
                <c:v>1515.305908203125</c:v>
              </c:pt>
              <c:pt idx="127">
                <c:v>1510.0345458984375</c:v>
              </c:pt>
              <c:pt idx="128">
                <c:v>1504.770751953125</c:v>
              </c:pt>
              <c:pt idx="129">
                <c:v>1499.5125732421875</c:v>
              </c:pt>
              <c:pt idx="130">
                <c:v>1494.263916015625</c:v>
              </c:pt>
              <c:pt idx="131">
                <c:v>1489.0194091796875</c:v>
              </c:pt>
              <c:pt idx="132">
                <c:v>1483.7821044921875</c:v>
              </c:pt>
              <c:pt idx="133">
                <c:v>1478.5516357421875</c:v>
              </c:pt>
              <c:pt idx="134">
                <c:v>1473.3284912109375</c:v>
              </c:pt>
              <c:pt idx="135">
                <c:v>1468.1134033203125</c:v>
              </c:pt>
              <c:pt idx="136">
                <c:v>1446.236083984375</c:v>
              </c:pt>
              <c:pt idx="137">
                <c:v>1424.836181640625</c:v>
              </c:pt>
              <c:pt idx="138">
                <c:v>1403.5906982421875</c:v>
              </c:pt>
              <c:pt idx="139">
                <c:v>1382.1763916015625</c:v>
              </c:pt>
              <c:pt idx="140">
                <c:v>1360.9215087890625</c:v>
              </c:pt>
              <c:pt idx="141">
                <c:v>1339.96044921875</c:v>
              </c:pt>
              <c:pt idx="142">
                <c:v>1319.15771484375</c:v>
              </c:pt>
              <c:pt idx="143">
                <c:v>1298.5096435546875</c:v>
              </c:pt>
              <c:pt idx="144">
                <c:v>1278.0167236328125</c:v>
              </c:pt>
              <c:pt idx="145">
                <c:v>1257.6796875</c:v>
              </c:pt>
              <c:pt idx="146">
                <c:v>1261.2381591796875</c:v>
              </c:pt>
              <c:pt idx="147">
                <c:v>1265.0069580078125</c:v>
              </c:pt>
              <c:pt idx="148">
                <c:v>1268.7537841796875</c:v>
              </c:pt>
              <c:pt idx="149">
                <c:v>1272.4798583984375</c:v>
              </c:pt>
              <c:pt idx="150">
                <c:v>1276.185546875</c:v>
              </c:pt>
              <c:pt idx="151">
                <c:v>1279.422607421875</c:v>
              </c:pt>
              <c:pt idx="152">
                <c:v>1282.66650390625</c:v>
              </c:pt>
              <c:pt idx="153">
                <c:v>1285.91162109375</c:v>
              </c:pt>
              <c:pt idx="154">
                <c:v>1289.1614990234375</c:v>
              </c:pt>
              <c:pt idx="155">
                <c:v>1292.4102783203125</c:v>
              </c:pt>
              <c:pt idx="156">
                <c:v>1295.6265869140625</c:v>
              </c:pt>
              <c:pt idx="157">
                <c:v>1298.861572265625</c:v>
              </c:pt>
              <c:pt idx="158">
                <c:v>1302.11865234375</c:v>
              </c:pt>
              <c:pt idx="159">
                <c:v>1305.4056396484375</c:v>
              </c:pt>
              <c:pt idx="160">
                <c:v>1308.6805419921875</c:v>
              </c:pt>
              <c:pt idx="161">
                <c:v>1311.89111328125</c:v>
              </c:pt>
              <c:pt idx="162">
                <c:v>1315.1151123046875</c:v>
              </c:pt>
              <c:pt idx="163">
                <c:v>1318.3560791015625</c:v>
              </c:pt>
              <c:pt idx="164">
                <c:v>1321.593994140625</c:v>
              </c:pt>
              <c:pt idx="165">
                <c:v>1324.8209228515625</c:v>
              </c:pt>
              <c:pt idx="166">
                <c:v>1332.7559814453125</c:v>
              </c:pt>
              <c:pt idx="167">
                <c:v>1340.6983642578125</c:v>
              </c:pt>
              <c:pt idx="168">
                <c:v>1348.672607421875</c:v>
              </c:pt>
              <c:pt idx="169">
                <c:v>1356.694580078125</c:v>
              </c:pt>
              <c:pt idx="170">
                <c:v>1364.775634765625</c:v>
              </c:pt>
              <c:pt idx="171">
                <c:v>1372.9580078125</c:v>
              </c:pt>
              <c:pt idx="172">
                <c:v>1381.1778564453125</c:v>
              </c:pt>
              <c:pt idx="173">
                <c:v>1389.4263916015625</c:v>
              </c:pt>
              <c:pt idx="174">
                <c:v>1397.6937255859375</c:v>
              </c:pt>
              <c:pt idx="175">
                <c:v>1405.927978515625</c:v>
              </c:pt>
              <c:pt idx="176">
                <c:v>1415.171875</c:v>
              </c:pt>
              <c:pt idx="177">
                <c:v>1424.2142333984375</c:v>
              </c:pt>
              <c:pt idx="178">
                <c:v>1433.1229248046875</c:v>
              </c:pt>
              <c:pt idx="179">
                <c:v>1441.9599609375</c:v>
              </c:pt>
              <c:pt idx="180">
                <c:v>1450.79248046875</c:v>
              </c:pt>
              <c:pt idx="181">
                <c:v>1459.551513671875</c:v>
              </c:pt>
              <c:pt idx="182">
                <c:v>1468.2030029296875</c:v>
              </c:pt>
              <c:pt idx="183">
                <c:v>1476.7607421875</c:v>
              </c:pt>
              <c:pt idx="184">
                <c:v>1485.25830078125</c:v>
              </c:pt>
              <c:pt idx="185">
                <c:v>1493.7940673828125</c:v>
              </c:pt>
              <c:pt idx="186">
                <c:v>1493.9324951171875</c:v>
              </c:pt>
              <c:pt idx="187">
                <c:v>1493.93017578125</c:v>
              </c:pt>
              <c:pt idx="188">
                <c:v>1493.6832275390625</c:v>
              </c:pt>
              <c:pt idx="189">
                <c:v>1493.1783447265625</c:v>
              </c:pt>
              <c:pt idx="190">
                <c:v>1492.4920654296875</c:v>
              </c:pt>
              <c:pt idx="191">
                <c:v>1491.450439453125</c:v>
              </c:pt>
              <c:pt idx="192">
                <c:v>1490.42041015625</c:v>
              </c:pt>
              <c:pt idx="193">
                <c:v>1489.8399658203125</c:v>
              </c:pt>
              <c:pt idx="194">
                <c:v>1489.134033203125</c:v>
              </c:pt>
              <c:pt idx="195">
                <c:v>1488.345703125</c:v>
              </c:pt>
              <c:pt idx="196">
                <c:v>1483.8048095703125</c:v>
              </c:pt>
              <c:pt idx="197">
                <c:v>1479.5174560546875</c:v>
              </c:pt>
              <c:pt idx="198">
                <c:v>1475.531494140625</c:v>
              </c:pt>
              <c:pt idx="199">
                <c:v>1471.3565673828125</c:v>
              </c:pt>
              <c:pt idx="200">
                <c:v>1467.049072265625</c:v>
              </c:pt>
              <c:pt idx="201">
                <c:v>1462.63671875</c:v>
              </c:pt>
              <c:pt idx="202">
                <c:v>1458.1573486328125</c:v>
              </c:pt>
              <c:pt idx="203">
                <c:v>1453.81787109375</c:v>
              </c:pt>
              <c:pt idx="204">
                <c:v>1449.5574951171875</c:v>
              </c:pt>
              <c:pt idx="205">
                <c:v>1445.2728271484375</c:v>
              </c:pt>
              <c:pt idx="206">
                <c:v>1431.941650390625</c:v>
              </c:pt>
              <c:pt idx="207">
                <c:v>1418.7196044921875</c:v>
              </c:pt>
              <c:pt idx="208">
                <c:v>1405.5853271484375</c:v>
              </c:pt>
              <c:pt idx="209">
                <c:v>1392.4320068359375</c:v>
              </c:pt>
              <c:pt idx="210">
                <c:v>1379.368896484375</c:v>
              </c:pt>
              <c:pt idx="211">
                <c:v>1366.421875</c:v>
              </c:pt>
              <c:pt idx="212">
                <c:v>1353.36865234375</c:v>
              </c:pt>
              <c:pt idx="213">
                <c:v>1340.2332763671875</c:v>
              </c:pt>
              <c:pt idx="214">
                <c:v>1326.9923095703125</c:v>
              </c:pt>
              <c:pt idx="215">
                <c:v>1313.5794677734375</c:v>
              </c:pt>
              <c:pt idx="216">
                <c:v>1316.3841552734375</c:v>
              </c:pt>
              <c:pt idx="217">
                <c:v>1318.95751953125</c:v>
              </c:pt>
              <c:pt idx="218">
                <c:v>1320.9403076171875</c:v>
              </c:pt>
              <c:pt idx="219">
                <c:v>1323.027587890625</c:v>
              </c:pt>
              <c:pt idx="220">
                <c:v>1325.11376953125</c:v>
              </c:pt>
              <c:pt idx="221">
                <c:v>1327.117919921875</c:v>
              </c:pt>
              <c:pt idx="222">
                <c:v>1329.0924072265625</c:v>
              </c:pt>
              <c:pt idx="223">
                <c:v>1331.4041748046875</c:v>
              </c:pt>
              <c:pt idx="224">
                <c:v>1333.13623046875</c:v>
              </c:pt>
              <c:pt idx="225">
                <c:v>1334.776123046875</c:v>
              </c:pt>
            </c:numLit>
          </c:val>
          <c:smooth val="1"/>
          <c:extLst xmlns:c16r2="http://schemas.microsoft.com/office/drawing/2015/06/chart">
            <c:ext xmlns:c16="http://schemas.microsoft.com/office/drawing/2014/chart" uri="{C3380CC4-5D6E-409C-BE32-E72D297353CC}">
              <c16:uniqueId val="{00000004-45D4-4FA5-93F3-5861D1739821}"/>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2251.231689453125</c:v>
              </c:pt>
              <c:pt idx="1">
                <c:v>2251.2392578125</c:v>
              </c:pt>
              <c:pt idx="2">
                <c:v>2251.24609375</c:v>
              </c:pt>
              <c:pt idx="3">
                <c:v>2251.254150390625</c:v>
              </c:pt>
              <c:pt idx="4">
                <c:v>2251.2607421875</c:v>
              </c:pt>
              <c:pt idx="5">
                <c:v>2251.268310546875</c:v>
              </c:pt>
              <c:pt idx="6">
                <c:v>2251.730224609375</c:v>
              </c:pt>
              <c:pt idx="7">
                <c:v>2252.192626953125</c:v>
              </c:pt>
              <c:pt idx="8">
                <c:v>2252.65576171875</c:v>
              </c:pt>
              <c:pt idx="9">
                <c:v>2253.11767578125</c:v>
              </c:pt>
              <c:pt idx="10">
                <c:v>2253.578369140625</c:v>
              </c:pt>
              <c:pt idx="11">
                <c:v>2254.03955078125</c:v>
              </c:pt>
              <c:pt idx="12">
                <c:v>2254.500244140625</c:v>
              </c:pt>
              <c:pt idx="13">
                <c:v>2254.963134765625</c:v>
              </c:pt>
              <c:pt idx="14">
                <c:v>2255.42578125</c:v>
              </c:pt>
              <c:pt idx="15">
                <c:v>2255.876220703125</c:v>
              </c:pt>
              <c:pt idx="16">
                <c:v>2256.31689453125</c:v>
              </c:pt>
              <c:pt idx="17">
                <c:v>2256.75732421875</c:v>
              </c:pt>
              <c:pt idx="18">
                <c:v>2257.197998046875</c:v>
              </c:pt>
              <c:pt idx="19">
                <c:v>2257.63720703125</c:v>
              </c:pt>
              <c:pt idx="20">
                <c:v>2258.076904296875</c:v>
              </c:pt>
              <c:pt idx="21">
                <c:v>2258.51611328125</c:v>
              </c:pt>
              <c:pt idx="22">
                <c:v>2258.95556640625</c:v>
              </c:pt>
              <c:pt idx="23">
                <c:v>2259.395751953125</c:v>
              </c:pt>
              <c:pt idx="24">
                <c:v>2259.836181640625</c:v>
              </c:pt>
              <c:pt idx="25">
                <c:v>2260.2763671875</c:v>
              </c:pt>
              <c:pt idx="26">
                <c:v>2274.492919921875</c:v>
              </c:pt>
              <c:pt idx="27">
                <c:v>2288.710205078125</c:v>
              </c:pt>
              <c:pt idx="28">
                <c:v>2302.928955078125</c:v>
              </c:pt>
              <c:pt idx="29">
                <c:v>2317.146728515625</c:v>
              </c:pt>
              <c:pt idx="30">
                <c:v>2331.3642578125</c:v>
              </c:pt>
              <c:pt idx="31">
                <c:v>2345.585693359375</c:v>
              </c:pt>
              <c:pt idx="32">
                <c:v>2359.805419921875</c:v>
              </c:pt>
              <c:pt idx="33">
                <c:v>2374.025390625</c:v>
              </c:pt>
              <c:pt idx="34">
                <c:v>2388.244384765625</c:v>
              </c:pt>
              <c:pt idx="35">
                <c:v>2402.473876953125</c:v>
              </c:pt>
              <c:pt idx="36">
                <c:v>2405.96484375</c:v>
              </c:pt>
              <c:pt idx="37">
                <c:v>2409.4560546875</c:v>
              </c:pt>
              <c:pt idx="38">
                <c:v>2412.94677734375</c:v>
              </c:pt>
              <c:pt idx="39">
                <c:v>2416.43408203125</c:v>
              </c:pt>
              <c:pt idx="40">
                <c:v>2419.919677734375</c:v>
              </c:pt>
              <c:pt idx="41">
                <c:v>2423.40625</c:v>
              </c:pt>
              <c:pt idx="42">
                <c:v>2426.8916015625</c:v>
              </c:pt>
              <c:pt idx="43">
                <c:v>2430.380859375</c:v>
              </c:pt>
              <c:pt idx="44">
                <c:v>2433.865966796875</c:v>
              </c:pt>
              <c:pt idx="45">
                <c:v>2437.349609375</c:v>
              </c:pt>
              <c:pt idx="46">
                <c:v>2433.871826171875</c:v>
              </c:pt>
              <c:pt idx="47">
                <c:v>2430.39453125</c:v>
              </c:pt>
              <c:pt idx="48">
                <c:v>2426.915283203125</c:v>
              </c:pt>
              <c:pt idx="49">
                <c:v>2423.43408203125</c:v>
              </c:pt>
              <c:pt idx="50">
                <c:v>2419.956298828125</c:v>
              </c:pt>
              <c:pt idx="51">
                <c:v>2416.481689453125</c:v>
              </c:pt>
              <c:pt idx="52">
                <c:v>2413.008056640625</c:v>
              </c:pt>
              <c:pt idx="53">
                <c:v>2409.53515625</c:v>
              </c:pt>
              <c:pt idx="54">
                <c:v>2406.0634765625</c:v>
              </c:pt>
              <c:pt idx="55">
                <c:v>2402.59228515625</c:v>
              </c:pt>
              <c:pt idx="56">
                <c:v>2392.1572265625</c:v>
              </c:pt>
              <c:pt idx="57">
                <c:v>2381.717041015625</c:v>
              </c:pt>
              <c:pt idx="58">
                <c:v>2371.263671875</c:v>
              </c:pt>
              <c:pt idx="59">
                <c:v>2360.820556640625</c:v>
              </c:pt>
              <c:pt idx="60">
                <c:v>2350.412109375</c:v>
              </c:pt>
              <c:pt idx="61">
                <c:v>2340.004150390625</c:v>
              </c:pt>
              <c:pt idx="62">
                <c:v>2329.57763671875</c:v>
              </c:pt>
              <c:pt idx="63">
                <c:v>2319.143798828125</c:v>
              </c:pt>
              <c:pt idx="64">
                <c:v>2308.710205078125</c:v>
              </c:pt>
              <c:pt idx="65">
                <c:v>2298.2587890625</c:v>
              </c:pt>
              <c:pt idx="66">
                <c:v>2293.24462890625</c:v>
              </c:pt>
              <c:pt idx="67">
                <c:v>2288.2275390625</c:v>
              </c:pt>
              <c:pt idx="68">
                <c:v>2281.38232421875</c:v>
              </c:pt>
              <c:pt idx="69">
                <c:v>2275.658447265625</c:v>
              </c:pt>
              <c:pt idx="70">
                <c:v>2270.73291015625</c:v>
              </c:pt>
              <c:pt idx="71">
                <c:v>2265.810302734375</c:v>
              </c:pt>
              <c:pt idx="72">
                <c:v>2260.89111328125</c:v>
              </c:pt>
              <c:pt idx="73">
                <c:v>2255.973388671875</c:v>
              </c:pt>
              <c:pt idx="74">
                <c:v>2251.06494140625</c:v>
              </c:pt>
              <c:pt idx="75">
                <c:v>2246.1640625</c:v>
              </c:pt>
              <c:pt idx="76">
                <c:v>2242.09228515625</c:v>
              </c:pt>
              <c:pt idx="77">
                <c:v>2238.021728515625</c:v>
              </c:pt>
              <c:pt idx="78">
                <c:v>2233.945556640625</c:v>
              </c:pt>
              <c:pt idx="79">
                <c:v>2229.86181640625</c:v>
              </c:pt>
              <c:pt idx="80">
                <c:v>2225.7802734375</c:v>
              </c:pt>
              <c:pt idx="81">
                <c:v>2221.703369140625</c:v>
              </c:pt>
              <c:pt idx="82">
                <c:v>2217.626953125</c:v>
              </c:pt>
              <c:pt idx="83">
                <c:v>2213.5517578125</c:v>
              </c:pt>
              <c:pt idx="84">
                <c:v>2209.478271484375</c:v>
              </c:pt>
              <c:pt idx="85">
                <c:v>2205.40478515625</c:v>
              </c:pt>
              <c:pt idx="86">
                <c:v>2196.75634765625</c:v>
              </c:pt>
              <c:pt idx="87">
                <c:v>2188.118408203125</c:v>
              </c:pt>
              <c:pt idx="88">
                <c:v>2179.49267578125</c:v>
              </c:pt>
              <c:pt idx="89">
                <c:v>2170.879638671875</c:v>
              </c:pt>
              <c:pt idx="90">
                <c:v>2162.276123046875</c:v>
              </c:pt>
              <c:pt idx="91">
                <c:v>2153.682373046875</c:v>
              </c:pt>
              <c:pt idx="92">
                <c:v>2145.0986328125</c:v>
              </c:pt>
              <c:pt idx="93">
                <c:v>2136.52392578125</c:v>
              </c:pt>
              <c:pt idx="94">
                <c:v>2127.95947265625</c:v>
              </c:pt>
              <c:pt idx="95">
                <c:v>2119.404052734375</c:v>
              </c:pt>
              <c:pt idx="96">
                <c:v>2115.657958984375</c:v>
              </c:pt>
              <c:pt idx="97">
                <c:v>2111.909423828125</c:v>
              </c:pt>
              <c:pt idx="98">
                <c:v>2105.322021484375</c:v>
              </c:pt>
              <c:pt idx="99">
                <c:v>2098.405029296875</c:v>
              </c:pt>
              <c:pt idx="100">
                <c:v>2091.46142578125</c:v>
              </c:pt>
              <c:pt idx="101">
                <c:v>2085.087158203125</c:v>
              </c:pt>
              <c:pt idx="102">
                <c:v>2078.532958984375</c:v>
              </c:pt>
              <c:pt idx="103">
                <c:v>2071.8173828125</c:v>
              </c:pt>
              <c:pt idx="104">
                <c:v>2065.611572265625</c:v>
              </c:pt>
              <c:pt idx="105">
                <c:v>2060.006103515625</c:v>
              </c:pt>
              <c:pt idx="106">
                <c:v>2034.9127197265625</c:v>
              </c:pt>
              <c:pt idx="107">
                <c:v>2009.2725830078125</c:v>
              </c:pt>
              <c:pt idx="108">
                <c:v>1983.8656005859375</c:v>
              </c:pt>
              <c:pt idx="109">
                <c:v>1959.008544921875</c:v>
              </c:pt>
              <c:pt idx="110">
                <c:v>1934.0494384765625</c:v>
              </c:pt>
              <c:pt idx="111">
                <c:v>1908.449951171875</c:v>
              </c:pt>
              <c:pt idx="112">
                <c:v>1882.6756591796875</c:v>
              </c:pt>
              <c:pt idx="113">
                <c:v>1850.88134765625</c:v>
              </c:pt>
              <c:pt idx="114">
                <c:v>1833.43896484375</c:v>
              </c:pt>
              <c:pt idx="115">
                <c:v>1808.8553466796875</c:v>
              </c:pt>
              <c:pt idx="116">
                <c:v>1786.0147705078125</c:v>
              </c:pt>
              <c:pt idx="117">
                <c:v>1764.6448974609375</c:v>
              </c:pt>
              <c:pt idx="118">
                <c:v>1742.960693359375</c:v>
              </c:pt>
              <c:pt idx="119">
                <c:v>1729.0821533203125</c:v>
              </c:pt>
              <c:pt idx="120">
                <c:v>1710.1337890625</c:v>
              </c:pt>
              <c:pt idx="121">
                <c:v>1700.2701416015625</c:v>
              </c:pt>
              <c:pt idx="122">
                <c:v>1677.4949951171875</c:v>
              </c:pt>
              <c:pt idx="123">
                <c:v>1651.3876953125</c:v>
              </c:pt>
              <c:pt idx="124">
                <c:v>1622.2275390625</c:v>
              </c:pt>
              <c:pt idx="125">
                <c:v>1593.149658203125</c:v>
              </c:pt>
              <c:pt idx="126">
                <c:v>1579.3197021484375</c:v>
              </c:pt>
              <c:pt idx="127">
                <c:v>1566.003662109375</c:v>
              </c:pt>
              <c:pt idx="128">
                <c:v>1552.6094970703125</c:v>
              </c:pt>
              <c:pt idx="129">
                <c:v>1539.5006103515625</c:v>
              </c:pt>
              <c:pt idx="130">
                <c:v>1526.9468994140625</c:v>
              </c:pt>
              <c:pt idx="131">
                <c:v>1515.1436767578125</c:v>
              </c:pt>
              <c:pt idx="132">
                <c:v>1504.4385986328125</c:v>
              </c:pt>
              <c:pt idx="133">
                <c:v>1500.720458984375</c:v>
              </c:pt>
              <c:pt idx="134">
                <c:v>1496.8153076171875</c:v>
              </c:pt>
              <c:pt idx="135">
                <c:v>1485.3980712890625</c:v>
              </c:pt>
              <c:pt idx="136">
                <c:v>1457.0115966796875</c:v>
              </c:pt>
              <c:pt idx="137">
                <c:v>1427.8851318359375</c:v>
              </c:pt>
              <c:pt idx="138">
                <c:v>1398.310546875</c:v>
              </c:pt>
              <c:pt idx="139">
                <c:v>1377.0423583984375</c:v>
              </c:pt>
              <c:pt idx="140">
                <c:v>1348.54931640625</c:v>
              </c:pt>
              <c:pt idx="141">
                <c:v>1320.2115478515625</c:v>
              </c:pt>
              <c:pt idx="142">
                <c:v>1292.0328369140625</c:v>
              </c:pt>
              <c:pt idx="143">
                <c:v>1264.0167236328125</c:v>
              </c:pt>
              <c:pt idx="144">
                <c:v>1236.1666259765625</c:v>
              </c:pt>
              <c:pt idx="145">
                <c:v>1208.486328125</c:v>
              </c:pt>
              <c:pt idx="146">
                <c:v>1201.9920654296875</c:v>
              </c:pt>
              <c:pt idx="147">
                <c:v>1195.5020751953125</c:v>
              </c:pt>
              <c:pt idx="148">
                <c:v>1189.0152587890625</c:v>
              </c:pt>
              <c:pt idx="149">
                <c:v>1182.531005859375</c:v>
              </c:pt>
              <c:pt idx="150">
                <c:v>1176.0479736328125</c:v>
              </c:pt>
              <c:pt idx="151">
                <c:v>1173.9501953125</c:v>
              </c:pt>
              <c:pt idx="152">
                <c:v>1171.73779296875</c:v>
              </c:pt>
              <c:pt idx="153">
                <c:v>1169.4969482421875</c:v>
              </c:pt>
              <c:pt idx="154">
                <c:v>1166.9427490234375</c:v>
              </c:pt>
              <c:pt idx="155">
                <c:v>1163.8585205078125</c:v>
              </c:pt>
              <c:pt idx="156">
                <c:v>1172.055419921875</c:v>
              </c:pt>
              <c:pt idx="157">
                <c:v>1180.0205078125</c:v>
              </c:pt>
              <c:pt idx="158">
                <c:v>1187.45263671875</c:v>
              </c:pt>
              <c:pt idx="159">
                <c:v>1194.8660888671875</c:v>
              </c:pt>
              <c:pt idx="160">
                <c:v>1202.70654296875</c:v>
              </c:pt>
              <c:pt idx="161">
                <c:v>1210.7906494140625</c:v>
              </c:pt>
              <c:pt idx="162">
                <c:v>1219.0009765625</c:v>
              </c:pt>
              <c:pt idx="163">
                <c:v>1227.322998046875</c:v>
              </c:pt>
              <c:pt idx="164">
                <c:v>1235.806640625</c:v>
              </c:pt>
              <c:pt idx="165">
                <c:v>1244.4705810546875</c:v>
              </c:pt>
              <c:pt idx="166">
                <c:v>1246.9041748046875</c:v>
              </c:pt>
              <c:pt idx="167">
                <c:v>1249.140625</c:v>
              </c:pt>
              <c:pt idx="168">
                <c:v>1251.3092041015625</c:v>
              </c:pt>
              <c:pt idx="169">
                <c:v>1253.388427734375</c:v>
              </c:pt>
              <c:pt idx="170">
                <c:v>1254.8582763671875</c:v>
              </c:pt>
              <c:pt idx="171">
                <c:v>1256.310546875</c:v>
              </c:pt>
              <c:pt idx="172">
                <c:v>1258.2545166015625</c:v>
              </c:pt>
              <c:pt idx="173">
                <c:v>1260.2073974609375</c:v>
              </c:pt>
              <c:pt idx="174">
                <c:v>1262.2550048828125</c:v>
              </c:pt>
              <c:pt idx="175">
                <c:v>1264.3189697265625</c:v>
              </c:pt>
              <c:pt idx="176">
                <c:v>1274.738525390625</c:v>
              </c:pt>
              <c:pt idx="177">
                <c:v>1285.06005859375</c:v>
              </c:pt>
              <c:pt idx="178">
                <c:v>1295.200439453125</c:v>
              </c:pt>
              <c:pt idx="179">
                <c:v>1304.9083251953125</c:v>
              </c:pt>
              <c:pt idx="180">
                <c:v>1314.251708984375</c:v>
              </c:pt>
              <c:pt idx="181">
                <c:v>1323.45947265625</c:v>
              </c:pt>
              <c:pt idx="182">
                <c:v>1332.4842529296875</c:v>
              </c:pt>
              <c:pt idx="183">
                <c:v>1341.4361572265625</c:v>
              </c:pt>
              <c:pt idx="184">
                <c:v>1350.412353515625</c:v>
              </c:pt>
              <c:pt idx="185">
                <c:v>1359.2940673828125</c:v>
              </c:pt>
              <c:pt idx="186">
                <c:v>1337.570068359375</c:v>
              </c:pt>
              <c:pt idx="187">
                <c:v>1315.8634033203125</c:v>
              </c:pt>
              <c:pt idx="188">
                <c:v>1294.1778564453125</c:v>
              </c:pt>
              <c:pt idx="189">
                <c:v>1272.323486328125</c:v>
              </c:pt>
              <c:pt idx="190">
                <c:v>1250.1973876953125</c:v>
              </c:pt>
              <c:pt idx="191">
                <c:v>1227.857177734375</c:v>
              </c:pt>
              <c:pt idx="192">
                <c:v>1205.185791015625</c:v>
              </c:pt>
              <c:pt idx="193">
                <c:v>1182.4393310546875</c:v>
              </c:pt>
              <c:pt idx="194">
                <c:v>1159.9898681640625</c:v>
              </c:pt>
              <c:pt idx="195">
                <c:v>1137.510986328125</c:v>
              </c:pt>
              <c:pt idx="196">
                <c:v>1136.8106689453125</c:v>
              </c:pt>
              <c:pt idx="197">
                <c:v>1136.211181640625</c:v>
              </c:pt>
              <c:pt idx="198">
                <c:v>1135.7135009765625</c:v>
              </c:pt>
              <c:pt idx="199">
                <c:v>1135.020263671875</c:v>
              </c:pt>
              <c:pt idx="200">
                <c:v>1134.0853271484375</c:v>
              </c:pt>
              <c:pt idx="201">
                <c:v>1133.0179443359375</c:v>
              </c:pt>
              <c:pt idx="202">
                <c:v>1132.02685546875</c:v>
              </c:pt>
              <c:pt idx="203">
                <c:v>1130.859619140625</c:v>
              </c:pt>
              <c:pt idx="204">
                <c:v>1129.2291259765625</c:v>
              </c:pt>
              <c:pt idx="205">
                <c:v>1127.4591064453125</c:v>
              </c:pt>
              <c:pt idx="206">
                <c:v>1120.128662109375</c:v>
              </c:pt>
              <c:pt idx="207">
                <c:v>1112.92626953125</c:v>
              </c:pt>
              <c:pt idx="208">
                <c:v>1105.8560791015625</c:v>
              </c:pt>
              <c:pt idx="209">
                <c:v>1098.7772216796875</c:v>
              </c:pt>
              <c:pt idx="210">
                <c:v>1091.6248779296875</c:v>
              </c:pt>
              <c:pt idx="211">
                <c:v>1084.2030029296875</c:v>
              </c:pt>
              <c:pt idx="212">
                <c:v>1076.7115478515625</c:v>
              </c:pt>
              <c:pt idx="213">
                <c:v>1069.2603759765625</c:v>
              </c:pt>
              <c:pt idx="214">
                <c:v>1061.7972412109375</c:v>
              </c:pt>
              <c:pt idx="215">
                <c:v>1054.4361572265625</c:v>
              </c:pt>
              <c:pt idx="216">
                <c:v>1070.0389404296875</c:v>
              </c:pt>
              <c:pt idx="217">
                <c:v>1085.7176513671875</c:v>
              </c:pt>
              <c:pt idx="218">
                <c:v>1101.4306640625</c:v>
              </c:pt>
              <c:pt idx="219">
                <c:v>1117.1055908203125</c:v>
              </c:pt>
              <c:pt idx="220">
                <c:v>1132.7191162109375</c:v>
              </c:pt>
              <c:pt idx="221">
                <c:v>1148.2838134765625</c:v>
              </c:pt>
              <c:pt idx="222">
                <c:v>1164.9334716796875</c:v>
              </c:pt>
              <c:pt idx="223">
                <c:v>1181.294189453125</c:v>
              </c:pt>
              <c:pt idx="224">
                <c:v>1196.8076171875</c:v>
              </c:pt>
              <c:pt idx="225">
                <c:v>1212.2969970703125</c:v>
              </c:pt>
            </c:numLit>
          </c:val>
          <c:smooth val="1"/>
          <c:extLst xmlns:c16r2="http://schemas.microsoft.com/office/drawing/2015/06/chart">
            <c:ext xmlns:c16="http://schemas.microsoft.com/office/drawing/2014/chart" uri="{C3380CC4-5D6E-409C-BE32-E72D297353CC}">
              <c16:uniqueId val="{00000005-45D4-4FA5-93F3-5861D1739821}"/>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2225.7255859375</c:v>
              </c:pt>
              <c:pt idx="1">
                <c:v>2225.753662109375</c:v>
              </c:pt>
              <c:pt idx="2">
                <c:v>2225.772216796875</c:v>
              </c:pt>
              <c:pt idx="3">
                <c:v>2225.79052734375</c:v>
              </c:pt>
              <c:pt idx="4">
                <c:v>2225.808837890625</c:v>
              </c:pt>
              <c:pt idx="5">
                <c:v>2225.826904296875</c:v>
              </c:pt>
              <c:pt idx="6">
                <c:v>2226.285888671875</c:v>
              </c:pt>
              <c:pt idx="7">
                <c:v>2226.74462890625</c:v>
              </c:pt>
              <c:pt idx="8">
                <c:v>2227.176025390625</c:v>
              </c:pt>
              <c:pt idx="9">
                <c:v>2227.607177734375</c:v>
              </c:pt>
              <c:pt idx="10">
                <c:v>2228.039306640625</c:v>
              </c:pt>
              <c:pt idx="11">
                <c:v>2228.47119140625</c:v>
              </c:pt>
              <c:pt idx="12">
                <c:v>2228.83349609375</c:v>
              </c:pt>
              <c:pt idx="13">
                <c:v>2229.197998046875</c:v>
              </c:pt>
              <c:pt idx="14">
                <c:v>2229.564453125</c:v>
              </c:pt>
              <c:pt idx="15">
                <c:v>2229.937744140625</c:v>
              </c:pt>
              <c:pt idx="16">
                <c:v>2230.312744140625</c:v>
              </c:pt>
              <c:pt idx="17">
                <c:v>2230.733154296875</c:v>
              </c:pt>
              <c:pt idx="18">
                <c:v>2231.154052734375</c:v>
              </c:pt>
              <c:pt idx="19">
                <c:v>2231.5751953125</c:v>
              </c:pt>
              <c:pt idx="20">
                <c:v>2231.997314453125</c:v>
              </c:pt>
              <c:pt idx="21">
                <c:v>2232.460693359375</c:v>
              </c:pt>
              <c:pt idx="22">
                <c:v>2232.834716796875</c:v>
              </c:pt>
              <c:pt idx="23">
                <c:v>2233.311279296875</c:v>
              </c:pt>
              <c:pt idx="24">
                <c:v>2233.876708984375</c:v>
              </c:pt>
              <c:pt idx="25">
                <c:v>2234.3935546875</c:v>
              </c:pt>
              <c:pt idx="26">
                <c:v>2248.43798828125</c:v>
              </c:pt>
              <c:pt idx="27">
                <c:v>2262.5390625</c:v>
              </c:pt>
              <c:pt idx="28">
                <c:v>2276.634033203125</c:v>
              </c:pt>
              <c:pt idx="29">
                <c:v>2290.727783203125</c:v>
              </c:pt>
              <c:pt idx="30">
                <c:v>2304.814208984375</c:v>
              </c:pt>
              <c:pt idx="31">
                <c:v>2318.88525390625</c:v>
              </c:pt>
              <c:pt idx="32">
                <c:v>2332.96142578125</c:v>
              </c:pt>
              <c:pt idx="33">
                <c:v>2347.0380859375</c:v>
              </c:pt>
              <c:pt idx="34">
                <c:v>2361.11865234375</c:v>
              </c:pt>
              <c:pt idx="35">
                <c:v>2375.177734375</c:v>
              </c:pt>
              <c:pt idx="36">
                <c:v>2378.749755859375</c:v>
              </c:pt>
              <c:pt idx="37">
                <c:v>2382.28662109375</c:v>
              </c:pt>
              <c:pt idx="38">
                <c:v>2385.859619140625</c:v>
              </c:pt>
              <c:pt idx="39">
                <c:v>2389.41015625</c:v>
              </c:pt>
              <c:pt idx="40">
                <c:v>2392.9619140625</c:v>
              </c:pt>
              <c:pt idx="41">
                <c:v>2396.502685546875</c:v>
              </c:pt>
              <c:pt idx="42">
                <c:v>2399.91015625</c:v>
              </c:pt>
              <c:pt idx="43">
                <c:v>2403.337158203125</c:v>
              </c:pt>
              <c:pt idx="44">
                <c:v>2406.739990234375</c:v>
              </c:pt>
              <c:pt idx="45">
                <c:v>2410.138916015625</c:v>
              </c:pt>
              <c:pt idx="46">
                <c:v>2406.6494140625</c:v>
              </c:pt>
              <c:pt idx="47">
                <c:v>2403.162841796875</c:v>
              </c:pt>
              <c:pt idx="48">
                <c:v>2399.72314453125</c:v>
              </c:pt>
              <c:pt idx="49">
                <c:v>2396.281982421875</c:v>
              </c:pt>
              <c:pt idx="50">
                <c:v>2392.838134765625</c:v>
              </c:pt>
              <c:pt idx="51">
                <c:v>2389.403564453125</c:v>
              </c:pt>
              <c:pt idx="52">
                <c:v>2385.979248046875</c:v>
              </c:pt>
              <c:pt idx="53">
                <c:v>2382.51171875</c:v>
              </c:pt>
              <c:pt idx="54">
                <c:v>2379.028076171875</c:v>
              </c:pt>
              <c:pt idx="55">
                <c:v>2375.556396484375</c:v>
              </c:pt>
              <c:pt idx="56">
                <c:v>2363.788330078125</c:v>
              </c:pt>
              <c:pt idx="57">
                <c:v>2352.0224609375</c:v>
              </c:pt>
              <c:pt idx="58">
                <c:v>2340.2919921875</c:v>
              </c:pt>
              <c:pt idx="59">
                <c:v>2328.58740234375</c:v>
              </c:pt>
              <c:pt idx="60">
                <c:v>2316.86083984375</c:v>
              </c:pt>
              <c:pt idx="61">
                <c:v>2305.10498046875</c:v>
              </c:pt>
              <c:pt idx="62">
                <c:v>2293.364501953125</c:v>
              </c:pt>
              <c:pt idx="63">
                <c:v>2281.603759765625</c:v>
              </c:pt>
              <c:pt idx="64">
                <c:v>2269.809326171875</c:v>
              </c:pt>
              <c:pt idx="65">
                <c:v>2257.94873046875</c:v>
              </c:pt>
              <c:pt idx="66">
                <c:v>2246.10009765625</c:v>
              </c:pt>
              <c:pt idx="67">
                <c:v>2234.412841796875</c:v>
              </c:pt>
              <c:pt idx="68">
                <c:v>2222.819580078125</c:v>
              </c:pt>
              <c:pt idx="69">
                <c:v>2211.24267578125</c:v>
              </c:pt>
              <c:pt idx="70">
                <c:v>2199.676025390625</c:v>
              </c:pt>
              <c:pt idx="71">
                <c:v>2188.126708984375</c:v>
              </c:pt>
              <c:pt idx="72">
                <c:v>2176.646484375</c:v>
              </c:pt>
              <c:pt idx="73">
                <c:v>2165.13720703125</c:v>
              </c:pt>
              <c:pt idx="74">
                <c:v>2153.644287109375</c:v>
              </c:pt>
              <c:pt idx="75">
                <c:v>2142.16552734375</c:v>
              </c:pt>
              <c:pt idx="76">
                <c:v>2137.08349609375</c:v>
              </c:pt>
              <c:pt idx="77">
                <c:v>2131.9833984375</c:v>
              </c:pt>
              <c:pt idx="78">
                <c:v>2126.800048828125</c:v>
              </c:pt>
              <c:pt idx="79">
                <c:v>2121.62060546875</c:v>
              </c:pt>
              <c:pt idx="80">
                <c:v>2116.4814453125</c:v>
              </c:pt>
              <c:pt idx="81">
                <c:v>2111.3564453125</c:v>
              </c:pt>
              <c:pt idx="82">
                <c:v>2106.26904296875</c:v>
              </c:pt>
              <c:pt idx="83">
                <c:v>2101.170654296875</c:v>
              </c:pt>
              <c:pt idx="84">
                <c:v>2096.06494140625</c:v>
              </c:pt>
              <c:pt idx="85">
                <c:v>2090.935546875</c:v>
              </c:pt>
              <c:pt idx="86">
                <c:v>2084.876953125</c:v>
              </c:pt>
              <c:pt idx="87">
                <c:v>2078.9833984375</c:v>
              </c:pt>
              <c:pt idx="88">
                <c:v>2072.70361328125</c:v>
              </c:pt>
              <c:pt idx="89">
                <c:v>2066.151611328125</c:v>
              </c:pt>
              <c:pt idx="90">
                <c:v>2059.64404296875</c:v>
              </c:pt>
              <c:pt idx="91">
                <c:v>2053.339599609375</c:v>
              </c:pt>
              <c:pt idx="92">
                <c:v>2047.2628173828125</c:v>
              </c:pt>
              <c:pt idx="93">
                <c:v>2040.971435546875</c:v>
              </c:pt>
              <c:pt idx="94">
                <c:v>2035.1431884765625</c:v>
              </c:pt>
              <c:pt idx="95">
                <c:v>2029.0067138671875</c:v>
              </c:pt>
              <c:pt idx="96">
                <c:v>2023.9537353515625</c:v>
              </c:pt>
              <c:pt idx="97">
                <c:v>2018.9766845703125</c:v>
              </c:pt>
              <c:pt idx="98">
                <c:v>2013.8248291015625</c:v>
              </c:pt>
              <c:pt idx="99">
                <c:v>2008.6322021484375</c:v>
              </c:pt>
              <c:pt idx="100">
                <c:v>2003.6182861328125</c:v>
              </c:pt>
              <c:pt idx="101">
                <c:v>1998.434326171875</c:v>
              </c:pt>
              <c:pt idx="102">
                <c:v>1993.0443115234375</c:v>
              </c:pt>
              <c:pt idx="103">
                <c:v>1987.7138671875</c:v>
              </c:pt>
              <c:pt idx="104">
                <c:v>1982.6331787109375</c:v>
              </c:pt>
              <c:pt idx="105">
                <c:v>1977.789794921875</c:v>
              </c:pt>
              <c:pt idx="106">
                <c:v>1963.87255859375</c:v>
              </c:pt>
              <c:pt idx="107">
                <c:v>1950.0477294921875</c:v>
              </c:pt>
              <c:pt idx="108">
                <c:v>1935.8651123046875</c:v>
              </c:pt>
              <c:pt idx="109">
                <c:v>1921.599365234375</c:v>
              </c:pt>
              <c:pt idx="110">
                <c:v>1907.244140625</c:v>
              </c:pt>
              <c:pt idx="111">
                <c:v>1892.80810546875</c:v>
              </c:pt>
              <c:pt idx="112">
                <c:v>1878.2894287109375</c:v>
              </c:pt>
              <c:pt idx="113">
                <c:v>1863.7734375</c:v>
              </c:pt>
              <c:pt idx="114">
                <c:v>1849.288818359375</c:v>
              </c:pt>
              <c:pt idx="115">
                <c:v>1834.914306640625</c:v>
              </c:pt>
              <c:pt idx="116">
                <c:v>1839.028564453125</c:v>
              </c:pt>
              <c:pt idx="117">
                <c:v>1843.3017578125</c:v>
              </c:pt>
              <c:pt idx="118">
                <c:v>1847.680419921875</c:v>
              </c:pt>
              <c:pt idx="119">
                <c:v>1852.5552978515625</c:v>
              </c:pt>
              <c:pt idx="120">
                <c:v>1857.2030029296875</c:v>
              </c:pt>
              <c:pt idx="121">
                <c:v>1861.9891357421875</c:v>
              </c:pt>
              <c:pt idx="122">
                <c:v>1866.7811279296875</c:v>
              </c:pt>
              <c:pt idx="123">
                <c:v>1871.578125</c:v>
              </c:pt>
              <c:pt idx="124">
                <c:v>1876.35693359375</c:v>
              </c:pt>
              <c:pt idx="125">
                <c:v>1880.9403076171875</c:v>
              </c:pt>
              <c:pt idx="126">
                <c:v>1873.419189453125</c:v>
              </c:pt>
              <c:pt idx="127">
                <c:v>1866.0103759765625</c:v>
              </c:pt>
              <c:pt idx="128">
                <c:v>1858.5587158203125</c:v>
              </c:pt>
              <c:pt idx="129">
                <c:v>1851.1365966796875</c:v>
              </c:pt>
              <c:pt idx="130">
                <c:v>1843.43798828125</c:v>
              </c:pt>
              <c:pt idx="131">
                <c:v>1835.8626708984375</c:v>
              </c:pt>
              <c:pt idx="132">
                <c:v>1828.315673828125</c:v>
              </c:pt>
              <c:pt idx="133">
                <c:v>1820.724365234375</c:v>
              </c:pt>
              <c:pt idx="134">
                <c:v>1813.3072509765625</c:v>
              </c:pt>
              <c:pt idx="135">
                <c:v>1805.8311767578125</c:v>
              </c:pt>
              <c:pt idx="136">
                <c:v>1787.4818115234375</c:v>
              </c:pt>
              <c:pt idx="137">
                <c:v>1766.9080810546875</c:v>
              </c:pt>
              <c:pt idx="138">
                <c:v>1747.9931640625</c:v>
              </c:pt>
              <c:pt idx="139">
                <c:v>1727.4498291015625</c:v>
              </c:pt>
              <c:pt idx="140">
                <c:v>1706.9326171875</c:v>
              </c:pt>
              <c:pt idx="141">
                <c:v>1686.749755859375</c:v>
              </c:pt>
              <c:pt idx="142">
                <c:v>1666.602783203125</c:v>
              </c:pt>
              <c:pt idx="143">
                <c:v>1646.491455078125</c:v>
              </c:pt>
              <c:pt idx="144">
                <c:v>1626.4183349609375</c:v>
              </c:pt>
              <c:pt idx="145">
                <c:v>1606.607421875</c:v>
              </c:pt>
              <c:pt idx="146">
                <c:v>1600.1905517578125</c:v>
              </c:pt>
              <c:pt idx="147">
                <c:v>1593.75048828125</c:v>
              </c:pt>
              <c:pt idx="148">
                <c:v>1587.2864990234375</c:v>
              </c:pt>
              <c:pt idx="149">
                <c:v>1580.797607421875</c:v>
              </c:pt>
              <c:pt idx="150">
                <c:v>1574.28369140625</c:v>
              </c:pt>
              <c:pt idx="151">
                <c:v>1567.437744140625</c:v>
              </c:pt>
              <c:pt idx="152">
                <c:v>1561.1298828125</c:v>
              </c:pt>
              <c:pt idx="153">
                <c:v>1555.1759033203125</c:v>
              </c:pt>
              <c:pt idx="154">
                <c:v>1549.1881103515625</c:v>
              </c:pt>
              <c:pt idx="155">
                <c:v>1543.0174560546875</c:v>
              </c:pt>
              <c:pt idx="156">
                <c:v>1540.564697265625</c:v>
              </c:pt>
              <c:pt idx="157">
                <c:v>1538.0709228515625</c:v>
              </c:pt>
              <c:pt idx="158">
                <c:v>1535.519287109375</c:v>
              </c:pt>
              <c:pt idx="159">
                <c:v>1532.8199462890625</c:v>
              </c:pt>
              <c:pt idx="160">
                <c:v>1529.8818359375</c:v>
              </c:pt>
              <c:pt idx="161">
                <c:v>1526.8817138671875</c:v>
              </c:pt>
              <c:pt idx="162">
                <c:v>1524.089599609375</c:v>
              </c:pt>
              <c:pt idx="163">
                <c:v>1521.3614501953125</c:v>
              </c:pt>
              <c:pt idx="164">
                <c:v>1518.5289306640625</c:v>
              </c:pt>
              <c:pt idx="165">
                <c:v>1515.5853271484375</c:v>
              </c:pt>
              <c:pt idx="166">
                <c:v>1519.892822265625</c:v>
              </c:pt>
              <c:pt idx="167">
                <c:v>1524.1932373046875</c:v>
              </c:pt>
              <c:pt idx="168">
                <c:v>1528.4495849609375</c:v>
              </c:pt>
              <c:pt idx="169">
                <c:v>1532.66357421875</c:v>
              </c:pt>
              <c:pt idx="170">
                <c:v>1536.835205078125</c:v>
              </c:pt>
              <c:pt idx="171">
                <c:v>1541.0079345703125</c:v>
              </c:pt>
              <c:pt idx="172">
                <c:v>1545.166259765625</c:v>
              </c:pt>
              <c:pt idx="173">
                <c:v>1549.1826171875</c:v>
              </c:pt>
              <c:pt idx="174">
                <c:v>1553.001708984375</c:v>
              </c:pt>
              <c:pt idx="175">
                <c:v>1556.640869140625</c:v>
              </c:pt>
              <c:pt idx="176">
                <c:v>1567.5467529296875</c:v>
              </c:pt>
              <c:pt idx="177">
                <c:v>1578.5814208984375</c:v>
              </c:pt>
              <c:pt idx="178">
                <c:v>1589.859130859375</c:v>
              </c:pt>
              <c:pt idx="179">
                <c:v>1601.2630615234375</c:v>
              </c:pt>
              <c:pt idx="180">
                <c:v>1612.699462890625</c:v>
              </c:pt>
              <c:pt idx="181">
                <c:v>1624.164306640625</c:v>
              </c:pt>
              <c:pt idx="182">
                <c:v>1635.6131591796875</c:v>
              </c:pt>
              <c:pt idx="183">
                <c:v>1647.1170654296875</c:v>
              </c:pt>
              <c:pt idx="184">
                <c:v>1658.723388671875</c:v>
              </c:pt>
              <c:pt idx="185">
                <c:v>1670.3721923828125</c:v>
              </c:pt>
              <c:pt idx="186">
                <c:v>1666.796875</c:v>
              </c:pt>
              <c:pt idx="187">
                <c:v>1663.1455078125</c:v>
              </c:pt>
              <c:pt idx="188">
                <c:v>1659.4442138671875</c:v>
              </c:pt>
              <c:pt idx="189">
                <c:v>1655.6962890625</c:v>
              </c:pt>
              <c:pt idx="190">
                <c:v>1651.9071044921875</c:v>
              </c:pt>
              <c:pt idx="191">
                <c:v>1648.1094970703125</c:v>
              </c:pt>
              <c:pt idx="192">
                <c:v>1644.3062744140625</c:v>
              </c:pt>
              <c:pt idx="193">
                <c:v>1640.490966796875</c:v>
              </c:pt>
              <c:pt idx="194">
                <c:v>1636.6793212890625</c:v>
              </c:pt>
              <c:pt idx="195">
                <c:v>1632.8692626953125</c:v>
              </c:pt>
              <c:pt idx="196">
                <c:v>1630.9757080078125</c:v>
              </c:pt>
              <c:pt idx="197">
                <c:v>1629.036865234375</c:v>
              </c:pt>
              <c:pt idx="198">
                <c:v>1627.03173828125</c:v>
              </c:pt>
              <c:pt idx="199">
                <c:v>1624.961669921875</c:v>
              </c:pt>
              <c:pt idx="200">
                <c:v>1622.8621826171875</c:v>
              </c:pt>
              <c:pt idx="201">
                <c:v>1620.73388671875</c:v>
              </c:pt>
              <c:pt idx="202">
                <c:v>1618.5653076171875</c:v>
              </c:pt>
              <c:pt idx="203">
                <c:v>1616.3173828125</c:v>
              </c:pt>
              <c:pt idx="204">
                <c:v>1614.0125732421875</c:v>
              </c:pt>
              <c:pt idx="205">
                <c:v>1611.688720703125</c:v>
              </c:pt>
              <c:pt idx="206">
                <c:v>1608.397216796875</c:v>
              </c:pt>
              <c:pt idx="207">
                <c:v>1604.923828125</c:v>
              </c:pt>
              <c:pt idx="208">
                <c:v>1601.3292236328125</c:v>
              </c:pt>
              <c:pt idx="209">
                <c:v>1597.6009521484375</c:v>
              </c:pt>
              <c:pt idx="210">
                <c:v>1593.731689453125</c:v>
              </c:pt>
              <c:pt idx="211">
                <c:v>1589.760986328125</c:v>
              </c:pt>
              <c:pt idx="212">
                <c:v>1585.695068359375</c:v>
              </c:pt>
              <c:pt idx="213">
                <c:v>1581.52880859375</c:v>
              </c:pt>
              <c:pt idx="214">
                <c:v>1577.2530517578125</c:v>
              </c:pt>
              <c:pt idx="215">
                <c:v>1572.8670654296875</c:v>
              </c:pt>
              <c:pt idx="216">
                <c:v>1557.576904296875</c:v>
              </c:pt>
              <c:pt idx="217">
                <c:v>1542.323974609375</c:v>
              </c:pt>
              <c:pt idx="218">
                <c:v>1527.1138916015625</c:v>
              </c:pt>
              <c:pt idx="219">
                <c:v>1511.95166015625</c:v>
              </c:pt>
              <c:pt idx="220">
                <c:v>1496.8489990234375</c:v>
              </c:pt>
              <c:pt idx="221">
                <c:v>1481.8096923828125</c:v>
              </c:pt>
              <c:pt idx="222">
                <c:v>1466.8143310546875</c:v>
              </c:pt>
              <c:pt idx="223">
                <c:v>1451.8551025390625</c:v>
              </c:pt>
              <c:pt idx="224">
                <c:v>1436.8984375</c:v>
              </c:pt>
              <c:pt idx="225">
                <c:v>1421.990234375</c:v>
              </c:pt>
            </c:numLit>
          </c:val>
          <c:smooth val="1"/>
          <c:extLst xmlns:c16r2="http://schemas.microsoft.com/office/drawing/2015/06/chart">
            <c:ext xmlns:c16="http://schemas.microsoft.com/office/drawing/2014/chart" uri="{C3380CC4-5D6E-409C-BE32-E72D297353CC}">
              <c16:uniqueId val="{00000006-45D4-4FA5-93F3-5861D1739821}"/>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2093.463134765625</c:v>
              </c:pt>
              <c:pt idx="1">
                <c:v>2093.3935546875</c:v>
              </c:pt>
              <c:pt idx="2">
                <c:v>2093.32275390625</c:v>
              </c:pt>
              <c:pt idx="3">
                <c:v>2093.251953125</c:v>
              </c:pt>
              <c:pt idx="4">
                <c:v>2093.18017578125</c:v>
              </c:pt>
              <c:pt idx="5">
                <c:v>2093.107666015625</c:v>
              </c:pt>
              <c:pt idx="6">
                <c:v>2093.45654296875</c:v>
              </c:pt>
              <c:pt idx="7">
                <c:v>2093.8046875</c:v>
              </c:pt>
              <c:pt idx="8">
                <c:v>2094.1513671875</c:v>
              </c:pt>
              <c:pt idx="9">
                <c:v>2094.498291015625</c:v>
              </c:pt>
              <c:pt idx="10">
                <c:v>2094.843994140625</c:v>
              </c:pt>
              <c:pt idx="11">
                <c:v>2095.210693359375</c:v>
              </c:pt>
              <c:pt idx="12">
                <c:v>2095.42919921875</c:v>
              </c:pt>
              <c:pt idx="13">
                <c:v>2095.64599609375</c:v>
              </c:pt>
              <c:pt idx="14">
                <c:v>2095.860107421875</c:v>
              </c:pt>
              <c:pt idx="15">
                <c:v>2096.0712890625</c:v>
              </c:pt>
              <c:pt idx="16">
                <c:v>2089.929443359375</c:v>
              </c:pt>
              <c:pt idx="17">
                <c:v>2083.7841796875</c:v>
              </c:pt>
              <c:pt idx="18">
                <c:v>2077.640380859375</c:v>
              </c:pt>
              <c:pt idx="19">
                <c:v>2071.450927734375</c:v>
              </c:pt>
              <c:pt idx="20">
                <c:v>2065.283203125</c:v>
              </c:pt>
              <c:pt idx="21">
                <c:v>2059.159423828125</c:v>
              </c:pt>
              <c:pt idx="22">
                <c:v>2053.164794921875</c:v>
              </c:pt>
              <c:pt idx="23">
                <c:v>2047.1822509765625</c:v>
              </c:pt>
              <c:pt idx="24">
                <c:v>2041.1962890625</c:v>
              </c:pt>
              <c:pt idx="25">
                <c:v>2035.2076416015625</c:v>
              </c:pt>
              <c:pt idx="26">
                <c:v>2047.964111328125</c:v>
              </c:pt>
              <c:pt idx="27">
                <c:v>2060.7197265625</c:v>
              </c:pt>
              <c:pt idx="28">
                <c:v>2073.473876953125</c:v>
              </c:pt>
              <c:pt idx="29">
                <c:v>2086.22705078125</c:v>
              </c:pt>
              <c:pt idx="30">
                <c:v>2098.956787109375</c:v>
              </c:pt>
              <c:pt idx="31">
                <c:v>2111.688720703125</c:v>
              </c:pt>
              <c:pt idx="32">
                <c:v>2124.277587890625</c:v>
              </c:pt>
              <c:pt idx="33">
                <c:v>2136.861328125</c:v>
              </c:pt>
              <c:pt idx="34">
                <c:v>2149.4345703125</c:v>
              </c:pt>
              <c:pt idx="35">
                <c:v>2162.039306640625</c:v>
              </c:pt>
              <c:pt idx="36">
                <c:v>2164.97216796875</c:v>
              </c:pt>
              <c:pt idx="37">
                <c:v>2167.902587890625</c:v>
              </c:pt>
              <c:pt idx="38">
                <c:v>2170.83544921875</c:v>
              </c:pt>
              <c:pt idx="39">
                <c:v>2173.76513671875</c:v>
              </c:pt>
              <c:pt idx="40">
                <c:v>2176.692138671875</c:v>
              </c:pt>
              <c:pt idx="41">
                <c:v>2179.62060546875</c:v>
              </c:pt>
              <c:pt idx="42">
                <c:v>2182.760986328125</c:v>
              </c:pt>
              <c:pt idx="43">
                <c:v>2185.9013671875</c:v>
              </c:pt>
              <c:pt idx="44">
                <c:v>2189.041259765625</c:v>
              </c:pt>
              <c:pt idx="45">
                <c:v>2192.16943359375</c:v>
              </c:pt>
              <c:pt idx="46">
                <c:v>2189.162353515625</c:v>
              </c:pt>
              <c:pt idx="47">
                <c:v>2186.123291015625</c:v>
              </c:pt>
              <c:pt idx="48">
                <c:v>2183.0810546875</c:v>
              </c:pt>
              <c:pt idx="49">
                <c:v>2180.109130859375</c:v>
              </c:pt>
              <c:pt idx="50">
                <c:v>2177.145263671875</c:v>
              </c:pt>
              <c:pt idx="51">
                <c:v>2174.0595703125</c:v>
              </c:pt>
              <c:pt idx="52">
                <c:v>2170.822998046875</c:v>
              </c:pt>
              <c:pt idx="53">
                <c:v>2167.564453125</c:v>
              </c:pt>
              <c:pt idx="54">
                <c:v>2164.305908203125</c:v>
              </c:pt>
              <c:pt idx="55">
                <c:v>2161.046142578125</c:v>
              </c:pt>
              <c:pt idx="56">
                <c:v>2151.52392578125</c:v>
              </c:pt>
              <c:pt idx="57">
                <c:v>2141.9990234375</c:v>
              </c:pt>
              <c:pt idx="58">
                <c:v>2132.513671875</c:v>
              </c:pt>
              <c:pt idx="59">
                <c:v>2122.98095703125</c:v>
              </c:pt>
              <c:pt idx="60">
                <c:v>2113.449462890625</c:v>
              </c:pt>
              <c:pt idx="61">
                <c:v>2103.912841796875</c:v>
              </c:pt>
              <c:pt idx="62">
                <c:v>2094.375244140625</c:v>
              </c:pt>
              <c:pt idx="63">
                <c:v>2084.84619140625</c:v>
              </c:pt>
              <c:pt idx="64">
                <c:v>2075.312744140625</c:v>
              </c:pt>
              <c:pt idx="65">
                <c:v>2065.779541015625</c:v>
              </c:pt>
              <c:pt idx="66">
                <c:v>2049.832763671875</c:v>
              </c:pt>
              <c:pt idx="67">
                <c:v>2033.94580078125</c:v>
              </c:pt>
              <c:pt idx="68">
                <c:v>2018.1171875</c:v>
              </c:pt>
              <c:pt idx="69">
                <c:v>2002.3480224609375</c:v>
              </c:pt>
              <c:pt idx="70">
                <c:v>1986.9727783203125</c:v>
              </c:pt>
              <c:pt idx="71">
                <c:v>1971.349609375</c:v>
              </c:pt>
              <c:pt idx="72">
                <c:v>1955.71044921875</c:v>
              </c:pt>
              <c:pt idx="73">
                <c:v>1940.1300048828125</c:v>
              </c:pt>
              <c:pt idx="74">
                <c:v>1924.609619140625</c:v>
              </c:pt>
              <c:pt idx="75">
                <c:v>1909.14697265625</c:v>
              </c:pt>
              <c:pt idx="76">
                <c:v>1905.5787353515625</c:v>
              </c:pt>
              <c:pt idx="77">
                <c:v>1902.0206298828125</c:v>
              </c:pt>
              <c:pt idx="78">
                <c:v>1898.46142578125</c:v>
              </c:pt>
              <c:pt idx="79">
                <c:v>1894.9022216796875</c:v>
              </c:pt>
              <c:pt idx="80">
                <c:v>1891.341064453125</c:v>
              </c:pt>
              <c:pt idx="81">
                <c:v>1887.81884765625</c:v>
              </c:pt>
              <c:pt idx="82">
                <c:v>1884.463623046875</c:v>
              </c:pt>
              <c:pt idx="83">
                <c:v>1881.0933837890625</c:v>
              </c:pt>
              <c:pt idx="84">
                <c:v>1877.71923828125</c:v>
              </c:pt>
              <c:pt idx="85">
                <c:v>1874.3438720703125</c:v>
              </c:pt>
              <c:pt idx="86">
                <c:v>1864.9500732421875</c:v>
              </c:pt>
              <c:pt idx="87">
                <c:v>1855.5721435546875</c:v>
              </c:pt>
              <c:pt idx="88">
                <c:v>1846.2099609375</c:v>
              </c:pt>
              <c:pt idx="89">
                <c:v>1836.8670654296875</c:v>
              </c:pt>
              <c:pt idx="90">
                <c:v>1827.5439453125</c:v>
              </c:pt>
              <c:pt idx="91">
                <c:v>1818.2677001953125</c:v>
              </c:pt>
              <c:pt idx="92">
                <c:v>1808.830322265625</c:v>
              </c:pt>
              <c:pt idx="93">
                <c:v>1799.41259765625</c:v>
              </c:pt>
              <c:pt idx="94">
                <c:v>1790.0177001953125</c:v>
              </c:pt>
              <c:pt idx="95">
                <c:v>1780.64404296875</c:v>
              </c:pt>
              <c:pt idx="96">
                <c:v>1761.056640625</c:v>
              </c:pt>
              <c:pt idx="97">
                <c:v>1741.5335693359375</c:v>
              </c:pt>
              <c:pt idx="98">
                <c:v>1722.07470703125</c:v>
              </c:pt>
              <c:pt idx="99">
                <c:v>1702.6766357421875</c:v>
              </c:pt>
              <c:pt idx="100">
                <c:v>1683.3502197265625</c:v>
              </c:pt>
              <c:pt idx="101">
                <c:v>1664.0782470703125</c:v>
              </c:pt>
              <c:pt idx="102">
                <c:v>1644.9727783203125</c:v>
              </c:pt>
              <c:pt idx="103">
                <c:v>1625.930908203125</c:v>
              </c:pt>
              <c:pt idx="104">
                <c:v>1606.9512939453125</c:v>
              </c:pt>
              <c:pt idx="105">
                <c:v>1588.0450439453125</c:v>
              </c:pt>
              <c:pt idx="106">
                <c:v>1578.6966552734375</c:v>
              </c:pt>
              <c:pt idx="107">
                <c:v>1569.3251953125</c:v>
              </c:pt>
              <c:pt idx="108">
                <c:v>1559.916015625</c:v>
              </c:pt>
              <c:pt idx="109">
                <c:v>1550.4837646484375</c:v>
              </c:pt>
              <c:pt idx="110">
                <c:v>1541.03125</c:v>
              </c:pt>
              <c:pt idx="111">
                <c:v>1531.5703125</c:v>
              </c:pt>
              <c:pt idx="112">
                <c:v>1520.58447265625</c:v>
              </c:pt>
              <c:pt idx="113">
                <c:v>1508.7095947265625</c:v>
              </c:pt>
              <c:pt idx="114">
                <c:v>1496.8775634765625</c:v>
              </c:pt>
              <c:pt idx="115">
                <c:v>1485.1142578125</c:v>
              </c:pt>
              <c:pt idx="116">
                <c:v>1463.8359375</c:v>
              </c:pt>
              <c:pt idx="117">
                <c:v>1442.5224609375</c:v>
              </c:pt>
              <c:pt idx="118">
                <c:v>1442.254638671875</c:v>
              </c:pt>
              <c:pt idx="119">
                <c:v>1428.309326171875</c:v>
              </c:pt>
              <c:pt idx="120">
                <c:v>1404.645751953125</c:v>
              </c:pt>
              <c:pt idx="121">
                <c:v>1383.979248046875</c:v>
              </c:pt>
              <c:pt idx="122">
                <c:v>1368.1427001953125</c:v>
              </c:pt>
              <c:pt idx="123">
                <c:v>1350.7730712890625</c:v>
              </c:pt>
              <c:pt idx="124">
                <c:v>1333.5997314453125</c:v>
              </c:pt>
              <c:pt idx="125">
                <c:v>1316.46435546875</c:v>
              </c:pt>
              <c:pt idx="126">
                <c:v>1310.940673828125</c:v>
              </c:pt>
              <c:pt idx="127">
                <c:v>1305.3760986328125</c:v>
              </c:pt>
              <c:pt idx="128">
                <c:v>1299.54541015625</c:v>
              </c:pt>
              <c:pt idx="129">
                <c:v>1293.968017578125</c:v>
              </c:pt>
              <c:pt idx="130">
                <c:v>1288.1319580078125</c:v>
              </c:pt>
              <c:pt idx="131">
                <c:v>1279.501953125</c:v>
              </c:pt>
              <c:pt idx="132">
                <c:v>1271.778564453125</c:v>
              </c:pt>
              <c:pt idx="133">
                <c:v>1263.9876708984375</c:v>
              </c:pt>
              <c:pt idx="134">
                <c:v>1256.1865234375</c:v>
              </c:pt>
              <c:pt idx="135">
                <c:v>1248.4288330078125</c:v>
              </c:pt>
              <c:pt idx="136">
                <c:v>1249.3070068359375</c:v>
              </c:pt>
              <c:pt idx="137">
                <c:v>1250.0469970703125</c:v>
              </c:pt>
              <c:pt idx="138">
                <c:v>1250.976806640625</c:v>
              </c:pt>
              <c:pt idx="139">
                <c:v>1254.8863525390625</c:v>
              </c:pt>
              <c:pt idx="140">
                <c:v>1258.67578125</c:v>
              </c:pt>
              <c:pt idx="141">
                <c:v>1262.3472900390625</c:v>
              </c:pt>
              <c:pt idx="142">
                <c:v>1265.9034423828125</c:v>
              </c:pt>
              <c:pt idx="143">
                <c:v>1269.3458251953125</c:v>
              </c:pt>
              <c:pt idx="144">
                <c:v>1272.6766357421875</c:v>
              </c:pt>
              <c:pt idx="145">
                <c:v>1275.8974609375</c:v>
              </c:pt>
              <c:pt idx="146">
                <c:v>1270.5743408203125</c:v>
              </c:pt>
              <c:pt idx="147">
                <c:v>1265.34716796875</c:v>
              </c:pt>
              <c:pt idx="148">
                <c:v>1260.130859375</c:v>
              </c:pt>
              <c:pt idx="149">
                <c:v>1254.8436279296875</c:v>
              </c:pt>
              <c:pt idx="150">
                <c:v>1249.4884033203125</c:v>
              </c:pt>
              <c:pt idx="151">
                <c:v>1242.7313232421875</c:v>
              </c:pt>
              <c:pt idx="152">
                <c:v>1236.0609130859375</c:v>
              </c:pt>
              <c:pt idx="153">
                <c:v>1229.395263671875</c:v>
              </c:pt>
              <c:pt idx="154">
                <c:v>1222.779541015625</c:v>
              </c:pt>
              <c:pt idx="155">
                <c:v>1216.2503662109375</c:v>
              </c:pt>
              <c:pt idx="156">
                <c:v>1220.8948974609375</c:v>
              </c:pt>
              <c:pt idx="157">
                <c:v>1225.45068359375</c:v>
              </c:pt>
              <c:pt idx="158">
                <c:v>1229.9822998046875</c:v>
              </c:pt>
              <c:pt idx="159">
                <c:v>1234.583740234375</c:v>
              </c:pt>
              <c:pt idx="160">
                <c:v>1239.1920166015625</c:v>
              </c:pt>
              <c:pt idx="161">
                <c:v>1243.8441162109375</c:v>
              </c:pt>
              <c:pt idx="162">
                <c:v>1248.4892578125</c:v>
              </c:pt>
              <c:pt idx="163">
                <c:v>1253.1500244140625</c:v>
              </c:pt>
              <c:pt idx="164">
                <c:v>1257.875</c:v>
              </c:pt>
              <c:pt idx="165">
                <c:v>1262.499755859375</c:v>
              </c:pt>
              <c:pt idx="166">
                <c:v>1254.2117919921875</c:v>
              </c:pt>
              <c:pt idx="167">
                <c:v>1246.048828125</c:v>
              </c:pt>
              <c:pt idx="168">
                <c:v>1237.8636474609375</c:v>
              </c:pt>
              <c:pt idx="169">
                <c:v>1229.6549072265625</c:v>
              </c:pt>
              <c:pt idx="170">
                <c:v>1221.600830078125</c:v>
              </c:pt>
              <c:pt idx="171">
                <c:v>1213.2855224609375</c:v>
              </c:pt>
              <c:pt idx="172">
                <c:v>1204.984130859375</c:v>
              </c:pt>
              <c:pt idx="173">
                <c:v>1197.074951171875</c:v>
              </c:pt>
              <c:pt idx="174">
                <c:v>1189.2374267578125</c:v>
              </c:pt>
              <c:pt idx="175">
                <c:v>1181.4486083984375</c:v>
              </c:pt>
              <c:pt idx="176">
                <c:v>1195.7275390625</c:v>
              </c:pt>
              <c:pt idx="177">
                <c:v>1210.1488037109375</c:v>
              </c:pt>
              <c:pt idx="178">
                <c:v>1224.6207275390625</c:v>
              </c:pt>
              <c:pt idx="179">
                <c:v>1239.1973876953125</c:v>
              </c:pt>
              <c:pt idx="180">
                <c:v>1253.916259765625</c:v>
              </c:pt>
              <c:pt idx="181">
                <c:v>1268.6395263671875</c:v>
              </c:pt>
              <c:pt idx="182">
                <c:v>1283.3990478515625</c:v>
              </c:pt>
              <c:pt idx="183">
                <c:v>1298.20458984375</c:v>
              </c:pt>
              <c:pt idx="184">
                <c:v>1313.0345458984375</c:v>
              </c:pt>
              <c:pt idx="185">
                <c:v>1327.904296875</c:v>
              </c:pt>
              <c:pt idx="186">
                <c:v>1330.89501953125</c:v>
              </c:pt>
              <c:pt idx="187">
                <c:v>1333.8336181640625</c:v>
              </c:pt>
              <c:pt idx="188">
                <c:v>1336.7581787109375</c:v>
              </c:pt>
              <c:pt idx="189">
                <c:v>1339.6982421875</c:v>
              </c:pt>
              <c:pt idx="190">
                <c:v>1342.68212890625</c:v>
              </c:pt>
              <c:pt idx="191">
                <c:v>1345.6715087890625</c:v>
              </c:pt>
              <c:pt idx="192">
                <c:v>1348.518310546875</c:v>
              </c:pt>
              <c:pt idx="193">
                <c:v>1351.2808837890625</c:v>
              </c:pt>
              <c:pt idx="194">
                <c:v>1354.03955078125</c:v>
              </c:pt>
              <c:pt idx="195">
                <c:v>1356.7982177734375</c:v>
              </c:pt>
              <c:pt idx="196">
                <c:v>1356.12060546875</c:v>
              </c:pt>
              <c:pt idx="197">
                <c:v>1355.4876708984375</c:v>
              </c:pt>
              <c:pt idx="198">
                <c:v>1354.9068603515625</c:v>
              </c:pt>
              <c:pt idx="199">
                <c:v>1354.3658447265625</c:v>
              </c:pt>
              <c:pt idx="200">
                <c:v>1353.8509521484375</c:v>
              </c:pt>
              <c:pt idx="201">
                <c:v>1353.3436279296875</c:v>
              </c:pt>
              <c:pt idx="202">
                <c:v>1352.829833984375</c:v>
              </c:pt>
              <c:pt idx="203">
                <c:v>1352.35986328125</c:v>
              </c:pt>
              <c:pt idx="204">
                <c:v>1351.914794921875</c:v>
              </c:pt>
              <c:pt idx="205">
                <c:v>1351.513671875</c:v>
              </c:pt>
              <c:pt idx="206">
                <c:v>1349.25048828125</c:v>
              </c:pt>
              <c:pt idx="207">
                <c:v>1346.8427734375</c:v>
              </c:pt>
              <c:pt idx="208">
                <c:v>1344.32275390625</c:v>
              </c:pt>
              <c:pt idx="209">
                <c:v>1341.62548828125</c:v>
              </c:pt>
              <c:pt idx="210">
                <c:v>1338.693603515625</c:v>
              </c:pt>
              <c:pt idx="211">
                <c:v>1335.6566162109375</c:v>
              </c:pt>
              <c:pt idx="212">
                <c:v>1332.5279541015625</c:v>
              </c:pt>
              <c:pt idx="213">
                <c:v>1329.242919921875</c:v>
              </c:pt>
              <c:pt idx="214">
                <c:v>1325.803955078125</c:v>
              </c:pt>
              <c:pt idx="215">
                <c:v>1322.2664794921875</c:v>
              </c:pt>
              <c:pt idx="216">
                <c:v>1322.984619140625</c:v>
              </c:pt>
              <c:pt idx="217">
                <c:v>1323.711181640625</c:v>
              </c:pt>
              <c:pt idx="218">
                <c:v>1324.4698486328125</c:v>
              </c:pt>
              <c:pt idx="219">
                <c:v>1325.273193359375</c:v>
              </c:pt>
              <c:pt idx="220">
                <c:v>1326.0618896484375</c:v>
              </c:pt>
              <c:pt idx="221">
                <c:v>1326.76416015625</c:v>
              </c:pt>
              <c:pt idx="222">
                <c:v>1327.4442138671875</c:v>
              </c:pt>
              <c:pt idx="223">
                <c:v>1328.1357421875</c:v>
              </c:pt>
              <c:pt idx="224">
                <c:v>1328.9490966796875</c:v>
              </c:pt>
              <c:pt idx="225">
                <c:v>1329.770751953125</c:v>
              </c:pt>
            </c:numLit>
          </c:val>
          <c:smooth val="1"/>
          <c:extLst xmlns:c16r2="http://schemas.microsoft.com/office/drawing/2015/06/chart">
            <c:ext xmlns:c16="http://schemas.microsoft.com/office/drawing/2014/chart" uri="{C3380CC4-5D6E-409C-BE32-E72D297353CC}">
              <c16:uniqueId val="{00000007-45D4-4FA5-93F3-5861D1739821}"/>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2127.939697265625</c:v>
              </c:pt>
              <c:pt idx="1">
                <c:v>2128.018310546875</c:v>
              </c:pt>
              <c:pt idx="2">
                <c:v>2128.091796875</c:v>
              </c:pt>
              <c:pt idx="3">
                <c:v>2128.1494140625</c:v>
              </c:pt>
              <c:pt idx="4">
                <c:v>2128.207275390625</c:v>
              </c:pt>
              <c:pt idx="5">
                <c:v>2128.249267578125</c:v>
              </c:pt>
              <c:pt idx="6">
                <c:v>2128.944091796875</c:v>
              </c:pt>
              <c:pt idx="7">
                <c:v>2129.675048828125</c:v>
              </c:pt>
              <c:pt idx="8">
                <c:v>2130.38818359375</c:v>
              </c:pt>
              <c:pt idx="9">
                <c:v>2131.13427734375</c:v>
              </c:pt>
              <c:pt idx="10">
                <c:v>2131.867431640625</c:v>
              </c:pt>
              <c:pt idx="11">
                <c:v>2132.62841796875</c:v>
              </c:pt>
              <c:pt idx="12">
                <c:v>2133.392578125</c:v>
              </c:pt>
              <c:pt idx="13">
                <c:v>2134.1435546875</c:v>
              </c:pt>
              <c:pt idx="14">
                <c:v>2134.8798828125</c:v>
              </c:pt>
              <c:pt idx="15">
                <c:v>2135.6416015625</c:v>
              </c:pt>
              <c:pt idx="16">
                <c:v>2134.597412109375</c:v>
              </c:pt>
              <c:pt idx="17">
                <c:v>2133.591796875</c:v>
              </c:pt>
              <c:pt idx="18">
                <c:v>2132.61767578125</c:v>
              </c:pt>
              <c:pt idx="19">
                <c:v>2131.6328125</c:v>
              </c:pt>
              <c:pt idx="20">
                <c:v>2130.6630859375</c:v>
              </c:pt>
              <c:pt idx="21">
                <c:v>2129.815185546875</c:v>
              </c:pt>
              <c:pt idx="22">
                <c:v>2128.30126953125</c:v>
              </c:pt>
              <c:pt idx="23">
                <c:v>2127.39599609375</c:v>
              </c:pt>
              <c:pt idx="24">
                <c:v>2127.00439453125</c:v>
              </c:pt>
              <c:pt idx="25">
                <c:v>2126.34228515625</c:v>
              </c:pt>
              <c:pt idx="26">
                <c:v>2139.843505859375</c:v>
              </c:pt>
              <c:pt idx="27">
                <c:v>2153.693603515625</c:v>
              </c:pt>
              <c:pt idx="28">
                <c:v>2167.47802734375</c:v>
              </c:pt>
              <c:pt idx="29">
                <c:v>2181.27197265625</c:v>
              </c:pt>
              <c:pt idx="30">
                <c:v>2195.024169921875</c:v>
              </c:pt>
              <c:pt idx="31">
                <c:v>2208.68701171875</c:v>
              </c:pt>
              <c:pt idx="32">
                <c:v>2222.4541015625</c:v>
              </c:pt>
              <c:pt idx="33">
                <c:v>2236.252685546875</c:v>
              </c:pt>
              <c:pt idx="34">
                <c:v>2250.088134765625</c:v>
              </c:pt>
              <c:pt idx="35">
                <c:v>2263.8525390625</c:v>
              </c:pt>
              <c:pt idx="36">
                <c:v>2267.03564453125</c:v>
              </c:pt>
              <c:pt idx="37">
                <c:v>2269.978515625</c:v>
              </c:pt>
              <c:pt idx="38">
                <c:v>2273.13330078125</c:v>
              </c:pt>
              <c:pt idx="39">
                <c:v>2276.15185546875</c:v>
              </c:pt>
              <c:pt idx="40">
                <c:v>2279.177490234375</c:v>
              </c:pt>
              <c:pt idx="41">
                <c:v>2282.0771484375</c:v>
              </c:pt>
              <c:pt idx="42">
                <c:v>2284.845458984375</c:v>
              </c:pt>
              <c:pt idx="43">
                <c:v>2287.756591796875</c:v>
              </c:pt>
              <c:pt idx="44">
                <c:v>2290.578857421875</c:v>
              </c:pt>
              <c:pt idx="45">
                <c:v>2293.35302734375</c:v>
              </c:pt>
              <c:pt idx="46">
                <c:v>2290.3544921875</c:v>
              </c:pt>
              <c:pt idx="47">
                <c:v>2287.506103515625</c:v>
              </c:pt>
              <c:pt idx="48">
                <c:v>2284.79052734375</c:v>
              </c:pt>
              <c:pt idx="49">
                <c:v>2282.12890625</c:v>
              </c:pt>
              <c:pt idx="50">
                <c:v>2279.434326171875</c:v>
              </c:pt>
              <c:pt idx="51">
                <c:v>2276.66796875</c:v>
              </c:pt>
              <c:pt idx="52">
                <c:v>2273.760986328125</c:v>
              </c:pt>
              <c:pt idx="53">
                <c:v>2270.509521484375</c:v>
              </c:pt>
              <c:pt idx="54">
                <c:v>2267.089599609375</c:v>
              </c:pt>
              <c:pt idx="55">
                <c:v>2263.77099609375</c:v>
              </c:pt>
              <c:pt idx="56">
                <c:v>2251.897705078125</c:v>
              </c:pt>
              <c:pt idx="57">
                <c:v>2240.1728515625</c:v>
              </c:pt>
              <c:pt idx="58">
                <c:v>2228.60302734375</c:v>
              </c:pt>
              <c:pt idx="59">
                <c:v>2216.992919921875</c:v>
              </c:pt>
              <c:pt idx="60">
                <c:v>2205.3505859375</c:v>
              </c:pt>
              <c:pt idx="61">
                <c:v>2193.280029296875</c:v>
              </c:pt>
              <c:pt idx="62">
                <c:v>2181.3046875</c:v>
              </c:pt>
              <c:pt idx="63">
                <c:v>2169.137451171875</c:v>
              </c:pt>
              <c:pt idx="64">
                <c:v>2156.765380859375</c:v>
              </c:pt>
              <c:pt idx="65">
                <c:v>2144.000244140625</c:v>
              </c:pt>
              <c:pt idx="66">
                <c:v>2129.03466796875</c:v>
              </c:pt>
              <c:pt idx="67">
                <c:v>2114.734619140625</c:v>
              </c:pt>
              <c:pt idx="68">
                <c:v>2100.21142578125</c:v>
              </c:pt>
              <c:pt idx="69">
                <c:v>2085.826171875</c:v>
              </c:pt>
              <c:pt idx="70">
                <c:v>2071.210205078125</c:v>
              </c:pt>
              <c:pt idx="71">
                <c:v>2058.625</c:v>
              </c:pt>
              <c:pt idx="72">
                <c:v>2045.26806640625</c:v>
              </c:pt>
              <c:pt idx="73">
                <c:v>2032.1278076171875</c:v>
              </c:pt>
              <c:pt idx="74">
                <c:v>2018.7491455078125</c:v>
              </c:pt>
              <c:pt idx="75">
                <c:v>2005.4119873046875</c:v>
              </c:pt>
              <c:pt idx="76">
                <c:v>2001.1500244140625</c:v>
              </c:pt>
              <c:pt idx="77">
                <c:v>1996.845703125</c:v>
              </c:pt>
              <c:pt idx="78">
                <c:v>1992.1121826171875</c:v>
              </c:pt>
              <c:pt idx="79">
                <c:v>1987.214599609375</c:v>
              </c:pt>
              <c:pt idx="80">
                <c:v>1982.68212890625</c:v>
              </c:pt>
              <c:pt idx="81">
                <c:v>1978.4776611328125</c:v>
              </c:pt>
              <c:pt idx="82">
                <c:v>1974.0230712890625</c:v>
              </c:pt>
              <c:pt idx="83">
                <c:v>1969.421142578125</c:v>
              </c:pt>
              <c:pt idx="84">
                <c:v>1964.843017578125</c:v>
              </c:pt>
              <c:pt idx="85">
                <c:v>1960.5211181640625</c:v>
              </c:pt>
              <c:pt idx="86">
                <c:v>1953.736328125</c:v>
              </c:pt>
              <c:pt idx="87">
                <c:v>1946.9263916015625</c:v>
              </c:pt>
              <c:pt idx="88">
                <c:v>1939.8370361328125</c:v>
              </c:pt>
              <c:pt idx="89">
                <c:v>1932.561767578125</c:v>
              </c:pt>
              <c:pt idx="90">
                <c:v>1925.458984375</c:v>
              </c:pt>
              <c:pt idx="91">
                <c:v>1918.75048828125</c:v>
              </c:pt>
              <c:pt idx="92">
                <c:v>1911.954345703125</c:v>
              </c:pt>
              <c:pt idx="93">
                <c:v>1904.998046875</c:v>
              </c:pt>
              <c:pt idx="94">
                <c:v>1898.119384765625</c:v>
              </c:pt>
              <c:pt idx="95">
                <c:v>1891.2684326171875</c:v>
              </c:pt>
              <c:pt idx="96">
                <c:v>1881.0516357421875</c:v>
              </c:pt>
              <c:pt idx="97">
                <c:v>1870.705322265625</c:v>
              </c:pt>
              <c:pt idx="98">
                <c:v>1860.3341064453125</c:v>
              </c:pt>
              <c:pt idx="99">
                <c:v>1850.100830078125</c:v>
              </c:pt>
              <c:pt idx="100">
                <c:v>1840.03564453125</c:v>
              </c:pt>
              <c:pt idx="101">
                <c:v>1830.0927734375</c:v>
              </c:pt>
              <c:pt idx="102">
                <c:v>1819.8609619140625</c:v>
              </c:pt>
              <c:pt idx="103">
                <c:v>1809.67724609375</c:v>
              </c:pt>
              <c:pt idx="104">
                <c:v>1799.433349609375</c:v>
              </c:pt>
              <c:pt idx="105">
                <c:v>1789.3988037109375</c:v>
              </c:pt>
              <c:pt idx="106">
                <c:v>1776.686279296875</c:v>
              </c:pt>
              <c:pt idx="107">
                <c:v>1763.838623046875</c:v>
              </c:pt>
              <c:pt idx="108">
                <c:v>1750.7657470703125</c:v>
              </c:pt>
              <c:pt idx="109">
                <c:v>1737.6737060546875</c:v>
              </c:pt>
              <c:pt idx="110">
                <c:v>1725.4578857421875</c:v>
              </c:pt>
              <c:pt idx="111">
                <c:v>1712.3485107421875</c:v>
              </c:pt>
              <c:pt idx="112">
                <c:v>1698.3546142578125</c:v>
              </c:pt>
              <c:pt idx="113">
                <c:v>1684.4315185546875</c:v>
              </c:pt>
              <c:pt idx="114">
                <c:v>1670.291748046875</c:v>
              </c:pt>
              <c:pt idx="115">
                <c:v>1657.2349853515625</c:v>
              </c:pt>
              <c:pt idx="116">
                <c:v>1645.7159423828125</c:v>
              </c:pt>
              <c:pt idx="117">
                <c:v>1634.5360107421875</c:v>
              </c:pt>
              <c:pt idx="118">
                <c:v>1631.0169677734375</c:v>
              </c:pt>
              <c:pt idx="119">
                <c:v>1621.8515625</c:v>
              </c:pt>
              <c:pt idx="120">
                <c:v>1606.5986328125</c:v>
              </c:pt>
              <c:pt idx="121">
                <c:v>1594.7340087890625</c:v>
              </c:pt>
              <c:pt idx="122">
                <c:v>1584.2305908203125</c:v>
              </c:pt>
              <c:pt idx="123">
                <c:v>1573.0865478515625</c:v>
              </c:pt>
              <c:pt idx="124">
                <c:v>1561.1173095703125</c:v>
              </c:pt>
              <c:pt idx="125">
                <c:v>1549.1578369140625</c:v>
              </c:pt>
              <c:pt idx="126">
                <c:v>1536.3985595703125</c:v>
              </c:pt>
              <c:pt idx="127">
                <c:v>1523.82177734375</c:v>
              </c:pt>
              <c:pt idx="128">
                <c:v>1511.18994140625</c:v>
              </c:pt>
              <c:pt idx="129">
                <c:v>1499.214599609375</c:v>
              </c:pt>
              <c:pt idx="130">
                <c:v>1487.150634765625</c:v>
              </c:pt>
              <c:pt idx="131">
                <c:v>1474.5418701171875</c:v>
              </c:pt>
              <c:pt idx="132">
                <c:v>1462.226318359375</c:v>
              </c:pt>
              <c:pt idx="133">
                <c:v>1450.5484619140625</c:v>
              </c:pt>
              <c:pt idx="134">
                <c:v>1438.978759765625</c:v>
              </c:pt>
              <c:pt idx="135">
                <c:v>1426.9609375</c:v>
              </c:pt>
              <c:pt idx="136">
                <c:v>1416.764892578125</c:v>
              </c:pt>
              <c:pt idx="137">
                <c:v>1405.2725830078125</c:v>
              </c:pt>
              <c:pt idx="138">
                <c:v>1393.4747314453125</c:v>
              </c:pt>
              <c:pt idx="139">
                <c:v>1382.381591796875</c:v>
              </c:pt>
              <c:pt idx="140">
                <c:v>1370.852294921875</c:v>
              </c:pt>
              <c:pt idx="141">
                <c:v>1360.32861328125</c:v>
              </c:pt>
              <c:pt idx="142">
                <c:v>1349.8739013671875</c:v>
              </c:pt>
              <c:pt idx="143">
                <c:v>1339.4754638671875</c:v>
              </c:pt>
              <c:pt idx="144">
                <c:v>1329.1373291015625</c:v>
              </c:pt>
              <c:pt idx="145">
                <c:v>1318.91064453125</c:v>
              </c:pt>
              <c:pt idx="146">
                <c:v>1317.0767822265625</c:v>
              </c:pt>
              <c:pt idx="147">
                <c:v>1315.642333984375</c:v>
              </c:pt>
              <c:pt idx="148">
                <c:v>1314.331787109375</c:v>
              </c:pt>
              <c:pt idx="149">
                <c:v>1313.048583984375</c:v>
              </c:pt>
              <c:pt idx="150">
                <c:v>1311.8070068359375</c:v>
              </c:pt>
              <c:pt idx="151">
                <c:v>1310.1611328125</c:v>
              </c:pt>
              <c:pt idx="152">
                <c:v>1308.583984375</c:v>
              </c:pt>
              <c:pt idx="153">
                <c:v>1307.059326171875</c:v>
              </c:pt>
              <c:pt idx="154">
                <c:v>1305.477294921875</c:v>
              </c:pt>
              <c:pt idx="155">
                <c:v>1303.8675537109375</c:v>
              </c:pt>
              <c:pt idx="156">
                <c:v>1304.7025146484375</c:v>
              </c:pt>
              <c:pt idx="157">
                <c:v>1305.5299072265625</c:v>
              </c:pt>
              <c:pt idx="158">
                <c:v>1306.34033203125</c:v>
              </c:pt>
              <c:pt idx="159">
                <c:v>1307.073974609375</c:v>
              </c:pt>
              <c:pt idx="160">
                <c:v>1307.685302734375</c:v>
              </c:pt>
              <c:pt idx="161">
                <c:v>1308.3797607421875</c:v>
              </c:pt>
              <c:pt idx="162">
                <c:v>1309.34765625</c:v>
              </c:pt>
              <c:pt idx="163">
                <c:v>1310.4893798828125</c:v>
              </c:pt>
              <c:pt idx="164">
                <c:v>1311.681640625</c:v>
              </c:pt>
              <c:pt idx="165">
                <c:v>1312.9600830078125</c:v>
              </c:pt>
              <c:pt idx="166">
                <c:v>1309.83056640625</c:v>
              </c:pt>
              <c:pt idx="167">
                <c:v>1306.792236328125</c:v>
              </c:pt>
              <c:pt idx="168">
                <c:v>1303.834228515625</c:v>
              </c:pt>
              <c:pt idx="169">
                <c:v>1300.9033203125</c:v>
              </c:pt>
              <c:pt idx="170">
                <c:v>1298.0321044921875</c:v>
              </c:pt>
              <c:pt idx="171">
                <c:v>1295.0574951171875</c:v>
              </c:pt>
              <c:pt idx="172">
                <c:v>1292.1531982421875</c:v>
              </c:pt>
              <c:pt idx="173">
                <c:v>1289.2362060546875</c:v>
              </c:pt>
              <c:pt idx="174">
                <c:v>1285.946044921875</c:v>
              </c:pt>
              <c:pt idx="175">
                <c:v>1282.3873291015625</c:v>
              </c:pt>
              <c:pt idx="176">
                <c:v>1290.8157958984375</c:v>
              </c:pt>
              <c:pt idx="177">
                <c:v>1299.7352294921875</c:v>
              </c:pt>
              <c:pt idx="178">
                <c:v>1309.50341796875</c:v>
              </c:pt>
              <c:pt idx="179">
                <c:v>1319.39306640625</c:v>
              </c:pt>
              <c:pt idx="180">
                <c:v>1329.085693359375</c:v>
              </c:pt>
              <c:pt idx="181">
                <c:v>1338.669189453125</c:v>
              </c:pt>
              <c:pt idx="182">
                <c:v>1348.111328125</c:v>
              </c:pt>
              <c:pt idx="183">
                <c:v>1357.706298828125</c:v>
              </c:pt>
              <c:pt idx="184">
                <c:v>1367.5201416015625</c:v>
              </c:pt>
              <c:pt idx="185">
                <c:v>1377.4779052734375</c:v>
              </c:pt>
              <c:pt idx="186">
                <c:v>1377.7584228515625</c:v>
              </c:pt>
              <c:pt idx="187">
                <c:v>1377.854736328125</c:v>
              </c:pt>
              <c:pt idx="188">
                <c:v>1377.793701171875</c:v>
              </c:pt>
              <c:pt idx="189">
                <c:v>1377.51708984375</c:v>
              </c:pt>
              <c:pt idx="190">
                <c:v>1377.0577392578125</c:v>
              </c:pt>
              <c:pt idx="191">
                <c:v>1376.4029541015625</c:v>
              </c:pt>
              <c:pt idx="192">
                <c:v>1375.5960693359375</c:v>
              </c:pt>
              <c:pt idx="193">
                <c:v>1374.8697509765625</c:v>
              </c:pt>
              <c:pt idx="194">
                <c:v>1374.1708984375</c:v>
              </c:pt>
              <c:pt idx="195">
                <c:v>1373.4283447265625</c:v>
              </c:pt>
              <c:pt idx="196">
                <c:v>1370.562255859375</c:v>
              </c:pt>
              <c:pt idx="197">
                <c:v>1367.845947265625</c:v>
              </c:pt>
              <c:pt idx="198">
                <c:v>1365.1905517578125</c:v>
              </c:pt>
              <c:pt idx="199">
                <c:v>1362.50732421875</c:v>
              </c:pt>
              <c:pt idx="200">
                <c:v>1359.9219970703125</c:v>
              </c:pt>
              <c:pt idx="201">
                <c:v>1357.506591796875</c:v>
              </c:pt>
              <c:pt idx="202">
                <c:v>1355.26708984375</c:v>
              </c:pt>
              <c:pt idx="203">
                <c:v>1353.121337890625</c:v>
              </c:pt>
              <c:pt idx="204">
                <c:v>1351.0509033203125</c:v>
              </c:pt>
              <c:pt idx="205">
                <c:v>1349.1265869140625</c:v>
              </c:pt>
              <c:pt idx="206">
                <c:v>1346.7835693359375</c:v>
              </c:pt>
              <c:pt idx="207">
                <c:v>1344.08984375</c:v>
              </c:pt>
              <c:pt idx="208">
                <c:v>1341.275634765625</c:v>
              </c:pt>
              <c:pt idx="209">
                <c:v>1338.3990478515625</c:v>
              </c:pt>
              <c:pt idx="210">
                <c:v>1335.419921875</c:v>
              </c:pt>
              <c:pt idx="211">
                <c:v>1332.381591796875</c:v>
              </c:pt>
              <c:pt idx="212">
                <c:v>1329.27392578125</c:v>
              </c:pt>
              <c:pt idx="213">
                <c:v>1326.040283203125</c:v>
              </c:pt>
              <c:pt idx="214">
                <c:v>1322.6649169921875</c:v>
              </c:pt>
              <c:pt idx="215">
                <c:v>1319.1378173828125</c:v>
              </c:pt>
              <c:pt idx="216">
                <c:v>1317.43994140625</c:v>
              </c:pt>
              <c:pt idx="217">
                <c:v>1315.7398681640625</c:v>
              </c:pt>
              <c:pt idx="218">
                <c:v>1313.9954833984375</c:v>
              </c:pt>
              <c:pt idx="219">
                <c:v>1312.274169921875</c:v>
              </c:pt>
              <c:pt idx="220">
                <c:v>1310.59326171875</c:v>
              </c:pt>
              <c:pt idx="221">
                <c:v>1308.975341796875</c:v>
              </c:pt>
              <c:pt idx="222">
                <c:v>1307.372314453125</c:v>
              </c:pt>
              <c:pt idx="223">
                <c:v>1305.817626953125</c:v>
              </c:pt>
              <c:pt idx="224">
                <c:v>1304.36083984375</c:v>
              </c:pt>
              <c:pt idx="225">
                <c:v>1302.9334716796875</c:v>
              </c:pt>
            </c:numLit>
          </c:val>
          <c:smooth val="1"/>
          <c:extLst xmlns:c16r2="http://schemas.microsoft.com/office/drawing/2015/06/chart">
            <c:ext xmlns:c16="http://schemas.microsoft.com/office/drawing/2014/chart" uri="{C3380CC4-5D6E-409C-BE32-E72D297353CC}">
              <c16:uniqueId val="{00000008-45D4-4FA5-93F3-5861D1739821}"/>
            </c:ext>
          </c:extLst>
        </c:ser>
        <c:dLbls>
          <c:showLegendKey val="0"/>
          <c:showVal val="0"/>
          <c:showCatName val="0"/>
          <c:showSerName val="0"/>
          <c:showPercent val="0"/>
          <c:showBubbleSize val="0"/>
        </c:dLbls>
        <c:smooth val="0"/>
        <c:axId val="378563704"/>
        <c:axId val="378565272"/>
      </c:lineChart>
      <c:catAx>
        <c:axId val="37856370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5272"/>
        <c:crossesAt val="0"/>
        <c:auto val="0"/>
        <c:lblAlgn val="ctr"/>
        <c:lblOffset val="100"/>
        <c:tickLblSkip val="20"/>
        <c:tickMarkSkip val="10"/>
        <c:noMultiLvlLbl val="0"/>
      </c:catAx>
      <c:valAx>
        <c:axId val="378565272"/>
        <c:scaling>
          <c:orientation val="minMax"/>
          <c:max val="2800"/>
          <c:min val="800"/>
        </c:scaling>
        <c:delete val="0"/>
        <c:axPos val="l"/>
        <c:majorGridlines>
          <c:spPr>
            <a:ln w="12700">
              <a:solidFill>
                <a:srgbClr val="000000"/>
              </a:solidFill>
              <a:prstDash val="sysDash"/>
            </a:ln>
          </c:spPr>
        </c:majorGridlines>
        <c:title>
          <c:tx>
            <c:rich>
              <a:bodyPr/>
              <a:lstStyle/>
              <a:p>
                <a:pPr>
                  <a:defRPr sz="1200"/>
                </a:pPr>
                <a:r>
                  <a:rPr lang="fr-FR" sz="1200"/>
                  <a:t>Average</a:t>
                </a:r>
                <a:r>
                  <a:rPr lang="fr-FR" sz="1200" baseline="0"/>
                  <a:t> annual labour hours per working-age indvidual</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3704"/>
        <c:crossesAt val="1"/>
        <c:crossBetween val="midCat"/>
        <c:majorUnit val="200"/>
      </c:valAx>
      <c:spPr>
        <a:noFill/>
        <a:ln w="25400">
          <a:solidFill>
            <a:srgbClr val="000000"/>
          </a:solidFill>
        </a:ln>
      </c:spPr>
    </c:plotArea>
    <c:legend>
      <c:legendPos val="l"/>
      <c:layout>
        <c:manualLayout>
          <c:xMode val="edge"/>
          <c:yMode val="edge"/>
          <c:x val="0.42183295895652018"/>
          <c:y val="7.9908869021222156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10. Labour Status &amp; Gender in Poor &amp; Rich Countries </a:t>
            </a:r>
          </a:p>
          <a:p>
            <a:pPr>
              <a:defRPr sz="2000">
                <a:latin typeface="Arial"/>
              </a:defRPr>
            </a:pPr>
            <a:r>
              <a:rPr lang="fr-FR" sz="1800" b="0" baseline="0">
                <a:latin typeface="Arial Narrow" panose="020B0606020202030204" pitchFamily="34" charset="0"/>
              </a:rPr>
              <a:t>(Evidence from Employment Surveys, 2010-2025)</a:t>
            </a:r>
            <a:endParaRPr lang="fr-FR" sz="1800" b="0">
              <a:latin typeface="Arial Narrow" panose="020B0606020202030204" pitchFamily="34" charset="0"/>
            </a:endParaRPr>
          </a:p>
        </c:rich>
      </c:tx>
      <c:layout>
        <c:manualLayout>
          <c:xMode val="edge"/>
          <c:yMode val="edge"/>
          <c:x val="0.17849594932580859"/>
          <c:y val="2.2510936521692739E-3"/>
        </c:manualLayout>
      </c:layout>
      <c:overlay val="0"/>
    </c:title>
    <c:autoTitleDeleted val="0"/>
    <c:plotArea>
      <c:layout>
        <c:manualLayout>
          <c:layoutTarget val="inner"/>
          <c:xMode val="edge"/>
          <c:yMode val="edge"/>
          <c:x val="9.830394572661133E-2"/>
          <c:y val="0.10770973514674302"/>
          <c:w val="0.88913932868139711"/>
          <c:h val="0.68616893342877594"/>
        </c:manualLayout>
      </c:layout>
      <c:barChart>
        <c:barDir val="col"/>
        <c:grouping val="clustered"/>
        <c:varyColors val="0"/>
        <c:ser>
          <c:idx val="0"/>
          <c:order val="0"/>
          <c:tx>
            <c:v>Wage labour (women)</c:v>
          </c:tx>
          <c:spPr>
            <a:solidFill>
              <a:srgbClr val="06D4EA"/>
            </a:solidFill>
            <a:ln>
              <a:solidFill>
                <a:srgbClr val="06D4EA"/>
              </a:solidFill>
            </a:ln>
          </c:spPr>
          <c:invertIfNegative val="0"/>
          <c:cat>
            <c:strRef>
              <c:f>DataF10!$A$6:$A$8</c:f>
              <c:strCache>
                <c:ptCount val="3"/>
                <c:pt idx="0">
                  <c:v>Low-Income Countries</c:v>
                </c:pt>
                <c:pt idx="1">
                  <c:v>Middle-Income Countries</c:v>
                </c:pt>
                <c:pt idx="2">
                  <c:v>High-Income Countries</c:v>
                </c:pt>
              </c:strCache>
            </c:strRef>
          </c:cat>
          <c:val>
            <c:numRef>
              <c:f>DataF10!$B$6:$B$8</c:f>
              <c:numCache>
                <c:formatCode>0%</c:formatCode>
                <c:ptCount val="3"/>
                <c:pt idx="0">
                  <c:v>0.37882977724075317</c:v>
                </c:pt>
                <c:pt idx="1">
                  <c:v>0.69743585586547852</c:v>
                </c:pt>
                <c:pt idx="2">
                  <c:v>0.90661615133285522</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Self-employment (women)</c:v>
          </c:tx>
          <c:spPr>
            <a:solidFill>
              <a:srgbClr val="00B0F0"/>
            </a:solidFill>
            <a:ln>
              <a:solidFill>
                <a:srgbClr val="00B0F0"/>
              </a:solidFill>
            </a:ln>
          </c:spPr>
          <c:invertIfNegative val="0"/>
          <c:cat>
            <c:strRef>
              <c:f>DataF10!$A$6:$A$8</c:f>
              <c:strCache>
                <c:ptCount val="3"/>
                <c:pt idx="0">
                  <c:v>Low-Income Countries</c:v>
                </c:pt>
                <c:pt idx="1">
                  <c:v>Middle-Income Countries</c:v>
                </c:pt>
                <c:pt idx="2">
                  <c:v>High-Income Countries</c:v>
                </c:pt>
              </c:strCache>
            </c:strRef>
          </c:cat>
          <c:val>
            <c:numRef>
              <c:f>DataF10!$C$6:$C$8</c:f>
              <c:numCache>
                <c:formatCode>0%</c:formatCode>
                <c:ptCount val="3"/>
                <c:pt idx="0">
                  <c:v>0.36462464928627014</c:v>
                </c:pt>
                <c:pt idx="1">
                  <c:v>0.21656408905982971</c:v>
                </c:pt>
                <c:pt idx="2">
                  <c:v>7.8860931098461151E-2</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Unpaid family labour (women)</c:v>
          </c:tx>
          <c:spPr>
            <a:solidFill>
              <a:srgbClr val="0070C0"/>
            </a:solidFill>
            <a:ln>
              <a:solidFill>
                <a:srgbClr val="0070C0"/>
              </a:solidFill>
            </a:ln>
          </c:spPr>
          <c:invertIfNegative val="0"/>
          <c:cat>
            <c:strRef>
              <c:f>DataF10!$A$6:$A$8</c:f>
              <c:strCache>
                <c:ptCount val="3"/>
                <c:pt idx="0">
                  <c:v>Low-Income Countries</c:v>
                </c:pt>
                <c:pt idx="1">
                  <c:v>Middle-Income Countries</c:v>
                </c:pt>
                <c:pt idx="2">
                  <c:v>High-Income Countries</c:v>
                </c:pt>
              </c:strCache>
            </c:strRef>
          </c:cat>
          <c:val>
            <c:numRef>
              <c:f>DataF10!$D$6:$D$8</c:f>
              <c:numCache>
                <c:formatCode>0%</c:formatCode>
                <c:ptCount val="3"/>
                <c:pt idx="0">
                  <c:v>0.25654557347297668</c:v>
                </c:pt>
                <c:pt idx="1">
                  <c:v>8.6000047624111176E-2</c:v>
                </c:pt>
                <c:pt idx="2">
                  <c:v>1.4522917568683624E-2</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Wage labour (men)</c:v>
          </c:tx>
          <c:spPr>
            <a:solidFill>
              <a:srgbClr val="FEC6F3"/>
            </a:solidFill>
            <a:ln>
              <a:solidFill>
                <a:srgbClr val="FEC6F3"/>
              </a:solidFill>
            </a:ln>
          </c:spPr>
          <c:invertIfNegative val="0"/>
          <c:cat>
            <c:strRef>
              <c:f>DataF10!$A$6:$A$8</c:f>
              <c:strCache>
                <c:ptCount val="3"/>
                <c:pt idx="0">
                  <c:v>Low-Income Countries</c:v>
                </c:pt>
                <c:pt idx="1">
                  <c:v>Middle-Income Countries</c:v>
                </c:pt>
                <c:pt idx="2">
                  <c:v>High-Income Countries</c:v>
                </c:pt>
              </c:strCache>
            </c:strRef>
          </c:cat>
          <c:val>
            <c:numRef>
              <c:f>DataF10!$E$6:$E$8</c:f>
              <c:numCache>
                <c:formatCode>0%</c:formatCode>
                <c:ptCount val="3"/>
                <c:pt idx="0">
                  <c:v>0.46904432773590088</c:v>
                </c:pt>
                <c:pt idx="1">
                  <c:v>0.70027405023574829</c:v>
                </c:pt>
                <c:pt idx="2">
                  <c:v>0.8470003604888916</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Self-employment (men)</c:v>
          </c:tx>
          <c:spPr>
            <a:solidFill>
              <a:srgbClr val="FD8BE7"/>
            </a:solidFill>
            <a:ln>
              <a:solidFill>
                <a:srgbClr val="FD8BE7"/>
              </a:solidFill>
            </a:ln>
          </c:spPr>
          <c:invertIfNegative val="0"/>
          <c:cat>
            <c:strRef>
              <c:f>DataF10!$A$6:$A$8</c:f>
              <c:strCache>
                <c:ptCount val="3"/>
                <c:pt idx="0">
                  <c:v>Low-Income Countries</c:v>
                </c:pt>
                <c:pt idx="1">
                  <c:v>Middle-Income Countries</c:v>
                </c:pt>
                <c:pt idx="2">
                  <c:v>High-Income Countries</c:v>
                </c:pt>
              </c:strCache>
            </c:strRef>
          </c:cat>
          <c:val>
            <c:numRef>
              <c:f>DataF10!$F$6:$F$8</c:f>
              <c:numCache>
                <c:formatCode>0%</c:formatCode>
                <c:ptCount val="3"/>
                <c:pt idx="0">
                  <c:v>0.42809027433395386</c:v>
                </c:pt>
                <c:pt idx="1">
                  <c:v>0.27843871712684631</c:v>
                </c:pt>
                <c:pt idx="2">
                  <c:v>0.14401821792125702</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Unpaid family labour (men)</c:v>
          </c:tx>
          <c:spPr>
            <a:solidFill>
              <a:srgbClr val="FF0000"/>
            </a:solidFill>
            <a:ln>
              <a:solidFill>
                <a:srgbClr val="FF0000"/>
              </a:solidFill>
            </a:ln>
          </c:spPr>
          <c:invertIfNegative val="0"/>
          <c:cat>
            <c:strRef>
              <c:f>DataF10!$A$6:$A$8</c:f>
              <c:strCache>
                <c:ptCount val="3"/>
                <c:pt idx="0">
                  <c:v>Low-Income Countries</c:v>
                </c:pt>
                <c:pt idx="1">
                  <c:v>Middle-Income Countries</c:v>
                </c:pt>
                <c:pt idx="2">
                  <c:v>High-Income Countries</c:v>
                </c:pt>
              </c:strCache>
            </c:strRef>
          </c:cat>
          <c:val>
            <c:numRef>
              <c:f>DataF10!$G$6:$G$8</c:f>
              <c:numCache>
                <c:formatCode>0%</c:formatCode>
                <c:ptCount val="3"/>
                <c:pt idx="0">
                  <c:v>0.10286538302898407</c:v>
                </c:pt>
                <c:pt idx="1">
                  <c:v>2.1287243813276291E-2</c:v>
                </c:pt>
                <c:pt idx="2">
                  <c:v>8.9814169332385063E-3</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57824"/>
        <c:axId val="378555864"/>
      </c:barChart>
      <c:catAx>
        <c:axId val="378557824"/>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55864"/>
        <c:crosses val="autoZero"/>
        <c:auto val="1"/>
        <c:lblAlgn val="ctr"/>
        <c:lblOffset val="100"/>
        <c:tickLblSkip val="1"/>
        <c:noMultiLvlLbl val="0"/>
      </c:catAx>
      <c:valAx>
        <c:axId val="378555864"/>
        <c:scaling>
          <c:orientation val="minMax"/>
          <c:max val="1.08"/>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Distribution of Labour Status </a:t>
                </a:r>
                <a:r>
                  <a:rPr lang="fr-FR" sz="1300" b="0" baseline="0">
                    <a:latin typeface="Arial Narrow" panose="020B0606020202030204" pitchFamily="34" charset="0"/>
                    <a:cs typeface="Arial" panose="020B0604020202020204" pitchFamily="34" charset="0"/>
                  </a:rPr>
                  <a:t>(% all employed women &amp; men) </a:t>
                </a:r>
                <a:endParaRPr lang="fr-FR" sz="1300" b="0">
                  <a:latin typeface="Arial Narrow" panose="020B0606020202030204" pitchFamily="34" charset="0"/>
                  <a:cs typeface="Arial" panose="020B0604020202020204" pitchFamily="34" charset="0"/>
                </a:endParaRPr>
              </a:p>
            </c:rich>
          </c:tx>
          <c:layout>
            <c:manualLayout>
              <c:xMode val="edge"/>
              <c:yMode val="edge"/>
              <c:x val="2.7565056241264565E-3"/>
              <c:y val="7.3489393219989985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57824"/>
        <c:crosses val="autoZero"/>
        <c:crossBetween val="between"/>
        <c:majorUnit val="0.1"/>
      </c:valAx>
      <c:spPr>
        <a:noFill/>
        <a:ln w="28575">
          <a:solidFill>
            <a:schemeClr val="tx1"/>
          </a:solidFill>
        </a:ln>
      </c:spPr>
    </c:plotArea>
    <c:legend>
      <c:legendPos val="t"/>
      <c:layout>
        <c:manualLayout>
          <c:xMode val="edge"/>
          <c:yMode val="edge"/>
          <c:x val="0.11158207715496334"/>
          <c:y val="0.11962949739195382"/>
          <c:w val="0.85800857833339372"/>
          <c:h val="8.2767895490336432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11. Labour Status &amp; Gender Across Regions</a:t>
            </a:r>
            <a:endParaRPr lang="fr-FR" sz="1800" b="0" baseline="0">
              <a:latin typeface="Arial Narrow" panose="020B0606020202030204" pitchFamily="34" charset="0"/>
            </a:endParaRPr>
          </a:p>
          <a:p>
            <a:pPr>
              <a:defRPr sz="2000">
                <a:latin typeface="Arial"/>
              </a:defRPr>
            </a:pPr>
            <a:r>
              <a:rPr lang="fr-FR" sz="1800" b="0" baseline="0">
                <a:latin typeface="Arial Narrow" panose="020B0606020202030204" pitchFamily="34" charset="0"/>
              </a:rPr>
              <a:t>(Evidence from Employment Surveys, 2010-2025)</a:t>
            </a:r>
            <a:endParaRPr lang="fr-FR" sz="1800" b="0">
              <a:latin typeface="Arial Narrow" panose="020B0606020202030204" pitchFamily="34" charset="0"/>
            </a:endParaRPr>
          </a:p>
        </c:rich>
      </c:tx>
      <c:layout>
        <c:manualLayout>
          <c:xMode val="edge"/>
          <c:yMode val="edge"/>
          <c:x val="0.21855833918279036"/>
          <c:y val="2.2510936521692739E-3"/>
        </c:manualLayout>
      </c:layout>
      <c:overlay val="0"/>
    </c:title>
    <c:autoTitleDeleted val="0"/>
    <c:plotArea>
      <c:layout>
        <c:manualLayout>
          <c:layoutTarget val="inner"/>
          <c:xMode val="edge"/>
          <c:yMode val="edge"/>
          <c:x val="0.10106686916502386"/>
          <c:y val="0.10770973514674302"/>
          <c:w val="0.88637640524298444"/>
          <c:h val="0.68616893342877594"/>
        </c:manualLayout>
      </c:layout>
      <c:barChart>
        <c:barDir val="col"/>
        <c:grouping val="clustered"/>
        <c:varyColors val="0"/>
        <c:ser>
          <c:idx val="0"/>
          <c:order val="0"/>
          <c:tx>
            <c:v>Wage labour (women)</c:v>
          </c:tx>
          <c:spPr>
            <a:solidFill>
              <a:srgbClr val="06D4EA"/>
            </a:solidFill>
            <a:ln>
              <a:solidFill>
                <a:srgbClr val="06D4EA"/>
              </a:solidFill>
            </a:ln>
          </c:spPr>
          <c:invertIfNegative val="0"/>
          <c:cat>
            <c:strRef>
              <c:f>DataF10!$A$10:$A$17</c:f>
              <c:strCache>
                <c:ptCount val="8"/>
                <c:pt idx="0">
                  <c:v>Europe</c:v>
                </c:pt>
                <c:pt idx="1">
                  <c:v>NAOC</c:v>
                </c:pt>
                <c:pt idx="2">
                  <c:v>LATAM</c:v>
                </c:pt>
                <c:pt idx="3">
                  <c:v>MENA</c:v>
                </c:pt>
                <c:pt idx="4">
                  <c:v>East Asia</c:v>
                </c:pt>
                <c:pt idx="5">
                  <c:v>RUCA</c:v>
                </c:pt>
                <c:pt idx="6">
                  <c:v>SS Africa</c:v>
                </c:pt>
                <c:pt idx="7">
                  <c:v>SSE Asia</c:v>
                </c:pt>
              </c:strCache>
            </c:strRef>
          </c:cat>
          <c:val>
            <c:numRef>
              <c:f>DataF10!$B$10:$B$17</c:f>
              <c:numCache>
                <c:formatCode>0%</c:formatCode>
                <c:ptCount val="8"/>
                <c:pt idx="0">
                  <c:v>0.91305923461914063</c:v>
                </c:pt>
                <c:pt idx="1">
                  <c:v>0.94771122932434082</c:v>
                </c:pt>
                <c:pt idx="2">
                  <c:v>0.70544713735580444</c:v>
                </c:pt>
                <c:pt idx="3">
                  <c:v>0.60578924417495728</c:v>
                </c:pt>
                <c:pt idx="4">
                  <c:v>0.72441726922988892</c:v>
                </c:pt>
                <c:pt idx="5">
                  <c:v>0.95176631212234497</c:v>
                </c:pt>
                <c:pt idx="6">
                  <c:v>0.35173404216766357</c:v>
                </c:pt>
                <c:pt idx="7">
                  <c:v>0.4097963273525238</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Self-employment (women)</c:v>
          </c:tx>
          <c:spPr>
            <a:solidFill>
              <a:srgbClr val="00B0F0"/>
            </a:solidFill>
            <a:ln>
              <a:solidFill>
                <a:srgbClr val="00B0F0"/>
              </a:solidFill>
            </a:ln>
          </c:spPr>
          <c:invertIfNegative val="0"/>
          <c:cat>
            <c:strRef>
              <c:f>DataF10!$A$10:$A$17</c:f>
              <c:strCache>
                <c:ptCount val="8"/>
                <c:pt idx="0">
                  <c:v>Europe</c:v>
                </c:pt>
                <c:pt idx="1">
                  <c:v>NAOC</c:v>
                </c:pt>
                <c:pt idx="2">
                  <c:v>LATAM</c:v>
                </c:pt>
                <c:pt idx="3">
                  <c:v>MENA</c:v>
                </c:pt>
                <c:pt idx="4">
                  <c:v>East Asia</c:v>
                </c:pt>
                <c:pt idx="5">
                  <c:v>RUCA</c:v>
                </c:pt>
                <c:pt idx="6">
                  <c:v>SS Africa</c:v>
                </c:pt>
                <c:pt idx="7">
                  <c:v>SSE Asia</c:v>
                </c:pt>
              </c:strCache>
            </c:strRef>
          </c:cat>
          <c:val>
            <c:numRef>
              <c:f>DataF10!$C$10:$C$17</c:f>
              <c:numCache>
                <c:formatCode>0%</c:formatCode>
                <c:ptCount val="8"/>
                <c:pt idx="0">
                  <c:v>7.8649416565895081E-2</c:v>
                </c:pt>
                <c:pt idx="1">
                  <c:v>5.1370665431022644E-2</c:v>
                </c:pt>
                <c:pt idx="2">
                  <c:v>0.26083901524543762</c:v>
                </c:pt>
                <c:pt idx="3">
                  <c:v>0.17859458923339844</c:v>
                </c:pt>
                <c:pt idx="4">
                  <c:v>0.22188451886177063</c:v>
                </c:pt>
                <c:pt idx="5">
                  <c:v>1.9030777737498283E-2</c:v>
                </c:pt>
                <c:pt idx="6">
                  <c:v>0.42548671364784241</c:v>
                </c:pt>
                <c:pt idx="7">
                  <c:v>0.29506799578666687</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Unpaid family labour (women)</c:v>
          </c:tx>
          <c:spPr>
            <a:solidFill>
              <a:srgbClr val="0070C0"/>
            </a:solidFill>
            <a:ln>
              <a:solidFill>
                <a:srgbClr val="0070C0"/>
              </a:solidFill>
            </a:ln>
          </c:spPr>
          <c:invertIfNegative val="0"/>
          <c:cat>
            <c:strRef>
              <c:f>DataF10!$A$10:$A$17</c:f>
              <c:strCache>
                <c:ptCount val="8"/>
                <c:pt idx="0">
                  <c:v>Europe</c:v>
                </c:pt>
                <c:pt idx="1">
                  <c:v>NAOC</c:v>
                </c:pt>
                <c:pt idx="2">
                  <c:v>LATAM</c:v>
                </c:pt>
                <c:pt idx="3">
                  <c:v>MENA</c:v>
                </c:pt>
                <c:pt idx="4">
                  <c:v>East Asia</c:v>
                </c:pt>
                <c:pt idx="5">
                  <c:v>RUCA</c:v>
                </c:pt>
                <c:pt idx="6">
                  <c:v>SS Africa</c:v>
                </c:pt>
                <c:pt idx="7">
                  <c:v>SSE Asia</c:v>
                </c:pt>
              </c:strCache>
            </c:strRef>
          </c:cat>
          <c:val>
            <c:numRef>
              <c:f>DataF10!$D$10:$D$17</c:f>
              <c:numCache>
                <c:formatCode>0%</c:formatCode>
                <c:ptCount val="8"/>
                <c:pt idx="0">
                  <c:v>8.291345089673996E-3</c:v>
                </c:pt>
                <c:pt idx="1">
                  <c:v>9.1810390586033463E-4</c:v>
                </c:pt>
                <c:pt idx="2">
                  <c:v>3.3713854849338531E-2</c:v>
                </c:pt>
                <c:pt idx="3">
                  <c:v>0.21561616659164429</c:v>
                </c:pt>
                <c:pt idx="4">
                  <c:v>5.3698215633630753E-2</c:v>
                </c:pt>
                <c:pt idx="5">
                  <c:v>2.9202910140156746E-2</c:v>
                </c:pt>
                <c:pt idx="6">
                  <c:v>0.22277924418449402</c:v>
                </c:pt>
                <c:pt idx="7">
                  <c:v>0.29513567686080933</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Wage labour (men)</c:v>
          </c:tx>
          <c:spPr>
            <a:solidFill>
              <a:srgbClr val="FEC6F3"/>
            </a:solidFill>
            <a:ln>
              <a:solidFill>
                <a:srgbClr val="FEC6F3"/>
              </a:solidFill>
            </a:ln>
          </c:spPr>
          <c:invertIfNegative val="0"/>
          <c:cat>
            <c:strRef>
              <c:f>DataF10!$A$10:$A$17</c:f>
              <c:strCache>
                <c:ptCount val="8"/>
                <c:pt idx="0">
                  <c:v>Europe</c:v>
                </c:pt>
                <c:pt idx="1">
                  <c:v>NAOC</c:v>
                </c:pt>
                <c:pt idx="2">
                  <c:v>LATAM</c:v>
                </c:pt>
                <c:pt idx="3">
                  <c:v>MENA</c:v>
                </c:pt>
                <c:pt idx="4">
                  <c:v>East Asia</c:v>
                </c:pt>
                <c:pt idx="5">
                  <c:v>RUCA</c:v>
                </c:pt>
                <c:pt idx="6">
                  <c:v>SS Africa</c:v>
                </c:pt>
                <c:pt idx="7">
                  <c:v>SSE Asia</c:v>
                </c:pt>
              </c:strCache>
            </c:strRef>
          </c:cat>
          <c:val>
            <c:numRef>
              <c:f>DataF10!$E$10:$E$17</c:f>
              <c:numCache>
                <c:formatCode>0%</c:formatCode>
                <c:ptCount val="8"/>
                <c:pt idx="0">
                  <c:v>0.84761089086532593</c:v>
                </c:pt>
                <c:pt idx="1">
                  <c:v>0.92639762163162231</c:v>
                </c:pt>
                <c:pt idx="2">
                  <c:v>0.67352133989334106</c:v>
                </c:pt>
                <c:pt idx="3">
                  <c:v>0.66498899459838867</c:v>
                </c:pt>
                <c:pt idx="4">
                  <c:v>0.7117379903793335</c:v>
                </c:pt>
                <c:pt idx="5">
                  <c:v>0.95169621706008911</c:v>
                </c:pt>
                <c:pt idx="6">
                  <c:v>0.4532913863658905</c:v>
                </c:pt>
                <c:pt idx="7">
                  <c:v>0.4870477020740509</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Self-employment (men)</c:v>
          </c:tx>
          <c:spPr>
            <a:solidFill>
              <a:srgbClr val="FD8BE7"/>
            </a:solidFill>
            <a:ln>
              <a:solidFill>
                <a:srgbClr val="FD8BE7"/>
              </a:solidFill>
            </a:ln>
          </c:spPr>
          <c:invertIfNegative val="0"/>
          <c:cat>
            <c:strRef>
              <c:f>DataF10!$A$10:$A$17</c:f>
              <c:strCache>
                <c:ptCount val="8"/>
                <c:pt idx="0">
                  <c:v>Europe</c:v>
                </c:pt>
                <c:pt idx="1">
                  <c:v>NAOC</c:v>
                </c:pt>
                <c:pt idx="2">
                  <c:v>LATAM</c:v>
                </c:pt>
                <c:pt idx="3">
                  <c:v>MENA</c:v>
                </c:pt>
                <c:pt idx="4">
                  <c:v>East Asia</c:v>
                </c:pt>
                <c:pt idx="5">
                  <c:v>RUCA</c:v>
                </c:pt>
                <c:pt idx="6">
                  <c:v>SS Africa</c:v>
                </c:pt>
                <c:pt idx="7">
                  <c:v>SSE Asia</c:v>
                </c:pt>
              </c:strCache>
            </c:strRef>
          </c:cat>
          <c:val>
            <c:numRef>
              <c:f>DataF10!$F$10:$F$17</c:f>
              <c:numCache>
                <c:formatCode>0%</c:formatCode>
                <c:ptCount val="8"/>
                <c:pt idx="0">
                  <c:v>0.14150208234786987</c:v>
                </c:pt>
                <c:pt idx="1">
                  <c:v>7.3012039065361023E-2</c:v>
                </c:pt>
                <c:pt idx="2">
                  <c:v>0.31206715106964111</c:v>
                </c:pt>
                <c:pt idx="3">
                  <c:v>0.29876276850700378</c:v>
                </c:pt>
                <c:pt idx="4">
                  <c:v>0.27522969245910645</c:v>
                </c:pt>
                <c:pt idx="5">
                  <c:v>3.1386040151119232E-2</c:v>
                </c:pt>
                <c:pt idx="6">
                  <c:v>0.43369624018669128</c:v>
                </c:pt>
                <c:pt idx="7">
                  <c:v>0.42168349027633667</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Unpaid family labour (men)</c:v>
          </c:tx>
          <c:spPr>
            <a:solidFill>
              <a:srgbClr val="FF0000"/>
            </a:solidFill>
            <a:ln>
              <a:solidFill>
                <a:srgbClr val="FF0000"/>
              </a:solidFill>
            </a:ln>
          </c:spPr>
          <c:invertIfNegative val="0"/>
          <c:cat>
            <c:strRef>
              <c:f>DataF10!$A$10:$A$17</c:f>
              <c:strCache>
                <c:ptCount val="8"/>
                <c:pt idx="0">
                  <c:v>Europe</c:v>
                </c:pt>
                <c:pt idx="1">
                  <c:v>NAOC</c:v>
                </c:pt>
                <c:pt idx="2">
                  <c:v>LATAM</c:v>
                </c:pt>
                <c:pt idx="3">
                  <c:v>MENA</c:v>
                </c:pt>
                <c:pt idx="4">
                  <c:v>East Asia</c:v>
                </c:pt>
                <c:pt idx="5">
                  <c:v>RUCA</c:v>
                </c:pt>
                <c:pt idx="6">
                  <c:v>SS Africa</c:v>
                </c:pt>
                <c:pt idx="7">
                  <c:v>SSE Asia</c:v>
                </c:pt>
              </c:strCache>
            </c:strRef>
          </c:cat>
          <c:val>
            <c:numRef>
              <c:f>DataF10!$G$10:$G$17</c:f>
              <c:numCache>
                <c:formatCode>0%</c:formatCode>
                <c:ptCount val="8"/>
                <c:pt idx="0">
                  <c:v>1.0887031443417072E-2</c:v>
                </c:pt>
                <c:pt idx="1">
                  <c:v>5.9034099103882909E-4</c:v>
                </c:pt>
                <c:pt idx="2">
                  <c:v>1.4411494135856628E-2</c:v>
                </c:pt>
                <c:pt idx="3">
                  <c:v>3.6248229444026947E-2</c:v>
                </c:pt>
                <c:pt idx="4">
                  <c:v>1.3032302260398865E-2</c:v>
                </c:pt>
                <c:pt idx="5">
                  <c:v>1.6917744651436806E-2</c:v>
                </c:pt>
                <c:pt idx="6">
                  <c:v>0.11301237344741821</c:v>
                </c:pt>
                <c:pt idx="7">
                  <c:v>9.1268815100193024E-2</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61352"/>
        <c:axId val="378560960"/>
      </c:barChart>
      <c:catAx>
        <c:axId val="378561352"/>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60960"/>
        <c:crosses val="autoZero"/>
        <c:auto val="1"/>
        <c:lblAlgn val="ctr"/>
        <c:lblOffset val="100"/>
        <c:tickLblSkip val="1"/>
        <c:noMultiLvlLbl val="0"/>
      </c:catAx>
      <c:valAx>
        <c:axId val="378560960"/>
        <c:scaling>
          <c:orientation val="minMax"/>
          <c:max val="1.0900000000000001"/>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Distribution of Labour Status </a:t>
                </a:r>
                <a:r>
                  <a:rPr lang="fr-FR" sz="1300" b="0" baseline="0">
                    <a:latin typeface="Arial Narrow" panose="020B0606020202030204" pitchFamily="34" charset="0"/>
                    <a:cs typeface="Arial" panose="020B0604020202020204" pitchFamily="34" charset="0"/>
                  </a:rPr>
                  <a:t>(% all employed men &amp; women) </a:t>
                </a:r>
                <a:endParaRPr lang="fr-FR" sz="1300" b="0">
                  <a:latin typeface="Arial Narrow" panose="020B0606020202030204" pitchFamily="34" charset="0"/>
                  <a:cs typeface="Arial" panose="020B0604020202020204" pitchFamily="34" charset="0"/>
                </a:endParaRPr>
              </a:p>
            </c:rich>
          </c:tx>
          <c:layout>
            <c:manualLayout>
              <c:xMode val="edge"/>
              <c:yMode val="edge"/>
              <c:x val="1.37732821169998E-3"/>
              <c:y val="9.4048465960684016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61352"/>
        <c:crosses val="autoZero"/>
        <c:crossBetween val="between"/>
        <c:majorUnit val="0.1"/>
      </c:valAx>
      <c:spPr>
        <a:noFill/>
        <a:ln w="28575">
          <a:solidFill>
            <a:schemeClr val="tx1"/>
          </a:solidFill>
        </a:ln>
      </c:spPr>
    </c:plotArea>
    <c:legend>
      <c:legendPos val="t"/>
      <c:layout>
        <c:manualLayout>
          <c:xMode val="edge"/>
          <c:yMode val="edge"/>
          <c:x val="0.10881915371655082"/>
          <c:y val="0.11509733357100427"/>
          <c:w val="0.85248273145656861"/>
          <c:h val="6.9171347374833325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12. Labour Status &amp; Gender over Time in Europe</a:t>
            </a:r>
          </a:p>
          <a:p>
            <a:pPr>
              <a:defRPr sz="2000">
                <a:latin typeface="Arial"/>
              </a:defRPr>
            </a:pPr>
            <a:r>
              <a:rPr lang="fr-FR" sz="1800" b="0" baseline="0">
                <a:latin typeface="Arial Narrow" panose="020B0606020202030204" pitchFamily="34" charset="0"/>
              </a:rPr>
              <a:t>(Evidence from Employment Surveys in Europe, 1970-2025)</a:t>
            </a:r>
            <a:endParaRPr lang="fr-FR" sz="1800" b="0">
              <a:latin typeface="Arial Narrow" panose="020B0606020202030204" pitchFamily="34" charset="0"/>
            </a:endParaRPr>
          </a:p>
        </c:rich>
      </c:tx>
      <c:layout>
        <c:manualLayout>
          <c:xMode val="edge"/>
          <c:yMode val="edge"/>
          <c:x val="0.21026956886755271"/>
          <c:y val="2.2510936521692739E-3"/>
        </c:manualLayout>
      </c:layout>
      <c:overlay val="0"/>
    </c:title>
    <c:autoTitleDeleted val="0"/>
    <c:plotArea>
      <c:layout>
        <c:manualLayout>
          <c:layoutTarget val="inner"/>
          <c:xMode val="edge"/>
          <c:yMode val="edge"/>
          <c:x val="9.830394572661133E-2"/>
          <c:y val="0.10770973514674302"/>
          <c:w val="0.88913932868139711"/>
          <c:h val="0.68616893342877594"/>
        </c:manualLayout>
      </c:layout>
      <c:barChart>
        <c:barDir val="col"/>
        <c:grouping val="clustered"/>
        <c:varyColors val="0"/>
        <c:ser>
          <c:idx val="0"/>
          <c:order val="0"/>
          <c:tx>
            <c:v>Wage labour (women)</c:v>
          </c:tx>
          <c:spPr>
            <a:solidFill>
              <a:srgbClr val="06D4EA"/>
            </a:solidFill>
            <a:ln>
              <a:solidFill>
                <a:srgbClr val="06D4EA"/>
              </a:solidFill>
            </a:ln>
          </c:spPr>
          <c:invertIfNegative val="0"/>
          <c:cat>
            <c:strRef>
              <c:f>DataF10!$A$19:$A$21</c:f>
              <c:strCache>
                <c:ptCount val="3"/>
                <c:pt idx="0">
                  <c:v>Europe 1970-1990</c:v>
                </c:pt>
                <c:pt idx="1">
                  <c:v>Europe 1990-2010</c:v>
                </c:pt>
                <c:pt idx="2">
                  <c:v>Europe 2010-2025</c:v>
                </c:pt>
              </c:strCache>
            </c:strRef>
          </c:cat>
          <c:val>
            <c:numRef>
              <c:f>DataF10!$B$19:$B$21</c:f>
              <c:numCache>
                <c:formatCode>0%</c:formatCode>
                <c:ptCount val="3"/>
                <c:pt idx="0">
                  <c:v>0.8138924241065979</c:v>
                </c:pt>
                <c:pt idx="1">
                  <c:v>0.89859306812286377</c:v>
                </c:pt>
                <c:pt idx="2">
                  <c:v>0.91305923461914063</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Self-employment (women)</c:v>
          </c:tx>
          <c:spPr>
            <a:solidFill>
              <a:srgbClr val="00B0F0"/>
            </a:solidFill>
            <a:ln>
              <a:solidFill>
                <a:srgbClr val="00B0F0"/>
              </a:solidFill>
            </a:ln>
          </c:spPr>
          <c:invertIfNegative val="0"/>
          <c:cat>
            <c:strRef>
              <c:f>DataF10!$A$19:$A$21</c:f>
              <c:strCache>
                <c:ptCount val="3"/>
                <c:pt idx="0">
                  <c:v>Europe 1970-1990</c:v>
                </c:pt>
                <c:pt idx="1">
                  <c:v>Europe 1990-2010</c:v>
                </c:pt>
                <c:pt idx="2">
                  <c:v>Europe 2010-2025</c:v>
                </c:pt>
              </c:strCache>
            </c:strRef>
          </c:cat>
          <c:val>
            <c:numRef>
              <c:f>DataF10!$C$19:$C$21</c:f>
              <c:numCache>
                <c:formatCode>0%</c:formatCode>
                <c:ptCount val="3"/>
                <c:pt idx="0">
                  <c:v>0.11694613099098206</c:v>
                </c:pt>
                <c:pt idx="1">
                  <c:v>8.140227198600769E-2</c:v>
                </c:pt>
                <c:pt idx="2">
                  <c:v>7.8649416565895081E-2</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Unpaid family labour (women)</c:v>
          </c:tx>
          <c:spPr>
            <a:solidFill>
              <a:srgbClr val="0070C0"/>
            </a:solidFill>
            <a:ln>
              <a:solidFill>
                <a:srgbClr val="0070C0"/>
              </a:solidFill>
            </a:ln>
          </c:spPr>
          <c:invertIfNegative val="0"/>
          <c:cat>
            <c:strRef>
              <c:f>DataF10!$A$19:$A$21</c:f>
              <c:strCache>
                <c:ptCount val="3"/>
                <c:pt idx="0">
                  <c:v>Europe 1970-1990</c:v>
                </c:pt>
                <c:pt idx="1">
                  <c:v>Europe 1990-2010</c:v>
                </c:pt>
                <c:pt idx="2">
                  <c:v>Europe 2010-2025</c:v>
                </c:pt>
              </c:strCache>
            </c:strRef>
          </c:cat>
          <c:val>
            <c:numRef>
              <c:f>DataF10!$D$19:$D$21</c:f>
              <c:numCache>
                <c:formatCode>0%</c:formatCode>
                <c:ptCount val="3"/>
                <c:pt idx="0">
                  <c:v>6.9161444902420044E-2</c:v>
                </c:pt>
                <c:pt idx="1">
                  <c:v>2.000465989112854E-2</c:v>
                </c:pt>
                <c:pt idx="2">
                  <c:v>8.291345089673996E-3</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Wage labour (men)</c:v>
          </c:tx>
          <c:spPr>
            <a:solidFill>
              <a:srgbClr val="FEC6F3"/>
            </a:solidFill>
            <a:ln>
              <a:solidFill>
                <a:srgbClr val="FEC6F3"/>
              </a:solidFill>
            </a:ln>
          </c:spPr>
          <c:invertIfNegative val="0"/>
          <c:cat>
            <c:strRef>
              <c:f>DataF10!$A$19:$A$21</c:f>
              <c:strCache>
                <c:ptCount val="3"/>
                <c:pt idx="0">
                  <c:v>Europe 1970-1990</c:v>
                </c:pt>
                <c:pt idx="1">
                  <c:v>Europe 1990-2010</c:v>
                </c:pt>
                <c:pt idx="2">
                  <c:v>Europe 2010-2025</c:v>
                </c:pt>
              </c:strCache>
            </c:strRef>
          </c:cat>
          <c:val>
            <c:numRef>
              <c:f>DataF10!$E$19:$E$21</c:f>
              <c:numCache>
                <c:formatCode>0%</c:formatCode>
                <c:ptCount val="3"/>
                <c:pt idx="0">
                  <c:v>0.79340285062789917</c:v>
                </c:pt>
                <c:pt idx="1">
                  <c:v>0.83976113796234131</c:v>
                </c:pt>
                <c:pt idx="2">
                  <c:v>0.84761089086532593</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Self-employment (men)</c:v>
          </c:tx>
          <c:spPr>
            <a:solidFill>
              <a:srgbClr val="FD8BE7"/>
            </a:solidFill>
            <a:ln>
              <a:solidFill>
                <a:srgbClr val="FD8BE7"/>
              </a:solidFill>
            </a:ln>
          </c:spPr>
          <c:invertIfNegative val="0"/>
          <c:cat>
            <c:strRef>
              <c:f>DataF10!$A$19:$A$21</c:f>
              <c:strCache>
                <c:ptCount val="3"/>
                <c:pt idx="0">
                  <c:v>Europe 1970-1990</c:v>
                </c:pt>
                <c:pt idx="1">
                  <c:v>Europe 1990-2010</c:v>
                </c:pt>
                <c:pt idx="2">
                  <c:v>Europe 2010-2025</c:v>
                </c:pt>
              </c:strCache>
            </c:strRef>
          </c:cat>
          <c:val>
            <c:numRef>
              <c:f>DataF10!$F$19:$F$21</c:f>
              <c:numCache>
                <c:formatCode>0%</c:formatCode>
                <c:ptCount val="3"/>
                <c:pt idx="0">
                  <c:v>0.19258013367652893</c:v>
                </c:pt>
                <c:pt idx="1">
                  <c:v>0.15446780622005463</c:v>
                </c:pt>
                <c:pt idx="2">
                  <c:v>0.14150208234786987</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Unpaid family labour (men)</c:v>
          </c:tx>
          <c:spPr>
            <a:solidFill>
              <a:srgbClr val="FF0000"/>
            </a:solidFill>
            <a:ln>
              <a:solidFill>
                <a:srgbClr val="FF0000"/>
              </a:solidFill>
            </a:ln>
          </c:spPr>
          <c:invertIfNegative val="0"/>
          <c:cat>
            <c:strRef>
              <c:f>DataF10!$A$19:$A$21</c:f>
              <c:strCache>
                <c:ptCount val="3"/>
                <c:pt idx="0">
                  <c:v>Europe 1970-1990</c:v>
                </c:pt>
                <c:pt idx="1">
                  <c:v>Europe 1990-2010</c:v>
                </c:pt>
                <c:pt idx="2">
                  <c:v>Europe 2010-2025</c:v>
                </c:pt>
              </c:strCache>
            </c:strRef>
          </c:cat>
          <c:val>
            <c:numRef>
              <c:f>DataF10!$G$19:$G$21</c:f>
              <c:numCache>
                <c:formatCode>0%</c:formatCode>
                <c:ptCount val="3"/>
                <c:pt idx="0">
                  <c:v>1.4017015695571899E-2</c:v>
                </c:pt>
                <c:pt idx="1">
                  <c:v>5.7710609398782253E-3</c:v>
                </c:pt>
                <c:pt idx="2">
                  <c:v>1.0887031443417072E-2</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62136"/>
        <c:axId val="378556256"/>
      </c:barChart>
      <c:catAx>
        <c:axId val="378562136"/>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56256"/>
        <c:crosses val="autoZero"/>
        <c:auto val="1"/>
        <c:lblAlgn val="ctr"/>
        <c:lblOffset val="100"/>
        <c:tickLblSkip val="1"/>
        <c:noMultiLvlLbl val="0"/>
      </c:catAx>
      <c:valAx>
        <c:axId val="378556256"/>
        <c:scaling>
          <c:orientation val="minMax"/>
          <c:max val="1.08"/>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Distribution of Labour Status </a:t>
                </a:r>
                <a:r>
                  <a:rPr lang="fr-FR" sz="1300" b="0" baseline="0">
                    <a:latin typeface="Arial Narrow" panose="020B0606020202030204" pitchFamily="34" charset="0"/>
                    <a:cs typeface="Arial" panose="020B0604020202020204" pitchFamily="34" charset="0"/>
                  </a:rPr>
                  <a:t>(% all employed women &amp; men) </a:t>
                </a:r>
                <a:endParaRPr lang="fr-FR" sz="1300" b="0">
                  <a:latin typeface="Arial Narrow" panose="020B0606020202030204" pitchFamily="34" charset="0"/>
                  <a:cs typeface="Arial" panose="020B0604020202020204" pitchFamily="34" charset="0"/>
                </a:endParaRPr>
              </a:p>
            </c:rich>
          </c:tx>
          <c:layout>
            <c:manualLayout>
              <c:xMode val="edge"/>
              <c:yMode val="edge"/>
              <c:x val="2.7565056241264565E-3"/>
              <c:y val="7.3489393219989985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62136"/>
        <c:crosses val="autoZero"/>
        <c:crossBetween val="between"/>
        <c:majorUnit val="0.1"/>
      </c:valAx>
      <c:spPr>
        <a:noFill/>
        <a:ln w="28575">
          <a:solidFill>
            <a:schemeClr val="tx1"/>
          </a:solidFill>
        </a:ln>
      </c:spPr>
    </c:plotArea>
    <c:legend>
      <c:legendPos val="t"/>
      <c:layout>
        <c:manualLayout>
          <c:xMode val="edge"/>
          <c:yMode val="edge"/>
          <c:x val="0.11158207715496334"/>
          <c:y val="0.11962949739195382"/>
          <c:w val="0.85800857833339372"/>
          <c:h val="8.2767895490336432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13. Labour Status &amp; Gender over Time in NAOC</a:t>
            </a:r>
          </a:p>
          <a:p>
            <a:pPr>
              <a:defRPr sz="2000">
                <a:latin typeface="Arial"/>
              </a:defRPr>
            </a:pPr>
            <a:r>
              <a:rPr lang="fr-FR" sz="1800" b="0" baseline="0">
                <a:latin typeface="Arial Narrow" panose="020B0606020202030204" pitchFamily="34" charset="0"/>
              </a:rPr>
              <a:t>(Evidence from Employment Surveys in North America/Oceania, 1970-2025)</a:t>
            </a:r>
            <a:endParaRPr lang="fr-FR" sz="1800" b="0">
              <a:latin typeface="Arial Narrow" panose="020B0606020202030204" pitchFamily="34" charset="0"/>
            </a:endParaRPr>
          </a:p>
        </c:rich>
      </c:tx>
      <c:layout>
        <c:manualLayout>
          <c:xMode val="edge"/>
          <c:yMode val="edge"/>
          <c:x val="0.1660627938529522"/>
          <c:y val="2.2510936521692739E-3"/>
        </c:manualLayout>
      </c:layout>
      <c:overlay val="0"/>
    </c:title>
    <c:autoTitleDeleted val="0"/>
    <c:plotArea>
      <c:layout>
        <c:manualLayout>
          <c:layoutTarget val="inner"/>
          <c:xMode val="edge"/>
          <c:yMode val="edge"/>
          <c:x val="9.830394572661133E-2"/>
          <c:y val="0.10770973514674302"/>
          <c:w val="0.88913932868139711"/>
          <c:h val="0.68616893342877594"/>
        </c:manualLayout>
      </c:layout>
      <c:barChart>
        <c:barDir val="col"/>
        <c:grouping val="clustered"/>
        <c:varyColors val="0"/>
        <c:ser>
          <c:idx val="0"/>
          <c:order val="0"/>
          <c:tx>
            <c:v>Wage labour (women)</c:v>
          </c:tx>
          <c:spPr>
            <a:solidFill>
              <a:srgbClr val="06D4EA"/>
            </a:solidFill>
            <a:ln>
              <a:solidFill>
                <a:srgbClr val="06D4EA"/>
              </a:solidFill>
            </a:ln>
          </c:spPr>
          <c:invertIfNegative val="0"/>
          <c:cat>
            <c:strRef>
              <c:f>DataF10!$A$22:$A$24</c:f>
              <c:strCache>
                <c:ptCount val="3"/>
                <c:pt idx="0">
                  <c:v>NAOC 1970-1990</c:v>
                </c:pt>
                <c:pt idx="1">
                  <c:v>NAOC 1990-2010</c:v>
                </c:pt>
                <c:pt idx="2">
                  <c:v>NAOC 2010-2025</c:v>
                </c:pt>
              </c:strCache>
            </c:strRef>
          </c:cat>
          <c:val>
            <c:numRef>
              <c:f>DataF10!$B$22:$B$24</c:f>
              <c:numCache>
                <c:formatCode>0%</c:formatCode>
                <c:ptCount val="3"/>
                <c:pt idx="0">
                  <c:v>0.94961142539978027</c:v>
                </c:pt>
                <c:pt idx="1">
                  <c:v>0.92848813533782959</c:v>
                </c:pt>
                <c:pt idx="2">
                  <c:v>0.94771122932434082</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Self-employment (women)</c:v>
          </c:tx>
          <c:spPr>
            <a:solidFill>
              <a:srgbClr val="00B0F0"/>
            </a:solidFill>
            <a:ln>
              <a:solidFill>
                <a:srgbClr val="00B0F0"/>
              </a:solidFill>
            </a:ln>
          </c:spPr>
          <c:invertIfNegative val="0"/>
          <c:cat>
            <c:strRef>
              <c:f>DataF10!$A$22:$A$24</c:f>
              <c:strCache>
                <c:ptCount val="3"/>
                <c:pt idx="0">
                  <c:v>NAOC 1970-1990</c:v>
                </c:pt>
                <c:pt idx="1">
                  <c:v>NAOC 1990-2010</c:v>
                </c:pt>
                <c:pt idx="2">
                  <c:v>NAOC 2010-2025</c:v>
                </c:pt>
              </c:strCache>
            </c:strRef>
          </c:cat>
          <c:val>
            <c:numRef>
              <c:f>DataF10!$C$22:$C$24</c:f>
              <c:numCache>
                <c:formatCode>0%</c:formatCode>
                <c:ptCount val="3"/>
                <c:pt idx="0">
                  <c:v>4.172351211309433E-2</c:v>
                </c:pt>
                <c:pt idx="1">
                  <c:v>6.743939220905304E-2</c:v>
                </c:pt>
                <c:pt idx="2">
                  <c:v>5.1370665431022644E-2</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Unpaid family labour (women)</c:v>
          </c:tx>
          <c:spPr>
            <a:solidFill>
              <a:srgbClr val="0070C0"/>
            </a:solidFill>
            <a:ln>
              <a:solidFill>
                <a:srgbClr val="0070C0"/>
              </a:solidFill>
            </a:ln>
          </c:spPr>
          <c:invertIfNegative val="0"/>
          <c:cat>
            <c:strRef>
              <c:f>DataF10!$A$22:$A$24</c:f>
              <c:strCache>
                <c:ptCount val="3"/>
                <c:pt idx="0">
                  <c:v>NAOC 1970-1990</c:v>
                </c:pt>
                <c:pt idx="1">
                  <c:v>NAOC 1990-2010</c:v>
                </c:pt>
                <c:pt idx="2">
                  <c:v>NAOC 2010-2025</c:v>
                </c:pt>
              </c:strCache>
            </c:strRef>
          </c:cat>
          <c:val>
            <c:numRef>
              <c:f>DataF10!$D$22:$D$24</c:f>
              <c:numCache>
                <c:formatCode>0%</c:formatCode>
                <c:ptCount val="3"/>
                <c:pt idx="0">
                  <c:v>8.6650634184479713E-3</c:v>
                </c:pt>
                <c:pt idx="1">
                  <c:v>4.0724719874560833E-3</c:v>
                </c:pt>
                <c:pt idx="2">
                  <c:v>9.1810390586033463E-4</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Wage labour (men)</c:v>
          </c:tx>
          <c:spPr>
            <a:solidFill>
              <a:srgbClr val="FEC6F3"/>
            </a:solidFill>
            <a:ln>
              <a:solidFill>
                <a:srgbClr val="FEC6F3"/>
              </a:solidFill>
            </a:ln>
          </c:spPr>
          <c:invertIfNegative val="0"/>
          <c:cat>
            <c:strRef>
              <c:f>DataF10!$A$22:$A$24</c:f>
              <c:strCache>
                <c:ptCount val="3"/>
                <c:pt idx="0">
                  <c:v>NAOC 1970-1990</c:v>
                </c:pt>
                <c:pt idx="1">
                  <c:v>NAOC 1990-2010</c:v>
                </c:pt>
                <c:pt idx="2">
                  <c:v>NAOC 2010-2025</c:v>
                </c:pt>
              </c:strCache>
            </c:strRef>
          </c:cat>
          <c:val>
            <c:numRef>
              <c:f>DataF10!$E$22:$E$24</c:f>
              <c:numCache>
                <c:formatCode>0%</c:formatCode>
                <c:ptCount val="3"/>
                <c:pt idx="0">
                  <c:v>0.88427627086639404</c:v>
                </c:pt>
                <c:pt idx="1">
                  <c:v>0.88023537397384644</c:v>
                </c:pt>
                <c:pt idx="2">
                  <c:v>0.92639762163162231</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Self-employment (men)</c:v>
          </c:tx>
          <c:spPr>
            <a:solidFill>
              <a:srgbClr val="FD8BE7"/>
            </a:solidFill>
            <a:ln>
              <a:solidFill>
                <a:srgbClr val="FD8BE7"/>
              </a:solidFill>
            </a:ln>
          </c:spPr>
          <c:invertIfNegative val="0"/>
          <c:cat>
            <c:strRef>
              <c:f>DataF10!$A$22:$A$24</c:f>
              <c:strCache>
                <c:ptCount val="3"/>
                <c:pt idx="0">
                  <c:v>NAOC 1970-1990</c:v>
                </c:pt>
                <c:pt idx="1">
                  <c:v>NAOC 1990-2010</c:v>
                </c:pt>
                <c:pt idx="2">
                  <c:v>NAOC 2010-2025</c:v>
                </c:pt>
              </c:strCache>
            </c:strRef>
          </c:cat>
          <c:val>
            <c:numRef>
              <c:f>DataF10!$F$22:$F$24</c:f>
              <c:numCache>
                <c:formatCode>0%</c:formatCode>
                <c:ptCount val="3"/>
                <c:pt idx="0">
                  <c:v>0.11353574693202972</c:v>
                </c:pt>
                <c:pt idx="1">
                  <c:v>0.1175265908241272</c:v>
                </c:pt>
                <c:pt idx="2">
                  <c:v>7.3012039065361023E-2</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Unpaid family labour (men)</c:v>
          </c:tx>
          <c:spPr>
            <a:solidFill>
              <a:srgbClr val="FF0000"/>
            </a:solidFill>
            <a:ln>
              <a:solidFill>
                <a:srgbClr val="FF0000"/>
              </a:solidFill>
            </a:ln>
          </c:spPr>
          <c:invertIfNegative val="0"/>
          <c:cat>
            <c:strRef>
              <c:f>DataF10!$A$22:$A$24</c:f>
              <c:strCache>
                <c:ptCount val="3"/>
                <c:pt idx="0">
                  <c:v>NAOC 1970-1990</c:v>
                </c:pt>
                <c:pt idx="1">
                  <c:v>NAOC 1990-2010</c:v>
                </c:pt>
                <c:pt idx="2">
                  <c:v>NAOC 2010-2025</c:v>
                </c:pt>
              </c:strCache>
            </c:strRef>
          </c:cat>
          <c:val>
            <c:numRef>
              <c:f>DataF10!$G$22:$G$24</c:f>
              <c:numCache>
                <c:formatCode>0%</c:formatCode>
                <c:ptCount val="3"/>
                <c:pt idx="0">
                  <c:v>2.1879835985600948E-3</c:v>
                </c:pt>
                <c:pt idx="1">
                  <c:v>2.238033339381218E-3</c:v>
                </c:pt>
                <c:pt idx="2">
                  <c:v>5.9034099103882909E-4</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58216"/>
        <c:axId val="378557040"/>
      </c:barChart>
      <c:catAx>
        <c:axId val="378558216"/>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57040"/>
        <c:crosses val="autoZero"/>
        <c:auto val="1"/>
        <c:lblAlgn val="ctr"/>
        <c:lblOffset val="100"/>
        <c:tickLblSkip val="1"/>
        <c:noMultiLvlLbl val="0"/>
      </c:catAx>
      <c:valAx>
        <c:axId val="378557040"/>
        <c:scaling>
          <c:orientation val="minMax"/>
          <c:max val="1.08"/>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Distribution of Labour Status </a:t>
                </a:r>
                <a:r>
                  <a:rPr lang="fr-FR" sz="1300" b="0" baseline="0">
                    <a:latin typeface="Arial Narrow" panose="020B0606020202030204" pitchFamily="34" charset="0"/>
                    <a:cs typeface="Arial" panose="020B0604020202020204" pitchFamily="34" charset="0"/>
                  </a:rPr>
                  <a:t>(% all employed women &amp; men) </a:t>
                </a:r>
                <a:endParaRPr lang="fr-FR" sz="1300" b="0">
                  <a:latin typeface="Arial Narrow" panose="020B0606020202030204" pitchFamily="34" charset="0"/>
                  <a:cs typeface="Arial" panose="020B0604020202020204" pitchFamily="34" charset="0"/>
                </a:endParaRPr>
              </a:p>
            </c:rich>
          </c:tx>
          <c:layout>
            <c:manualLayout>
              <c:xMode val="edge"/>
              <c:yMode val="edge"/>
              <c:x val="2.7565056241264565E-3"/>
              <c:y val="7.3489393219989985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58216"/>
        <c:crosses val="autoZero"/>
        <c:crossBetween val="between"/>
        <c:majorUnit val="0.1"/>
      </c:valAx>
      <c:spPr>
        <a:noFill/>
        <a:ln w="28575">
          <a:solidFill>
            <a:schemeClr val="tx1"/>
          </a:solidFill>
        </a:ln>
      </c:spPr>
    </c:plotArea>
    <c:legend>
      <c:legendPos val="t"/>
      <c:layout>
        <c:manualLayout>
          <c:xMode val="edge"/>
          <c:yMode val="edge"/>
          <c:x val="0.11158207715496334"/>
          <c:y val="0.11736341548147906"/>
          <c:w val="0.85800857833339372"/>
          <c:h val="6.6905265464358543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14. Women Work More Than Men in All Regions</a:t>
            </a:r>
            <a:endParaRPr lang="fr-FR" sz="1800" b="0" baseline="0">
              <a:latin typeface="Arial Narrow" panose="020B0606020202030204" pitchFamily="34" charset="0"/>
            </a:endParaRPr>
          </a:p>
          <a:p>
            <a:pPr>
              <a:defRPr sz="2000">
                <a:latin typeface="Arial"/>
              </a:defRPr>
            </a:pPr>
            <a:r>
              <a:rPr lang="fr-FR" sz="1800" b="0" baseline="0">
                <a:latin typeface="Arial Narrow" panose="020B0606020202030204" pitchFamily="34" charset="0"/>
              </a:rPr>
              <a:t>(Evidence from Time-Use Surveys, 2000-2025)</a:t>
            </a:r>
            <a:endParaRPr lang="fr-FR" sz="1800" b="0">
              <a:latin typeface="Arial Narrow" panose="020B0606020202030204" pitchFamily="34" charset="0"/>
            </a:endParaRPr>
          </a:p>
        </c:rich>
      </c:tx>
      <c:layout>
        <c:manualLayout>
          <c:xMode val="edge"/>
          <c:yMode val="edge"/>
          <c:x val="0.18402179620263368"/>
          <c:y val="2.2510936521692739E-3"/>
        </c:manualLayout>
      </c:layout>
      <c:overlay val="0"/>
    </c:title>
    <c:autoTitleDeleted val="0"/>
    <c:plotArea>
      <c:layout>
        <c:manualLayout>
          <c:layoutTarget val="inner"/>
          <c:xMode val="edge"/>
          <c:yMode val="edge"/>
          <c:x val="7.4819095722489182E-2"/>
          <c:y val="0.10770973514674302"/>
          <c:w val="0.91262419204944423"/>
          <c:h val="0.68616893342877594"/>
        </c:manualLayout>
      </c:layout>
      <c:barChart>
        <c:barDir val="col"/>
        <c:grouping val="clustered"/>
        <c:varyColors val="0"/>
        <c:ser>
          <c:idx val="0"/>
          <c:order val="0"/>
          <c:tx>
            <c:v>Economic labour (women)</c:v>
          </c:tx>
          <c:spPr>
            <a:solidFill>
              <a:srgbClr val="06D4EA"/>
            </a:solidFill>
            <a:ln>
              <a:solidFill>
                <a:srgbClr val="06D4EA"/>
              </a:solidFill>
            </a:ln>
          </c:spPr>
          <c:invertIfNegative val="0"/>
          <c:cat>
            <c:strRef>
              <c:f>DataF1!$A$10:$A$17</c:f>
              <c:strCache>
                <c:ptCount val="8"/>
                <c:pt idx="0">
                  <c:v>Europe</c:v>
                </c:pt>
                <c:pt idx="1">
                  <c:v>NAOC</c:v>
                </c:pt>
                <c:pt idx="2">
                  <c:v>LATAM</c:v>
                </c:pt>
                <c:pt idx="3">
                  <c:v>MENA</c:v>
                </c:pt>
                <c:pt idx="4">
                  <c:v>East Asia</c:v>
                </c:pt>
                <c:pt idx="5">
                  <c:v>RUCA</c:v>
                </c:pt>
                <c:pt idx="6">
                  <c:v>SS Africa</c:v>
                </c:pt>
                <c:pt idx="7">
                  <c:v>SSE Asia</c:v>
                </c:pt>
              </c:strCache>
            </c:strRef>
          </c:cat>
          <c:val>
            <c:numRef>
              <c:f>DataF1!$B$10:$B$17</c:f>
              <c:numCache>
                <c:formatCode>0.0</c:formatCode>
                <c:ptCount val="8"/>
                <c:pt idx="0">
                  <c:v>19.634992599487305</c:v>
                </c:pt>
                <c:pt idx="1">
                  <c:v>23.137155532836914</c:v>
                </c:pt>
                <c:pt idx="2">
                  <c:v>19.704025268554688</c:v>
                </c:pt>
                <c:pt idx="3">
                  <c:v>9.1937627792358398</c:v>
                </c:pt>
                <c:pt idx="4">
                  <c:v>25.152500152587891</c:v>
                </c:pt>
                <c:pt idx="5">
                  <c:v>20.827735900878906</c:v>
                </c:pt>
                <c:pt idx="6">
                  <c:v>23.758184432983398</c:v>
                </c:pt>
                <c:pt idx="7">
                  <c:v>24.009073257446289</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Domestic labour (women)</c:v>
          </c:tx>
          <c:spPr>
            <a:solidFill>
              <a:srgbClr val="00B0F0"/>
            </a:solidFill>
            <a:ln>
              <a:solidFill>
                <a:srgbClr val="00B0F0"/>
              </a:solidFill>
            </a:ln>
          </c:spPr>
          <c:invertIfNegative val="0"/>
          <c:cat>
            <c:strRef>
              <c:f>DataF1!$A$10:$A$17</c:f>
              <c:strCache>
                <c:ptCount val="8"/>
                <c:pt idx="0">
                  <c:v>Europe</c:v>
                </c:pt>
                <c:pt idx="1">
                  <c:v>NAOC</c:v>
                </c:pt>
                <c:pt idx="2">
                  <c:v>LATAM</c:v>
                </c:pt>
                <c:pt idx="3">
                  <c:v>MENA</c:v>
                </c:pt>
                <c:pt idx="4">
                  <c:v>East Asia</c:v>
                </c:pt>
                <c:pt idx="5">
                  <c:v>RUCA</c:v>
                </c:pt>
                <c:pt idx="6">
                  <c:v>SS Africa</c:v>
                </c:pt>
                <c:pt idx="7">
                  <c:v>SSE Asia</c:v>
                </c:pt>
              </c:strCache>
            </c:strRef>
          </c:cat>
          <c:val>
            <c:numRef>
              <c:f>DataF1!$C$10:$C$17</c:f>
              <c:numCache>
                <c:formatCode>0.0</c:formatCode>
                <c:ptCount val="8"/>
                <c:pt idx="0">
                  <c:v>31.106042861938477</c:v>
                </c:pt>
                <c:pt idx="1">
                  <c:v>28.866905212402344</c:v>
                </c:pt>
                <c:pt idx="2">
                  <c:v>38.231929779052734</c:v>
                </c:pt>
                <c:pt idx="3">
                  <c:v>42.879165649414063</c:v>
                </c:pt>
                <c:pt idx="4">
                  <c:v>30.328710556030273</c:v>
                </c:pt>
                <c:pt idx="5">
                  <c:v>31.869333267211914</c:v>
                </c:pt>
                <c:pt idx="6">
                  <c:v>25.851245880126953</c:v>
                </c:pt>
                <c:pt idx="7">
                  <c:v>38.81427001953125</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Total labour time (women)</c:v>
          </c:tx>
          <c:spPr>
            <a:solidFill>
              <a:srgbClr val="0070C0"/>
            </a:solidFill>
            <a:ln>
              <a:solidFill>
                <a:srgbClr val="0070C0"/>
              </a:solidFill>
            </a:ln>
          </c:spPr>
          <c:invertIfNegative val="0"/>
          <c:cat>
            <c:strRef>
              <c:f>DataF1!$A$10:$A$17</c:f>
              <c:strCache>
                <c:ptCount val="8"/>
                <c:pt idx="0">
                  <c:v>Europe</c:v>
                </c:pt>
                <c:pt idx="1">
                  <c:v>NAOC</c:v>
                </c:pt>
                <c:pt idx="2">
                  <c:v>LATAM</c:v>
                </c:pt>
                <c:pt idx="3">
                  <c:v>MENA</c:v>
                </c:pt>
                <c:pt idx="4">
                  <c:v>East Asia</c:v>
                </c:pt>
                <c:pt idx="5">
                  <c:v>RUCA</c:v>
                </c:pt>
                <c:pt idx="6">
                  <c:v>SS Africa</c:v>
                </c:pt>
                <c:pt idx="7">
                  <c:v>SSE Asia</c:v>
                </c:pt>
              </c:strCache>
            </c:strRef>
          </c:cat>
          <c:val>
            <c:numRef>
              <c:f>DataF1!$D$10:$D$17</c:f>
              <c:numCache>
                <c:formatCode>0.0</c:formatCode>
                <c:ptCount val="8"/>
                <c:pt idx="0">
                  <c:v>50.741035461425781</c:v>
                </c:pt>
                <c:pt idx="1">
                  <c:v>52.004058837890625</c:v>
                </c:pt>
                <c:pt idx="2">
                  <c:v>57.935955047607422</c:v>
                </c:pt>
                <c:pt idx="3">
                  <c:v>52.072929382324219</c:v>
                </c:pt>
                <c:pt idx="4">
                  <c:v>55.481208801269531</c:v>
                </c:pt>
                <c:pt idx="5">
                  <c:v>52.697067260742188</c:v>
                </c:pt>
                <c:pt idx="6">
                  <c:v>49.609428405761719</c:v>
                </c:pt>
                <c:pt idx="7">
                  <c:v>62.823345184326172</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Economic labour (men)</c:v>
          </c:tx>
          <c:spPr>
            <a:solidFill>
              <a:srgbClr val="FEC6F3"/>
            </a:solidFill>
            <a:ln>
              <a:solidFill>
                <a:srgbClr val="FEC6F3"/>
              </a:solidFill>
            </a:ln>
          </c:spPr>
          <c:invertIfNegative val="0"/>
          <c:cat>
            <c:strRef>
              <c:f>DataF1!$A$10:$A$17</c:f>
              <c:strCache>
                <c:ptCount val="8"/>
                <c:pt idx="0">
                  <c:v>Europe</c:v>
                </c:pt>
                <c:pt idx="1">
                  <c:v>NAOC</c:v>
                </c:pt>
                <c:pt idx="2">
                  <c:v>LATAM</c:v>
                </c:pt>
                <c:pt idx="3">
                  <c:v>MENA</c:v>
                </c:pt>
                <c:pt idx="4">
                  <c:v>East Asia</c:v>
                </c:pt>
                <c:pt idx="5">
                  <c:v>RUCA</c:v>
                </c:pt>
                <c:pt idx="6">
                  <c:v>SS Africa</c:v>
                </c:pt>
                <c:pt idx="7">
                  <c:v>SSE Asia</c:v>
                </c:pt>
              </c:strCache>
            </c:strRef>
          </c:cat>
          <c:val>
            <c:numRef>
              <c:f>DataF1!$E$10:$E$17</c:f>
              <c:numCache>
                <c:formatCode>0.0</c:formatCode>
                <c:ptCount val="8"/>
                <c:pt idx="0">
                  <c:v>27.333379745483398</c:v>
                </c:pt>
                <c:pt idx="1">
                  <c:v>29.199556350708008</c:v>
                </c:pt>
                <c:pt idx="2">
                  <c:v>35.528419494628906</c:v>
                </c:pt>
                <c:pt idx="3">
                  <c:v>32.023593902587891</c:v>
                </c:pt>
                <c:pt idx="4">
                  <c:v>35.541149139404297</c:v>
                </c:pt>
                <c:pt idx="5">
                  <c:v>28.922348022460938</c:v>
                </c:pt>
                <c:pt idx="6">
                  <c:v>33.319580078125</c:v>
                </c:pt>
                <c:pt idx="7">
                  <c:v>40.365550994873047</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Domestic labour (men)</c:v>
          </c:tx>
          <c:spPr>
            <a:solidFill>
              <a:srgbClr val="FD8BE7"/>
            </a:solidFill>
            <a:ln>
              <a:solidFill>
                <a:srgbClr val="FD8BE7"/>
              </a:solidFill>
            </a:ln>
          </c:spPr>
          <c:invertIfNegative val="0"/>
          <c:cat>
            <c:strRef>
              <c:f>DataF1!$A$10:$A$17</c:f>
              <c:strCache>
                <c:ptCount val="8"/>
                <c:pt idx="0">
                  <c:v>Europe</c:v>
                </c:pt>
                <c:pt idx="1">
                  <c:v>NAOC</c:v>
                </c:pt>
                <c:pt idx="2">
                  <c:v>LATAM</c:v>
                </c:pt>
                <c:pt idx="3">
                  <c:v>MENA</c:v>
                </c:pt>
                <c:pt idx="4">
                  <c:v>East Asia</c:v>
                </c:pt>
                <c:pt idx="5">
                  <c:v>RUCA</c:v>
                </c:pt>
                <c:pt idx="6">
                  <c:v>SS Africa</c:v>
                </c:pt>
                <c:pt idx="7">
                  <c:v>SSE Asia</c:v>
                </c:pt>
              </c:strCache>
            </c:strRef>
          </c:cat>
          <c:val>
            <c:numRef>
              <c:f>DataF1!$F$10:$F$17</c:f>
              <c:numCache>
                <c:formatCode>0.0</c:formatCode>
                <c:ptCount val="8"/>
                <c:pt idx="0">
                  <c:v>16.524017333984375</c:v>
                </c:pt>
                <c:pt idx="1">
                  <c:v>16.941024780273437</c:v>
                </c:pt>
                <c:pt idx="2">
                  <c:v>12.778118133544922</c:v>
                </c:pt>
                <c:pt idx="3">
                  <c:v>7</c:v>
                </c:pt>
                <c:pt idx="4">
                  <c:v>7.5447611808776855</c:v>
                </c:pt>
                <c:pt idx="5">
                  <c:v>11.466666221618652</c:v>
                </c:pt>
                <c:pt idx="6">
                  <c:v>6.3426284790039062</c:v>
                </c:pt>
                <c:pt idx="7">
                  <c:v>9.346552848815918</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Total labour time (men)</c:v>
          </c:tx>
          <c:spPr>
            <a:solidFill>
              <a:srgbClr val="FF0000"/>
            </a:solidFill>
            <a:ln>
              <a:solidFill>
                <a:srgbClr val="FF0000"/>
              </a:solidFill>
            </a:ln>
          </c:spPr>
          <c:invertIfNegative val="0"/>
          <c:cat>
            <c:strRef>
              <c:f>DataF1!$A$10:$A$17</c:f>
              <c:strCache>
                <c:ptCount val="8"/>
                <c:pt idx="0">
                  <c:v>Europe</c:v>
                </c:pt>
                <c:pt idx="1">
                  <c:v>NAOC</c:v>
                </c:pt>
                <c:pt idx="2">
                  <c:v>LATAM</c:v>
                </c:pt>
                <c:pt idx="3">
                  <c:v>MENA</c:v>
                </c:pt>
                <c:pt idx="4">
                  <c:v>East Asia</c:v>
                </c:pt>
                <c:pt idx="5">
                  <c:v>RUCA</c:v>
                </c:pt>
                <c:pt idx="6">
                  <c:v>SS Africa</c:v>
                </c:pt>
                <c:pt idx="7">
                  <c:v>SSE Asia</c:v>
                </c:pt>
              </c:strCache>
            </c:strRef>
          </c:cat>
          <c:val>
            <c:numRef>
              <c:f>DataF1!$G$10:$G$17</c:f>
              <c:numCache>
                <c:formatCode>0.0</c:formatCode>
                <c:ptCount val="8"/>
                <c:pt idx="0">
                  <c:v>43.857395172119141</c:v>
                </c:pt>
                <c:pt idx="1">
                  <c:v>46.140579223632812</c:v>
                </c:pt>
                <c:pt idx="2">
                  <c:v>48.306537628173828</c:v>
                </c:pt>
                <c:pt idx="3">
                  <c:v>39.023593902587891</c:v>
                </c:pt>
                <c:pt idx="4">
                  <c:v>43.085910797119141</c:v>
                </c:pt>
                <c:pt idx="5">
                  <c:v>40.389015197753906</c:v>
                </c:pt>
                <c:pt idx="6">
                  <c:v>39.662208557128906</c:v>
                </c:pt>
                <c:pt idx="7">
                  <c:v>49.712104797363281</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59000"/>
        <c:axId val="378559392"/>
      </c:barChart>
      <c:catAx>
        <c:axId val="378559000"/>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59392"/>
        <c:crosses val="autoZero"/>
        <c:auto val="1"/>
        <c:lblAlgn val="ctr"/>
        <c:lblOffset val="100"/>
        <c:tickLblSkip val="1"/>
        <c:noMultiLvlLbl val="0"/>
      </c:catAx>
      <c:valAx>
        <c:axId val="378559392"/>
        <c:scaling>
          <c:orientation val="minMax"/>
          <c:max val="70"/>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labour time (hours per week) (15-to-64-year-old) </a:t>
                </a:r>
                <a:endParaRPr lang="fr-FR" sz="1300" b="0">
                  <a:latin typeface="Arial" panose="020B0604020202020204" pitchFamily="34" charset="0"/>
                  <a:cs typeface="Arial" panose="020B0604020202020204" pitchFamily="34" charset="0"/>
                </a:endParaRPr>
              </a:p>
            </c:rich>
          </c:tx>
          <c:layout>
            <c:manualLayout>
              <c:xMode val="edge"/>
              <c:yMode val="edge"/>
              <c:x val="1.37732821169998E-3"/>
              <c:y val="6.6855483034986687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59000"/>
        <c:crosses val="autoZero"/>
        <c:crossBetween val="between"/>
        <c:majorUnit val="5"/>
      </c:valAx>
      <c:spPr>
        <a:noFill/>
        <a:ln w="28575">
          <a:solidFill>
            <a:schemeClr val="tx1"/>
          </a:solidFill>
        </a:ln>
      </c:spPr>
    </c:plotArea>
    <c:legend>
      <c:legendPos val="t"/>
      <c:layout>
        <c:manualLayout>
          <c:xMode val="edge"/>
          <c:yMode val="edge"/>
          <c:x val="0.15026300529273881"/>
          <c:y val="0.11962949739195382"/>
          <c:w val="0.74749166246414789"/>
          <c:h val="8.2767895490336432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15. Women Have Always Worked More Than Men: Europe</a:t>
            </a:r>
            <a:endParaRPr lang="fr-FR" sz="1800" b="0" baseline="0">
              <a:latin typeface="Arial Narrow" panose="020B0606020202030204" pitchFamily="34" charset="0"/>
            </a:endParaRPr>
          </a:p>
          <a:p>
            <a:pPr>
              <a:defRPr sz="2000">
                <a:latin typeface="Arial"/>
              </a:defRPr>
            </a:pPr>
            <a:r>
              <a:rPr lang="fr-FR" sz="1800" b="0" baseline="0">
                <a:latin typeface="Arial Narrow" panose="020B0606020202030204" pitchFamily="34" charset="0"/>
              </a:rPr>
              <a:t>(Evidence from Time-Use Surveys conducted in Europe, 1960-2025)</a:t>
            </a:r>
            <a:endParaRPr lang="fr-FR" sz="1800" b="0">
              <a:latin typeface="Arial Narrow" panose="020B0606020202030204" pitchFamily="34" charset="0"/>
            </a:endParaRPr>
          </a:p>
        </c:rich>
      </c:tx>
      <c:layout>
        <c:manualLayout>
          <c:xMode val="edge"/>
          <c:yMode val="edge"/>
          <c:x val="0.14248526703709422"/>
          <c:y val="2.2510936521692739E-3"/>
        </c:manualLayout>
      </c:layout>
      <c:overlay val="0"/>
    </c:title>
    <c:autoTitleDeleted val="0"/>
    <c:plotArea>
      <c:layout>
        <c:manualLayout>
          <c:layoutTarget val="inner"/>
          <c:xMode val="edge"/>
          <c:yMode val="edge"/>
          <c:x val="7.4819095722489182E-2"/>
          <c:y val="0.10770973514674302"/>
          <c:w val="0.91262419204944423"/>
          <c:h val="0.68616893342877594"/>
        </c:manualLayout>
      </c:layout>
      <c:barChart>
        <c:barDir val="col"/>
        <c:grouping val="clustered"/>
        <c:varyColors val="0"/>
        <c:ser>
          <c:idx val="0"/>
          <c:order val="0"/>
          <c:tx>
            <c:v>Economic labour (women)</c:v>
          </c:tx>
          <c:spPr>
            <a:solidFill>
              <a:srgbClr val="06D4EA"/>
            </a:solidFill>
            <a:ln>
              <a:solidFill>
                <a:srgbClr val="06D4EA"/>
              </a:solidFill>
            </a:ln>
          </c:spPr>
          <c:invertIfNegative val="0"/>
          <c:cat>
            <c:strRef>
              <c:f>DataF1!$A$19:$A$21</c:f>
              <c:strCache>
                <c:ptCount val="3"/>
                <c:pt idx="0">
                  <c:v>Europe 1960-1980</c:v>
                </c:pt>
                <c:pt idx="1">
                  <c:v>Europe 1980-2000</c:v>
                </c:pt>
                <c:pt idx="2">
                  <c:v>Europe 2000-2025</c:v>
                </c:pt>
              </c:strCache>
            </c:strRef>
          </c:cat>
          <c:val>
            <c:numRef>
              <c:f>DataF1!$B$19:$B$21</c:f>
              <c:numCache>
                <c:formatCode>0.0</c:formatCode>
                <c:ptCount val="3"/>
                <c:pt idx="0">
                  <c:v>14.045343399047852</c:v>
                </c:pt>
                <c:pt idx="1">
                  <c:v>16.041034698486328</c:v>
                </c:pt>
                <c:pt idx="2">
                  <c:v>19.634992599487305</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Domestic labour (women)</c:v>
          </c:tx>
          <c:spPr>
            <a:solidFill>
              <a:srgbClr val="00B0F0"/>
            </a:solidFill>
            <a:ln>
              <a:solidFill>
                <a:srgbClr val="00B0F0"/>
              </a:solidFill>
            </a:ln>
          </c:spPr>
          <c:invertIfNegative val="0"/>
          <c:cat>
            <c:strRef>
              <c:f>DataF1!$A$19:$A$21</c:f>
              <c:strCache>
                <c:ptCount val="3"/>
                <c:pt idx="0">
                  <c:v>Europe 1960-1980</c:v>
                </c:pt>
                <c:pt idx="1">
                  <c:v>Europe 1980-2000</c:v>
                </c:pt>
                <c:pt idx="2">
                  <c:v>Europe 2000-2025</c:v>
                </c:pt>
              </c:strCache>
            </c:strRef>
          </c:cat>
          <c:val>
            <c:numRef>
              <c:f>DataF1!$C$19:$C$21</c:f>
              <c:numCache>
                <c:formatCode>0.0</c:formatCode>
                <c:ptCount val="3"/>
                <c:pt idx="0">
                  <c:v>45.896514892578125</c:v>
                </c:pt>
                <c:pt idx="1">
                  <c:v>35.104621887207031</c:v>
                </c:pt>
                <c:pt idx="2">
                  <c:v>31.106042861938477</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Total labour time (women)</c:v>
          </c:tx>
          <c:spPr>
            <a:solidFill>
              <a:srgbClr val="0070C0"/>
            </a:solidFill>
            <a:ln>
              <a:solidFill>
                <a:srgbClr val="0070C0"/>
              </a:solidFill>
            </a:ln>
          </c:spPr>
          <c:invertIfNegative val="0"/>
          <c:cat>
            <c:strRef>
              <c:f>DataF1!$A$19:$A$21</c:f>
              <c:strCache>
                <c:ptCount val="3"/>
                <c:pt idx="0">
                  <c:v>Europe 1960-1980</c:v>
                </c:pt>
                <c:pt idx="1">
                  <c:v>Europe 1980-2000</c:v>
                </c:pt>
                <c:pt idx="2">
                  <c:v>Europe 2000-2025</c:v>
                </c:pt>
              </c:strCache>
            </c:strRef>
          </c:cat>
          <c:val>
            <c:numRef>
              <c:f>DataF1!$D$19:$D$21</c:f>
              <c:numCache>
                <c:formatCode>0.0</c:formatCode>
                <c:ptCount val="3"/>
                <c:pt idx="0">
                  <c:v>59.941856384277344</c:v>
                </c:pt>
                <c:pt idx="1">
                  <c:v>51.145656585693359</c:v>
                </c:pt>
                <c:pt idx="2">
                  <c:v>50.741035461425781</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Economic labour (men)</c:v>
          </c:tx>
          <c:spPr>
            <a:solidFill>
              <a:srgbClr val="FEC6F3"/>
            </a:solidFill>
            <a:ln>
              <a:solidFill>
                <a:srgbClr val="FEC6F3"/>
              </a:solidFill>
            </a:ln>
          </c:spPr>
          <c:invertIfNegative val="0"/>
          <c:cat>
            <c:strRef>
              <c:f>DataF1!$A$19:$A$21</c:f>
              <c:strCache>
                <c:ptCount val="3"/>
                <c:pt idx="0">
                  <c:v>Europe 1960-1980</c:v>
                </c:pt>
                <c:pt idx="1">
                  <c:v>Europe 1980-2000</c:v>
                </c:pt>
                <c:pt idx="2">
                  <c:v>Europe 2000-2025</c:v>
                </c:pt>
              </c:strCache>
            </c:strRef>
          </c:cat>
          <c:val>
            <c:numRef>
              <c:f>DataF1!$E$19:$E$21</c:f>
              <c:numCache>
                <c:formatCode>0.0</c:formatCode>
                <c:ptCount val="3"/>
                <c:pt idx="0">
                  <c:v>33.343906402587891</c:v>
                </c:pt>
                <c:pt idx="1">
                  <c:v>29.60316276550293</c:v>
                </c:pt>
                <c:pt idx="2">
                  <c:v>27.333379745483398</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Domestic labour (men)</c:v>
          </c:tx>
          <c:spPr>
            <a:solidFill>
              <a:srgbClr val="FD8BE7"/>
            </a:solidFill>
            <a:ln>
              <a:solidFill>
                <a:srgbClr val="FD8BE7"/>
              </a:solidFill>
            </a:ln>
          </c:spPr>
          <c:invertIfNegative val="0"/>
          <c:cat>
            <c:strRef>
              <c:f>DataF1!$A$19:$A$21</c:f>
              <c:strCache>
                <c:ptCount val="3"/>
                <c:pt idx="0">
                  <c:v>Europe 1960-1980</c:v>
                </c:pt>
                <c:pt idx="1">
                  <c:v>Europe 1980-2000</c:v>
                </c:pt>
                <c:pt idx="2">
                  <c:v>Europe 2000-2025</c:v>
                </c:pt>
              </c:strCache>
            </c:strRef>
          </c:cat>
          <c:val>
            <c:numRef>
              <c:f>DataF1!$F$19:$F$21</c:f>
              <c:numCache>
                <c:formatCode>0.0</c:formatCode>
                <c:ptCount val="3"/>
                <c:pt idx="0">
                  <c:v>12.930667877197266</c:v>
                </c:pt>
                <c:pt idx="1">
                  <c:v>14.351508140563965</c:v>
                </c:pt>
                <c:pt idx="2">
                  <c:v>16.524017333984375</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Total labour time (men)</c:v>
          </c:tx>
          <c:spPr>
            <a:solidFill>
              <a:srgbClr val="FF0000"/>
            </a:solidFill>
            <a:ln>
              <a:solidFill>
                <a:srgbClr val="FF0000"/>
              </a:solidFill>
            </a:ln>
          </c:spPr>
          <c:invertIfNegative val="0"/>
          <c:cat>
            <c:strRef>
              <c:f>DataF1!$A$19:$A$21</c:f>
              <c:strCache>
                <c:ptCount val="3"/>
                <c:pt idx="0">
                  <c:v>Europe 1960-1980</c:v>
                </c:pt>
                <c:pt idx="1">
                  <c:v>Europe 1980-2000</c:v>
                </c:pt>
                <c:pt idx="2">
                  <c:v>Europe 2000-2025</c:v>
                </c:pt>
              </c:strCache>
            </c:strRef>
          </c:cat>
          <c:val>
            <c:numRef>
              <c:f>DataF1!$G$19:$G$21</c:f>
              <c:numCache>
                <c:formatCode>0.0</c:formatCode>
                <c:ptCount val="3"/>
                <c:pt idx="0">
                  <c:v>46.274574279785156</c:v>
                </c:pt>
                <c:pt idx="1">
                  <c:v>43.954669952392578</c:v>
                </c:pt>
                <c:pt idx="2">
                  <c:v>43.857395172119141</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70760"/>
        <c:axId val="378571544"/>
      </c:barChart>
      <c:catAx>
        <c:axId val="378570760"/>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71544"/>
        <c:crosses val="autoZero"/>
        <c:auto val="1"/>
        <c:lblAlgn val="ctr"/>
        <c:lblOffset val="100"/>
        <c:tickLblSkip val="1"/>
        <c:noMultiLvlLbl val="0"/>
      </c:catAx>
      <c:valAx>
        <c:axId val="378571544"/>
        <c:scaling>
          <c:orientation val="minMax"/>
          <c:max val="70"/>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labour time (hours per week) (15-64-year-old) </a:t>
                </a:r>
                <a:endParaRPr lang="fr-FR" sz="1300" b="0">
                  <a:latin typeface="Arial" panose="020B0604020202020204" pitchFamily="34" charset="0"/>
                  <a:cs typeface="Arial" panose="020B0604020202020204" pitchFamily="34" charset="0"/>
                </a:endParaRPr>
              </a:p>
            </c:rich>
          </c:tx>
          <c:layout>
            <c:manualLayout>
              <c:xMode val="edge"/>
              <c:yMode val="edge"/>
              <c:x val="2.7587899309062464E-3"/>
              <c:y val="8.0451974497835352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70760"/>
        <c:crosses val="autoZero"/>
        <c:crossBetween val="between"/>
        <c:majorUnit val="5"/>
      </c:valAx>
      <c:spPr>
        <a:noFill/>
        <a:ln w="28575">
          <a:solidFill>
            <a:schemeClr val="tx1"/>
          </a:solidFill>
        </a:ln>
      </c:spPr>
    </c:plotArea>
    <c:legend>
      <c:legendPos val="t"/>
      <c:layout>
        <c:manualLayout>
          <c:xMode val="edge"/>
          <c:yMode val="edge"/>
          <c:x val="0.15026300529273881"/>
          <c:y val="0.11962949739195382"/>
          <c:w val="0.74749166246414789"/>
          <c:h val="7.3703511195782875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16. Women Have Always Worked More Than Men: NAOC</a:t>
            </a:r>
            <a:endParaRPr lang="fr-FR" sz="1800" b="0" baseline="0">
              <a:latin typeface="Arial Narrow" panose="020B0606020202030204" pitchFamily="34" charset="0"/>
            </a:endParaRPr>
          </a:p>
          <a:p>
            <a:pPr>
              <a:defRPr sz="2000">
                <a:latin typeface="Arial"/>
              </a:defRPr>
            </a:pPr>
            <a:r>
              <a:rPr lang="fr-FR" sz="1800" b="0" baseline="0">
                <a:latin typeface="Arial Narrow" panose="020B0606020202030204" pitchFamily="34" charset="0"/>
              </a:rPr>
              <a:t>(Evidence from Time-Use Surveys conducted in North America/Oceania, 1960-2025)</a:t>
            </a:r>
            <a:endParaRPr lang="fr-FR" sz="1800" b="0">
              <a:latin typeface="Arial Narrow" panose="020B0606020202030204" pitchFamily="34" charset="0"/>
            </a:endParaRPr>
          </a:p>
        </c:rich>
      </c:tx>
      <c:layout>
        <c:manualLayout>
          <c:xMode val="edge"/>
          <c:yMode val="edge"/>
          <c:x val="0.12728918812582526"/>
          <c:y val="2.2510936521692739E-3"/>
        </c:manualLayout>
      </c:layout>
      <c:overlay val="0"/>
    </c:title>
    <c:autoTitleDeleted val="0"/>
    <c:plotArea>
      <c:layout>
        <c:manualLayout>
          <c:layoutTarget val="inner"/>
          <c:xMode val="edge"/>
          <c:yMode val="edge"/>
          <c:x val="7.4819095722489182E-2"/>
          <c:y val="0.10770973514674302"/>
          <c:w val="0.91262419204944423"/>
          <c:h val="0.68616893342877594"/>
        </c:manualLayout>
      </c:layout>
      <c:barChart>
        <c:barDir val="col"/>
        <c:grouping val="clustered"/>
        <c:varyColors val="0"/>
        <c:ser>
          <c:idx val="0"/>
          <c:order val="0"/>
          <c:tx>
            <c:v>Economic labour (women)</c:v>
          </c:tx>
          <c:spPr>
            <a:solidFill>
              <a:srgbClr val="06D4EA"/>
            </a:solidFill>
            <a:ln>
              <a:solidFill>
                <a:srgbClr val="06D4EA"/>
              </a:solidFill>
            </a:ln>
          </c:spPr>
          <c:invertIfNegative val="0"/>
          <c:cat>
            <c:strRef>
              <c:f>DataF1!$A$22:$A$24</c:f>
              <c:strCache>
                <c:ptCount val="3"/>
                <c:pt idx="0">
                  <c:v>NAOC 1960-1980</c:v>
                </c:pt>
                <c:pt idx="1">
                  <c:v>NAOC 1980-2000</c:v>
                </c:pt>
                <c:pt idx="2">
                  <c:v>NAOC 2000-2025</c:v>
                </c:pt>
              </c:strCache>
            </c:strRef>
          </c:cat>
          <c:val>
            <c:numRef>
              <c:f>DataF1!$B$22:$B$24</c:f>
              <c:numCache>
                <c:formatCode>0.0</c:formatCode>
                <c:ptCount val="3"/>
                <c:pt idx="0">
                  <c:v>16.483535766601563</c:v>
                </c:pt>
                <c:pt idx="1">
                  <c:v>22.260822296142578</c:v>
                </c:pt>
                <c:pt idx="2">
                  <c:v>23.137155532836914</c:v>
                </c:pt>
              </c:numCache>
            </c:numRef>
          </c:val>
          <c:extLst xmlns:c16r2="http://schemas.microsoft.com/office/drawing/2015/06/chart">
            <c:ext xmlns:c16="http://schemas.microsoft.com/office/drawing/2014/chart" uri="{C3380CC4-5D6E-409C-BE32-E72D297353CC}">
              <c16:uniqueId val="{00000000-4720-45C9-BC55-7720F6B7162F}"/>
            </c:ext>
          </c:extLst>
        </c:ser>
        <c:ser>
          <c:idx val="1"/>
          <c:order val="1"/>
          <c:tx>
            <c:v>Domestic labour (women)</c:v>
          </c:tx>
          <c:spPr>
            <a:solidFill>
              <a:srgbClr val="00B0F0"/>
            </a:solidFill>
            <a:ln>
              <a:solidFill>
                <a:srgbClr val="00B0F0"/>
              </a:solidFill>
            </a:ln>
          </c:spPr>
          <c:invertIfNegative val="0"/>
          <c:cat>
            <c:strRef>
              <c:f>DataF1!$A$22:$A$24</c:f>
              <c:strCache>
                <c:ptCount val="3"/>
                <c:pt idx="0">
                  <c:v>NAOC 1960-1980</c:v>
                </c:pt>
                <c:pt idx="1">
                  <c:v>NAOC 1980-2000</c:v>
                </c:pt>
                <c:pt idx="2">
                  <c:v>NAOC 2000-2025</c:v>
                </c:pt>
              </c:strCache>
            </c:strRef>
          </c:cat>
          <c:val>
            <c:numRef>
              <c:f>DataF1!$C$22:$C$24</c:f>
              <c:numCache>
                <c:formatCode>0.0</c:formatCode>
                <c:ptCount val="3"/>
                <c:pt idx="0">
                  <c:v>38.928009033203125</c:v>
                </c:pt>
                <c:pt idx="1">
                  <c:v>29.515981674194336</c:v>
                </c:pt>
                <c:pt idx="2">
                  <c:v>28.866905212402344</c:v>
                </c:pt>
              </c:numCache>
            </c:numRef>
          </c:val>
          <c:extLst xmlns:c16r2="http://schemas.microsoft.com/office/drawing/2015/06/chart">
            <c:ext xmlns:c16="http://schemas.microsoft.com/office/drawing/2014/chart" uri="{C3380CC4-5D6E-409C-BE32-E72D297353CC}">
              <c16:uniqueId val="{00000001-4720-45C9-BC55-7720F6B7162F}"/>
            </c:ext>
          </c:extLst>
        </c:ser>
        <c:ser>
          <c:idx val="3"/>
          <c:order val="2"/>
          <c:tx>
            <c:v>Total labour time (women)</c:v>
          </c:tx>
          <c:spPr>
            <a:solidFill>
              <a:srgbClr val="0070C0"/>
            </a:solidFill>
            <a:ln>
              <a:solidFill>
                <a:srgbClr val="0070C0"/>
              </a:solidFill>
            </a:ln>
          </c:spPr>
          <c:invertIfNegative val="0"/>
          <c:cat>
            <c:strRef>
              <c:f>DataF1!$A$22:$A$24</c:f>
              <c:strCache>
                <c:ptCount val="3"/>
                <c:pt idx="0">
                  <c:v>NAOC 1960-1980</c:v>
                </c:pt>
                <c:pt idx="1">
                  <c:v>NAOC 1980-2000</c:v>
                </c:pt>
                <c:pt idx="2">
                  <c:v>NAOC 2000-2025</c:v>
                </c:pt>
              </c:strCache>
            </c:strRef>
          </c:cat>
          <c:val>
            <c:numRef>
              <c:f>DataF1!$D$22:$D$24</c:f>
              <c:numCache>
                <c:formatCode>0.0</c:formatCode>
                <c:ptCount val="3"/>
                <c:pt idx="0">
                  <c:v>55.411544799804687</c:v>
                </c:pt>
                <c:pt idx="1">
                  <c:v>51.776802062988281</c:v>
                </c:pt>
                <c:pt idx="2">
                  <c:v>52.004058837890625</c:v>
                </c:pt>
              </c:numCache>
            </c:numRef>
          </c:val>
          <c:extLst xmlns:c16r2="http://schemas.microsoft.com/office/drawing/2015/06/chart">
            <c:ext xmlns:c16="http://schemas.microsoft.com/office/drawing/2014/chart" uri="{C3380CC4-5D6E-409C-BE32-E72D297353CC}">
              <c16:uniqueId val="{00000002-4720-45C9-BC55-7720F6B7162F}"/>
            </c:ext>
          </c:extLst>
        </c:ser>
        <c:ser>
          <c:idx val="2"/>
          <c:order val="3"/>
          <c:tx>
            <c:v>Economic labour (men)</c:v>
          </c:tx>
          <c:spPr>
            <a:solidFill>
              <a:srgbClr val="FEC6F3"/>
            </a:solidFill>
            <a:ln>
              <a:solidFill>
                <a:srgbClr val="FEC6F3"/>
              </a:solidFill>
            </a:ln>
          </c:spPr>
          <c:invertIfNegative val="0"/>
          <c:cat>
            <c:strRef>
              <c:f>DataF1!$A$22:$A$24</c:f>
              <c:strCache>
                <c:ptCount val="3"/>
                <c:pt idx="0">
                  <c:v>NAOC 1960-1980</c:v>
                </c:pt>
                <c:pt idx="1">
                  <c:v>NAOC 1980-2000</c:v>
                </c:pt>
                <c:pt idx="2">
                  <c:v>NAOC 2000-2025</c:v>
                </c:pt>
              </c:strCache>
            </c:strRef>
          </c:cat>
          <c:val>
            <c:numRef>
              <c:f>DataF1!$E$22:$E$24</c:f>
              <c:numCache>
                <c:formatCode>0.0</c:formatCode>
                <c:ptCount val="3"/>
                <c:pt idx="0">
                  <c:v>35.431465148925781</c:v>
                </c:pt>
                <c:pt idx="1">
                  <c:v>33.461200714111328</c:v>
                </c:pt>
                <c:pt idx="2">
                  <c:v>29.199556350708008</c:v>
                </c:pt>
              </c:numCache>
            </c:numRef>
          </c:val>
          <c:extLst xmlns:c16r2="http://schemas.microsoft.com/office/drawing/2015/06/chart">
            <c:ext xmlns:c16="http://schemas.microsoft.com/office/drawing/2014/chart" uri="{C3380CC4-5D6E-409C-BE32-E72D297353CC}">
              <c16:uniqueId val="{00000003-4720-45C9-BC55-7720F6B7162F}"/>
            </c:ext>
          </c:extLst>
        </c:ser>
        <c:ser>
          <c:idx val="4"/>
          <c:order val="4"/>
          <c:tx>
            <c:v>Domestic labour (men)</c:v>
          </c:tx>
          <c:spPr>
            <a:solidFill>
              <a:srgbClr val="FD8BE7"/>
            </a:solidFill>
            <a:ln>
              <a:solidFill>
                <a:srgbClr val="FD8BE7"/>
              </a:solidFill>
            </a:ln>
          </c:spPr>
          <c:invertIfNegative val="0"/>
          <c:cat>
            <c:strRef>
              <c:f>DataF1!$A$22:$A$24</c:f>
              <c:strCache>
                <c:ptCount val="3"/>
                <c:pt idx="0">
                  <c:v>NAOC 1960-1980</c:v>
                </c:pt>
                <c:pt idx="1">
                  <c:v>NAOC 1980-2000</c:v>
                </c:pt>
                <c:pt idx="2">
                  <c:v>NAOC 2000-2025</c:v>
                </c:pt>
              </c:strCache>
            </c:strRef>
          </c:cat>
          <c:val>
            <c:numRef>
              <c:f>DataF1!$F$22:$F$24</c:f>
              <c:numCache>
                <c:formatCode>0.0</c:formatCode>
                <c:ptCount val="3"/>
                <c:pt idx="0">
                  <c:v>14.154722213745117</c:v>
                </c:pt>
                <c:pt idx="1">
                  <c:v>15.847524642944336</c:v>
                </c:pt>
                <c:pt idx="2">
                  <c:v>16.941024780273437</c:v>
                </c:pt>
              </c:numCache>
            </c:numRef>
          </c:val>
          <c:extLst xmlns:c16r2="http://schemas.microsoft.com/office/drawing/2015/06/chart">
            <c:ext xmlns:c16="http://schemas.microsoft.com/office/drawing/2014/chart" uri="{C3380CC4-5D6E-409C-BE32-E72D297353CC}">
              <c16:uniqueId val="{00000004-4720-45C9-BC55-7720F6B7162F}"/>
            </c:ext>
          </c:extLst>
        </c:ser>
        <c:ser>
          <c:idx val="5"/>
          <c:order val="5"/>
          <c:tx>
            <c:v>Total labour time (men)</c:v>
          </c:tx>
          <c:spPr>
            <a:solidFill>
              <a:srgbClr val="FF0000"/>
            </a:solidFill>
            <a:ln>
              <a:solidFill>
                <a:srgbClr val="FF0000"/>
              </a:solidFill>
            </a:ln>
          </c:spPr>
          <c:invertIfNegative val="0"/>
          <c:cat>
            <c:strRef>
              <c:f>DataF1!$A$22:$A$24</c:f>
              <c:strCache>
                <c:ptCount val="3"/>
                <c:pt idx="0">
                  <c:v>NAOC 1960-1980</c:v>
                </c:pt>
                <c:pt idx="1">
                  <c:v>NAOC 1980-2000</c:v>
                </c:pt>
                <c:pt idx="2">
                  <c:v>NAOC 2000-2025</c:v>
                </c:pt>
              </c:strCache>
            </c:strRef>
          </c:cat>
          <c:val>
            <c:numRef>
              <c:f>DataF1!$G$22:$G$24</c:f>
              <c:numCache>
                <c:formatCode>0.0</c:formatCode>
                <c:ptCount val="3"/>
                <c:pt idx="0">
                  <c:v>49.586189270019531</c:v>
                </c:pt>
                <c:pt idx="1">
                  <c:v>49.308723449707031</c:v>
                </c:pt>
                <c:pt idx="2">
                  <c:v>46.140579223632812</c:v>
                </c:pt>
              </c:numCache>
            </c:numRef>
          </c:val>
          <c:extLst xmlns:c16r2="http://schemas.microsoft.com/office/drawing/2015/06/chart">
            <c:ext xmlns:c16="http://schemas.microsoft.com/office/drawing/2014/chart" uri="{C3380CC4-5D6E-409C-BE32-E72D297353CC}">
              <c16:uniqueId val="{00000005-4720-45C9-BC55-7720F6B7162F}"/>
            </c:ext>
          </c:extLst>
        </c:ser>
        <c:dLbls>
          <c:showLegendKey val="0"/>
          <c:showVal val="0"/>
          <c:showCatName val="0"/>
          <c:showSerName val="0"/>
          <c:showPercent val="0"/>
          <c:showBubbleSize val="0"/>
        </c:dLbls>
        <c:gapWidth val="74"/>
        <c:axId val="378566448"/>
        <c:axId val="378569976"/>
      </c:barChart>
      <c:catAx>
        <c:axId val="378566448"/>
        <c:scaling>
          <c:orientation val="minMax"/>
        </c:scaling>
        <c:delete val="0"/>
        <c:axPos val="b"/>
        <c:numFmt formatCode="General" sourceLinked="0"/>
        <c:majorTickMark val="out"/>
        <c:minorTickMark val="none"/>
        <c:tickLblPos val="nextTo"/>
        <c:txPr>
          <a:bodyPr rot="0"/>
          <a:lstStyle/>
          <a:p>
            <a:pPr>
              <a:defRPr sz="1600" b="1" i="0">
                <a:latin typeface="Arial"/>
              </a:defRPr>
            </a:pPr>
            <a:endParaRPr lang="fr-FR"/>
          </a:p>
        </c:txPr>
        <c:crossAx val="378569976"/>
        <c:crosses val="autoZero"/>
        <c:auto val="1"/>
        <c:lblAlgn val="ctr"/>
        <c:lblOffset val="100"/>
        <c:tickLblSkip val="1"/>
        <c:noMultiLvlLbl val="0"/>
      </c:catAx>
      <c:valAx>
        <c:axId val="378569976"/>
        <c:scaling>
          <c:orientation val="minMax"/>
          <c:max val="65"/>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labour time (hours per week) (15-64-year-old) </a:t>
                </a:r>
                <a:endParaRPr lang="fr-FR" sz="1300" b="0">
                  <a:latin typeface="Arial" panose="020B0604020202020204" pitchFamily="34" charset="0"/>
                  <a:cs typeface="Arial" panose="020B0604020202020204" pitchFamily="34" charset="0"/>
                </a:endParaRPr>
              </a:p>
            </c:rich>
          </c:tx>
          <c:layout>
            <c:manualLayout>
              <c:xMode val="edge"/>
              <c:yMode val="edge"/>
              <c:x val="2.7587899309062464E-3"/>
              <c:y val="8.0451974497835352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66448"/>
        <c:crosses val="autoZero"/>
        <c:crossBetween val="between"/>
        <c:majorUnit val="5"/>
      </c:valAx>
      <c:spPr>
        <a:noFill/>
        <a:ln w="28575">
          <a:solidFill>
            <a:schemeClr val="tx1"/>
          </a:solidFill>
        </a:ln>
      </c:spPr>
    </c:plotArea>
    <c:legend>
      <c:legendPos val="t"/>
      <c:layout>
        <c:manualLayout>
          <c:xMode val="edge"/>
          <c:yMode val="edge"/>
          <c:x val="0.15026300529273881"/>
          <c:y val="0.11962949739195382"/>
          <c:w val="0.74749166246414789"/>
          <c:h val="8.2767895490336432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Fig. 17. Unpaid Work: A Global Assessment 1800-2025</a:t>
            </a:r>
            <a:r>
              <a:rPr lang="fr-FR" sz="2000" b="0" baseline="0">
                <a:latin typeface="Arial" panose="020B0604020202020204" pitchFamily="34" charset="0"/>
                <a:cs typeface="Arial" panose="020B0604020202020204" pitchFamily="34" charset="0"/>
              </a:rPr>
              <a:t> (economic labour hours)</a:t>
            </a:r>
            <a:endParaRPr lang="fr-FR" sz="2000">
              <a:latin typeface="Arial" panose="020B0604020202020204" pitchFamily="34" charset="0"/>
              <a:cs typeface="Arial" panose="020B0604020202020204" pitchFamily="34" charset="0"/>
            </a:endParaRPr>
          </a:p>
        </c:rich>
      </c:tx>
      <c:layout>
        <c:manualLayout>
          <c:xMode val="edge"/>
          <c:yMode val="edge"/>
          <c:x val="0.15814003270083044"/>
          <c:y val="5.2713076137449344E-6"/>
        </c:manualLayout>
      </c:layout>
      <c:overlay val="0"/>
    </c:title>
    <c:autoTitleDeleted val="0"/>
    <c:plotArea>
      <c:layout>
        <c:manualLayout>
          <c:layoutTarget val="inner"/>
          <c:xMode val="edge"/>
          <c:yMode val="edge"/>
          <c:x val="8.4533130320008504E-2"/>
          <c:y val="0.1045039072108879"/>
          <c:w val="0.88294700982115693"/>
          <c:h val="0.71243952674877131"/>
        </c:manualLayout>
      </c:layout>
      <c:areaChart>
        <c:grouping val="stacked"/>
        <c:varyColors val="0"/>
        <c:ser>
          <c:idx val="0"/>
          <c:order val="0"/>
          <c:tx>
            <c:v>Unpaid famly work (women)</c:v>
          </c:tx>
          <c:spPr>
            <a:solidFill>
              <a:srgbClr val="06D4EA"/>
            </a:solidFill>
            <a:ln w="25400">
              <a:solidFill>
                <a:srgbClr val="06D4EA"/>
              </a:solidFill>
            </a:ln>
          </c:spPr>
          <c:cat>
            <c:numRef>
              <c:f>DataF17!$A$5:$A$28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DataF17!$B$5:$B$28</c:f>
              <c:numCache>
                <c:formatCode>0%</c:formatCode>
                <c:ptCount val="24"/>
                <c:pt idx="0">
                  <c:v>0.21</c:v>
                </c:pt>
                <c:pt idx="1">
                  <c:v>0.20399999999999999</c:v>
                </c:pt>
                <c:pt idx="2">
                  <c:v>0.19799999999999998</c:v>
                </c:pt>
                <c:pt idx="3">
                  <c:v>0.19199999999999998</c:v>
                </c:pt>
                <c:pt idx="4">
                  <c:v>0.18599999999999997</c:v>
                </c:pt>
                <c:pt idx="5">
                  <c:v>0.18</c:v>
                </c:pt>
                <c:pt idx="6">
                  <c:v>0.17666666666666667</c:v>
                </c:pt>
                <c:pt idx="7">
                  <c:v>0.17333333333333334</c:v>
                </c:pt>
                <c:pt idx="8">
                  <c:v>0.17</c:v>
                </c:pt>
                <c:pt idx="9">
                  <c:v>0.16666666666666669</c:v>
                </c:pt>
                <c:pt idx="10">
                  <c:v>0.16333333333333336</c:v>
                </c:pt>
                <c:pt idx="11">
                  <c:v>0.16</c:v>
                </c:pt>
                <c:pt idx="12">
                  <c:v>0.156</c:v>
                </c:pt>
                <c:pt idx="13">
                  <c:v>0.152</c:v>
                </c:pt>
                <c:pt idx="14">
                  <c:v>0.14799999999999999</c:v>
                </c:pt>
                <c:pt idx="15">
                  <c:v>0.14399999999999999</c:v>
                </c:pt>
                <c:pt idx="16">
                  <c:v>0.14000000000000001</c:v>
                </c:pt>
                <c:pt idx="17">
                  <c:v>0.12857142857142859</c:v>
                </c:pt>
                <c:pt idx="18">
                  <c:v>0.11714285714285716</c:v>
                </c:pt>
                <c:pt idx="19">
                  <c:v>0.10571428571428573</c:v>
                </c:pt>
                <c:pt idx="20">
                  <c:v>9.4285714285714306E-2</c:v>
                </c:pt>
                <c:pt idx="21">
                  <c:v>8.2857142857142879E-2</c:v>
                </c:pt>
                <c:pt idx="22">
                  <c:v>7.1428571428571452E-2</c:v>
                </c:pt>
                <c:pt idx="23">
                  <c:v>0.06</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Unpaid family work (men)</c:v>
          </c:tx>
          <c:spPr>
            <a:solidFill>
              <a:srgbClr val="FF00FF"/>
            </a:solidFill>
            <a:ln w="25400">
              <a:solidFill>
                <a:srgbClr val="FF00FF"/>
              </a:solidFill>
            </a:ln>
          </c:spPr>
          <c:cat>
            <c:numRef>
              <c:f>DataF17!$A$5:$A$28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DataF17!$C$5:$C$28</c:f>
              <c:numCache>
                <c:formatCode>0%</c:formatCode>
                <c:ptCount val="24"/>
                <c:pt idx="0">
                  <c:v>7.0000000000000007E-2</c:v>
                </c:pt>
                <c:pt idx="1">
                  <c:v>6.8000000000000005E-2</c:v>
                </c:pt>
                <c:pt idx="2">
                  <c:v>6.6000000000000003E-2</c:v>
                </c:pt>
                <c:pt idx="3">
                  <c:v>6.4000000000000001E-2</c:v>
                </c:pt>
                <c:pt idx="4">
                  <c:v>6.2E-2</c:v>
                </c:pt>
                <c:pt idx="5">
                  <c:v>0.06</c:v>
                </c:pt>
                <c:pt idx="6">
                  <c:v>5.6666666666666664E-2</c:v>
                </c:pt>
                <c:pt idx="7">
                  <c:v>5.333333333333333E-2</c:v>
                </c:pt>
                <c:pt idx="8">
                  <c:v>4.9999999999999996E-2</c:v>
                </c:pt>
                <c:pt idx="9">
                  <c:v>4.6666666666666662E-2</c:v>
                </c:pt>
                <c:pt idx="10">
                  <c:v>4.3333333333333328E-2</c:v>
                </c:pt>
                <c:pt idx="11">
                  <c:v>0.04</c:v>
                </c:pt>
                <c:pt idx="12">
                  <c:v>4.2000000000000003E-2</c:v>
                </c:pt>
                <c:pt idx="13">
                  <c:v>4.4000000000000004E-2</c:v>
                </c:pt>
                <c:pt idx="14">
                  <c:v>4.6000000000000006E-2</c:v>
                </c:pt>
                <c:pt idx="15">
                  <c:v>4.8000000000000008E-2</c:v>
                </c:pt>
                <c:pt idx="16">
                  <c:v>0.05</c:v>
                </c:pt>
                <c:pt idx="17">
                  <c:v>4.5714285714285714E-2</c:v>
                </c:pt>
                <c:pt idx="18">
                  <c:v>4.1428571428571426E-2</c:v>
                </c:pt>
                <c:pt idx="19">
                  <c:v>3.7142857142857137E-2</c:v>
                </c:pt>
                <c:pt idx="20">
                  <c:v>3.2857142857142849E-2</c:v>
                </c:pt>
                <c:pt idx="21">
                  <c:v>2.8571428571428564E-2</c:v>
                </c:pt>
                <c:pt idx="22">
                  <c:v>2.4285714285714279E-2</c:v>
                </c:pt>
                <c:pt idx="23">
                  <c:v>0.02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Forced labour (men + women)</c:v>
          </c:tx>
          <c:spPr>
            <a:solidFill>
              <a:srgbClr val="00B050"/>
            </a:solidFill>
            <a:ln w="25400">
              <a:solidFill>
                <a:srgbClr val="00B050"/>
              </a:solidFill>
            </a:ln>
            <a:effectLst>
              <a:softEdge rad="0"/>
            </a:effectLst>
          </c:spPr>
          <c:cat>
            <c:numRef>
              <c:f>DataF17!$A$5:$A$28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DataF17!$D$5:$D$28</c:f>
              <c:numCache>
                <c:formatCode>0%</c:formatCode>
                <c:ptCount val="24"/>
                <c:pt idx="0">
                  <c:v>0.06</c:v>
                </c:pt>
                <c:pt idx="1">
                  <c:v>0.06</c:v>
                </c:pt>
                <c:pt idx="2">
                  <c:v>0.06</c:v>
                </c:pt>
                <c:pt idx="3">
                  <c:v>0.06</c:v>
                </c:pt>
                <c:pt idx="4">
                  <c:v>0.06</c:v>
                </c:pt>
                <c:pt idx="5">
                  <c:v>0.06</c:v>
                </c:pt>
                <c:pt idx="6">
                  <c:v>5.5E-2</c:v>
                </c:pt>
                <c:pt idx="7">
                  <c:v>0.05</c:v>
                </c:pt>
                <c:pt idx="8">
                  <c:v>4.5000000000000005E-2</c:v>
                </c:pt>
                <c:pt idx="9">
                  <c:v>4.0000000000000008E-2</c:v>
                </c:pt>
                <c:pt idx="10">
                  <c:v>3.500000000000001E-2</c:v>
                </c:pt>
                <c:pt idx="11">
                  <c:v>0.03</c:v>
                </c:pt>
                <c:pt idx="12">
                  <c:v>2.8000000000000001E-2</c:v>
                </c:pt>
                <c:pt idx="13">
                  <c:v>2.6000000000000002E-2</c:v>
                </c:pt>
                <c:pt idx="14">
                  <c:v>2.4000000000000004E-2</c:v>
                </c:pt>
                <c:pt idx="15">
                  <c:v>2.2000000000000006E-2</c:v>
                </c:pt>
                <c:pt idx="16">
                  <c:v>0.02</c:v>
                </c:pt>
                <c:pt idx="17">
                  <c:v>1.8571428571428572E-2</c:v>
                </c:pt>
                <c:pt idx="18">
                  <c:v>1.7142857142857144E-2</c:v>
                </c:pt>
                <c:pt idx="19">
                  <c:v>1.5714285714285715E-2</c:v>
                </c:pt>
                <c:pt idx="20">
                  <c:v>1.4285714285714287E-2</c:v>
                </c:pt>
                <c:pt idx="21">
                  <c:v>1.2857142857142859E-2</c:v>
                </c:pt>
                <c:pt idx="22">
                  <c:v>1.142857142857143E-2</c:v>
                </c:pt>
                <c:pt idx="23">
                  <c:v>0.01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378574680"/>
        <c:axId val="378575072"/>
      </c:areaChart>
      <c:catAx>
        <c:axId val="378574680"/>
        <c:scaling>
          <c:orientation val="minMax"/>
        </c:scaling>
        <c:delete val="0"/>
        <c:axPos val="b"/>
        <c:numFmt formatCode="General" sourceLinked="0"/>
        <c:majorTickMark val="out"/>
        <c:minorTickMark val="none"/>
        <c:tickLblPos val="nextTo"/>
        <c:txPr>
          <a:bodyPr rot="0" vert="horz" anchor="ctr" anchorCtr="0"/>
          <a:lstStyle/>
          <a:p>
            <a:pPr>
              <a:defRPr sz="1600" b="1">
                <a:latin typeface="Arial" panose="020B0604020202020204" pitchFamily="34" charset="0"/>
                <a:cs typeface="Arial" panose="020B0604020202020204" pitchFamily="34" charset="0"/>
              </a:defRPr>
            </a:pPr>
            <a:endParaRPr lang="fr-FR"/>
          </a:p>
        </c:txPr>
        <c:crossAx val="378575072"/>
        <c:crosses val="autoZero"/>
        <c:auto val="1"/>
        <c:lblAlgn val="ctr"/>
        <c:lblOffset val="100"/>
        <c:tickLblSkip val="2"/>
        <c:noMultiLvlLbl val="0"/>
      </c:catAx>
      <c:valAx>
        <c:axId val="378575072"/>
        <c:scaling>
          <c:orientation val="minMax"/>
          <c:max val="0.4"/>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Unpaid Work in Economic Labour Hours </a:t>
                </a:r>
                <a:endParaRPr lang="fr-FR" sz="1200" b="0">
                  <a:latin typeface="Arial" panose="020B0604020202020204" pitchFamily="34" charset="0"/>
                  <a:cs typeface="Arial" panose="020B0604020202020204" pitchFamily="34" charset="0"/>
                </a:endParaRPr>
              </a:p>
            </c:rich>
          </c:tx>
          <c:layout>
            <c:manualLayout>
              <c:xMode val="edge"/>
              <c:yMode val="edge"/>
              <c:x val="2.885645342664602E-3"/>
              <c:y val="0.16967192411662468"/>
            </c:manualLayout>
          </c:layout>
          <c:overlay val="0"/>
        </c:title>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378574680"/>
        <c:crosses val="autoZero"/>
        <c:crossBetween val="midCat"/>
        <c:majorUnit val="5.000000000000001E-2"/>
      </c:valAx>
      <c:spPr>
        <a:ln w="25400">
          <a:solidFill>
            <a:sysClr val="windowText" lastClr="000000"/>
          </a:solidFill>
        </a:ln>
      </c:spPr>
    </c:plotArea>
    <c:legend>
      <c:legendPos val="r"/>
      <c:layout>
        <c:manualLayout>
          <c:xMode val="edge"/>
          <c:yMode val="edge"/>
          <c:x val="0.50191153427549773"/>
          <c:y val="0.14944231070552222"/>
          <c:w val="0.36531811708870976"/>
          <c:h val="0.24340188475184299"/>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Fig. 18. Unpaid Work: A Global Assessment 1800-2025</a:t>
            </a:r>
            <a:r>
              <a:rPr lang="fr-FR" sz="2000" b="0" baseline="0">
                <a:latin typeface="Arial" panose="020B0604020202020204" pitchFamily="34" charset="0"/>
                <a:cs typeface="Arial" panose="020B0604020202020204" pitchFamily="34" charset="0"/>
              </a:rPr>
              <a:t>           (total labour hours: economic + domestic)</a:t>
            </a:r>
            <a:endParaRPr lang="fr-FR" sz="2000">
              <a:latin typeface="Arial" panose="020B0604020202020204" pitchFamily="34" charset="0"/>
              <a:cs typeface="Arial" panose="020B0604020202020204" pitchFamily="34" charset="0"/>
            </a:endParaRPr>
          </a:p>
        </c:rich>
      </c:tx>
      <c:layout>
        <c:manualLayout>
          <c:xMode val="edge"/>
          <c:yMode val="edge"/>
          <c:x val="0.15814003270083044"/>
          <c:y val="5.2713076137449344E-6"/>
        </c:manualLayout>
      </c:layout>
      <c:overlay val="0"/>
    </c:title>
    <c:autoTitleDeleted val="0"/>
    <c:plotArea>
      <c:layout>
        <c:manualLayout>
          <c:layoutTarget val="inner"/>
          <c:xMode val="edge"/>
          <c:yMode val="edge"/>
          <c:x val="8.4533130320008504E-2"/>
          <c:y val="0.1045039072108879"/>
          <c:w val="0.88294700982115693"/>
          <c:h val="0.71243952674877131"/>
        </c:manualLayout>
      </c:layout>
      <c:areaChart>
        <c:grouping val="stacked"/>
        <c:varyColors val="0"/>
        <c:ser>
          <c:idx val="1"/>
          <c:order val="0"/>
          <c:tx>
            <c:v>Domestic labour (women)</c:v>
          </c:tx>
          <c:spPr>
            <a:solidFill>
              <a:srgbClr val="FFC000"/>
            </a:solidFill>
            <a:ln w="25400">
              <a:solidFill>
                <a:srgbClr val="FFC000"/>
              </a:solidFill>
            </a:ln>
          </c:spPr>
          <c:cat>
            <c:numRef>
              <c:f>DataF17!$F$5:$F$28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DataF17!$G$5:$G$28</c:f>
              <c:numCache>
                <c:formatCode>0%</c:formatCode>
                <c:ptCount val="24"/>
                <c:pt idx="0">
                  <c:v>0.3</c:v>
                </c:pt>
                <c:pt idx="1">
                  <c:v>0.30199999999999999</c:v>
                </c:pt>
                <c:pt idx="2">
                  <c:v>0.30399999999999999</c:v>
                </c:pt>
                <c:pt idx="3">
                  <c:v>0.30599999999999999</c:v>
                </c:pt>
                <c:pt idx="4">
                  <c:v>0.308</c:v>
                </c:pt>
                <c:pt idx="5">
                  <c:v>0.31</c:v>
                </c:pt>
                <c:pt idx="6">
                  <c:v>0.31</c:v>
                </c:pt>
                <c:pt idx="7">
                  <c:v>0.31166666666666665</c:v>
                </c:pt>
                <c:pt idx="8">
                  <c:v>0.3133333333333333</c:v>
                </c:pt>
                <c:pt idx="9">
                  <c:v>0.31499999999999995</c:v>
                </c:pt>
                <c:pt idx="10">
                  <c:v>0.3166666666666666</c:v>
                </c:pt>
                <c:pt idx="11">
                  <c:v>0.32</c:v>
                </c:pt>
                <c:pt idx="12">
                  <c:v>0.32200000000000001</c:v>
                </c:pt>
                <c:pt idx="13">
                  <c:v>0.32400000000000001</c:v>
                </c:pt>
                <c:pt idx="14">
                  <c:v>0.32600000000000001</c:v>
                </c:pt>
                <c:pt idx="15">
                  <c:v>0.32800000000000001</c:v>
                </c:pt>
                <c:pt idx="16">
                  <c:v>0.33</c:v>
                </c:pt>
                <c:pt idx="17">
                  <c:v>0.33</c:v>
                </c:pt>
                <c:pt idx="18">
                  <c:v>0.33</c:v>
                </c:pt>
                <c:pt idx="19">
                  <c:v>0.33</c:v>
                </c:pt>
                <c:pt idx="20">
                  <c:v>0.33</c:v>
                </c:pt>
                <c:pt idx="21">
                  <c:v>0.33</c:v>
                </c:pt>
                <c:pt idx="22">
                  <c:v>0.33</c:v>
                </c:pt>
                <c:pt idx="23">
                  <c:v>0.33</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1"/>
          <c:tx>
            <c:v>Domestic labour (men)</c:v>
          </c:tx>
          <c:spPr>
            <a:solidFill>
              <a:srgbClr val="ED7D31"/>
            </a:solidFill>
            <a:ln>
              <a:solidFill>
                <a:srgbClr val="ED7D31"/>
              </a:solidFill>
            </a:ln>
          </c:spPr>
          <c:cat>
            <c:numRef>
              <c:f>DataF17!$F$5:$F$28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DataF17!$H$5:$H$28</c:f>
              <c:numCache>
                <c:formatCode>0%</c:formatCode>
                <c:ptCount val="24"/>
                <c:pt idx="0">
                  <c:v>0.06</c:v>
                </c:pt>
                <c:pt idx="1">
                  <c:v>6.2E-2</c:v>
                </c:pt>
                <c:pt idx="2">
                  <c:v>6.4000000000000001E-2</c:v>
                </c:pt>
                <c:pt idx="3">
                  <c:v>6.6000000000000003E-2</c:v>
                </c:pt>
                <c:pt idx="4">
                  <c:v>6.8000000000000005E-2</c:v>
                </c:pt>
                <c:pt idx="5">
                  <c:v>7.0000000000000007E-2</c:v>
                </c:pt>
                <c:pt idx="6">
                  <c:v>7.0000000000000007E-2</c:v>
                </c:pt>
                <c:pt idx="7">
                  <c:v>7.166666666666667E-2</c:v>
                </c:pt>
                <c:pt idx="8">
                  <c:v>7.3333333333333334E-2</c:v>
                </c:pt>
                <c:pt idx="9">
                  <c:v>7.4999999999999997E-2</c:v>
                </c:pt>
                <c:pt idx="10">
                  <c:v>7.6666666666666661E-2</c:v>
                </c:pt>
                <c:pt idx="11">
                  <c:v>0.08</c:v>
                </c:pt>
                <c:pt idx="12">
                  <c:v>8.2000000000000003E-2</c:v>
                </c:pt>
                <c:pt idx="13">
                  <c:v>8.4000000000000005E-2</c:v>
                </c:pt>
                <c:pt idx="14">
                  <c:v>8.6000000000000007E-2</c:v>
                </c:pt>
                <c:pt idx="15">
                  <c:v>8.8000000000000009E-2</c:v>
                </c:pt>
                <c:pt idx="16">
                  <c:v>0.09</c:v>
                </c:pt>
                <c:pt idx="17">
                  <c:v>9.285714285714286E-2</c:v>
                </c:pt>
                <c:pt idx="18">
                  <c:v>9.5714285714285724E-2</c:v>
                </c:pt>
                <c:pt idx="19">
                  <c:v>9.8571428571428588E-2</c:v>
                </c:pt>
                <c:pt idx="20">
                  <c:v>0.10142857142857145</c:v>
                </c:pt>
                <c:pt idx="21">
                  <c:v>0.10428571428571431</c:v>
                </c:pt>
                <c:pt idx="22">
                  <c:v>0.10714285714285718</c:v>
                </c:pt>
                <c:pt idx="23">
                  <c:v>0.11</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2"/>
          <c:tx>
            <c:v>Unpaid family work (women)</c:v>
          </c:tx>
          <c:spPr>
            <a:solidFill>
              <a:srgbClr val="06D4EA"/>
            </a:solidFill>
            <a:ln>
              <a:solidFill>
                <a:srgbClr val="06D4EA"/>
              </a:solidFill>
            </a:ln>
          </c:spPr>
          <c:cat>
            <c:numRef>
              <c:f>DataF17!$F$5:$F$28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DataF17!$I$5:$I$28</c:f>
              <c:numCache>
                <c:formatCode>0%</c:formatCode>
                <c:ptCount val="24"/>
                <c:pt idx="0">
                  <c:v>0.13439999999999996</c:v>
                </c:pt>
                <c:pt idx="1">
                  <c:v>0.12974399999999997</c:v>
                </c:pt>
                <c:pt idx="2">
                  <c:v>0.12513599999999997</c:v>
                </c:pt>
                <c:pt idx="3">
                  <c:v>0.12057599999999996</c:v>
                </c:pt>
                <c:pt idx="4">
                  <c:v>0.11606399999999996</c:v>
                </c:pt>
                <c:pt idx="5">
                  <c:v>0.11159999999999998</c:v>
                </c:pt>
                <c:pt idx="6">
                  <c:v>0.10953333333333332</c:v>
                </c:pt>
                <c:pt idx="7">
                  <c:v>0.10688888888888889</c:v>
                </c:pt>
                <c:pt idx="8">
                  <c:v>0.10426666666666669</c:v>
                </c:pt>
                <c:pt idx="9">
                  <c:v>0.1016666666666667</c:v>
                </c:pt>
                <c:pt idx="10">
                  <c:v>9.9088888888888907E-2</c:v>
                </c:pt>
                <c:pt idx="11">
                  <c:v>9.6000000000000002E-2</c:v>
                </c:pt>
                <c:pt idx="12">
                  <c:v>9.2975999999999989E-2</c:v>
                </c:pt>
                <c:pt idx="13">
                  <c:v>8.9983999999999995E-2</c:v>
                </c:pt>
                <c:pt idx="14">
                  <c:v>8.702399999999999E-2</c:v>
                </c:pt>
                <c:pt idx="15">
                  <c:v>8.409599999999999E-2</c:v>
                </c:pt>
                <c:pt idx="16">
                  <c:v>8.1200000000000008E-2</c:v>
                </c:pt>
                <c:pt idx="17">
                  <c:v>7.420408163265306E-2</c:v>
                </c:pt>
                <c:pt idx="18">
                  <c:v>6.7273469387755094E-2</c:v>
                </c:pt>
                <c:pt idx="19">
                  <c:v>6.0408163265306132E-2</c:v>
                </c:pt>
                <c:pt idx="20">
                  <c:v>5.3608163265306125E-2</c:v>
                </c:pt>
                <c:pt idx="21">
                  <c:v>4.6873469387755107E-2</c:v>
                </c:pt>
                <c:pt idx="22">
                  <c:v>4.0204081632653065E-2</c:v>
                </c:pt>
                <c:pt idx="23">
                  <c:v>3.3599999999999998E-2</c:v>
                </c:pt>
              </c:numCache>
            </c:numRef>
          </c:val>
        </c:ser>
        <c:ser>
          <c:idx val="4"/>
          <c:order val="3"/>
          <c:tx>
            <c:v>Unpaid family work (men)</c:v>
          </c:tx>
          <c:spPr>
            <a:solidFill>
              <a:srgbClr val="FF00FF"/>
            </a:solidFill>
            <a:ln w="25400">
              <a:solidFill>
                <a:srgbClr val="FF00FF"/>
              </a:solidFill>
            </a:ln>
          </c:spPr>
          <c:cat>
            <c:numRef>
              <c:f>DataF17!$F$5:$F$28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DataF17!$J$5:$J$28</c:f>
              <c:numCache>
                <c:formatCode>0%</c:formatCode>
                <c:ptCount val="24"/>
                <c:pt idx="0">
                  <c:v>4.48E-2</c:v>
                </c:pt>
                <c:pt idx="1">
                  <c:v>4.3247999999999995E-2</c:v>
                </c:pt>
                <c:pt idx="2">
                  <c:v>4.1711999999999992E-2</c:v>
                </c:pt>
                <c:pt idx="3">
                  <c:v>4.0191999999999992E-2</c:v>
                </c:pt>
                <c:pt idx="4">
                  <c:v>3.8687999999999993E-2</c:v>
                </c:pt>
                <c:pt idx="5">
                  <c:v>3.719999999999999E-2</c:v>
                </c:pt>
                <c:pt idx="6">
                  <c:v>3.5133333333333322E-2</c:v>
                </c:pt>
                <c:pt idx="7">
                  <c:v>3.2888888888888891E-2</c:v>
                </c:pt>
                <c:pt idx="8">
                  <c:v>3.0666666666666668E-2</c:v>
                </c:pt>
                <c:pt idx="9">
                  <c:v>2.8466666666666668E-2</c:v>
                </c:pt>
                <c:pt idx="10">
                  <c:v>2.6288888888888886E-2</c:v>
                </c:pt>
                <c:pt idx="11">
                  <c:v>2.4E-2</c:v>
                </c:pt>
                <c:pt idx="12">
                  <c:v>2.5032000000000002E-2</c:v>
                </c:pt>
                <c:pt idx="13">
                  <c:v>2.6048000000000002E-2</c:v>
                </c:pt>
                <c:pt idx="14">
                  <c:v>2.7048000000000003E-2</c:v>
                </c:pt>
                <c:pt idx="15">
                  <c:v>2.8032000000000001E-2</c:v>
                </c:pt>
                <c:pt idx="16">
                  <c:v>2.8999999999999998E-2</c:v>
                </c:pt>
                <c:pt idx="17">
                  <c:v>2.6383673469387751E-2</c:v>
                </c:pt>
                <c:pt idx="18">
                  <c:v>2.3791836734693872E-2</c:v>
                </c:pt>
                <c:pt idx="19">
                  <c:v>2.1224489795918362E-2</c:v>
                </c:pt>
                <c:pt idx="20">
                  <c:v>1.8681632653061216E-2</c:v>
                </c:pt>
                <c:pt idx="21">
                  <c:v>1.6163265306122443E-2</c:v>
                </c:pt>
                <c:pt idx="22">
                  <c:v>1.3669387755102033E-2</c:v>
                </c:pt>
                <c:pt idx="23">
                  <c:v>1.12E-2</c:v>
                </c:pt>
              </c:numCache>
            </c:numRef>
          </c:val>
        </c:ser>
        <c:ser>
          <c:idx val="5"/>
          <c:order val="4"/>
          <c:tx>
            <c:v>Forced labour (men+women)</c:v>
          </c:tx>
          <c:spPr>
            <a:solidFill>
              <a:srgbClr val="00B050"/>
            </a:solidFill>
            <a:ln w="25400">
              <a:solidFill>
                <a:srgbClr val="00B050"/>
              </a:solidFill>
            </a:ln>
            <a:effectLst>
              <a:softEdge rad="0"/>
            </a:effectLst>
          </c:spPr>
          <c:cat>
            <c:numRef>
              <c:f>DataF17!$F$5:$F$28</c:f>
              <c:numCache>
                <c:formatCode>General</c:formatCode>
                <c:ptCount val="24"/>
                <c:pt idx="0">
                  <c:v>1800</c:v>
                </c:pt>
                <c:pt idx="1">
                  <c:v>1810</c:v>
                </c:pt>
                <c:pt idx="2">
                  <c:v>1820</c:v>
                </c:pt>
                <c:pt idx="3">
                  <c:v>1830</c:v>
                </c:pt>
                <c:pt idx="4">
                  <c:v>1840</c:v>
                </c:pt>
                <c:pt idx="5">
                  <c:v>1850</c:v>
                </c:pt>
                <c:pt idx="6">
                  <c:v>1860</c:v>
                </c:pt>
                <c:pt idx="7">
                  <c:v>1870</c:v>
                </c:pt>
                <c:pt idx="8">
                  <c:v>1880</c:v>
                </c:pt>
                <c:pt idx="9">
                  <c:v>1890</c:v>
                </c:pt>
                <c:pt idx="10">
                  <c:v>1900</c:v>
                </c:pt>
                <c:pt idx="11">
                  <c:v>1910</c:v>
                </c:pt>
                <c:pt idx="12">
                  <c:v>1920</c:v>
                </c:pt>
                <c:pt idx="13">
                  <c:v>1930</c:v>
                </c:pt>
                <c:pt idx="14">
                  <c:v>1940</c:v>
                </c:pt>
                <c:pt idx="15">
                  <c:v>1950</c:v>
                </c:pt>
                <c:pt idx="16">
                  <c:v>1960</c:v>
                </c:pt>
                <c:pt idx="17">
                  <c:v>1970</c:v>
                </c:pt>
                <c:pt idx="18">
                  <c:v>1980</c:v>
                </c:pt>
                <c:pt idx="19">
                  <c:v>1990</c:v>
                </c:pt>
                <c:pt idx="20">
                  <c:v>2000</c:v>
                </c:pt>
                <c:pt idx="21">
                  <c:v>2010</c:v>
                </c:pt>
                <c:pt idx="22">
                  <c:v>2020</c:v>
                </c:pt>
                <c:pt idx="23">
                  <c:v>2025</c:v>
                </c:pt>
              </c:numCache>
            </c:numRef>
          </c:cat>
          <c:val>
            <c:numRef>
              <c:f>DataF17!$K$5:$K$28</c:f>
              <c:numCache>
                <c:formatCode>0%</c:formatCode>
                <c:ptCount val="24"/>
                <c:pt idx="0">
                  <c:v>3.839999999999999E-2</c:v>
                </c:pt>
                <c:pt idx="1">
                  <c:v>3.8159999999999993E-2</c:v>
                </c:pt>
                <c:pt idx="2">
                  <c:v>3.7919999999999995E-2</c:v>
                </c:pt>
                <c:pt idx="3">
                  <c:v>3.7679999999999991E-2</c:v>
                </c:pt>
                <c:pt idx="4">
                  <c:v>3.7439999999999994E-2</c:v>
                </c:pt>
                <c:pt idx="5">
                  <c:v>3.719999999999999E-2</c:v>
                </c:pt>
                <c:pt idx="6">
                  <c:v>3.4099999999999991E-2</c:v>
                </c:pt>
                <c:pt idx="7">
                  <c:v>3.0833333333333338E-2</c:v>
                </c:pt>
                <c:pt idx="8">
                  <c:v>2.7600000000000006E-2</c:v>
                </c:pt>
                <c:pt idx="9">
                  <c:v>2.4400000000000008E-2</c:v>
                </c:pt>
                <c:pt idx="10">
                  <c:v>2.123333333333334E-2</c:v>
                </c:pt>
                <c:pt idx="11">
                  <c:v>1.7999999999999999E-2</c:v>
                </c:pt>
                <c:pt idx="12">
                  <c:v>1.6687999999999998E-2</c:v>
                </c:pt>
                <c:pt idx="13">
                  <c:v>1.5392000000000001E-2</c:v>
                </c:pt>
                <c:pt idx="14">
                  <c:v>1.4112000000000001E-2</c:v>
                </c:pt>
                <c:pt idx="15">
                  <c:v>1.2848000000000002E-2</c:v>
                </c:pt>
                <c:pt idx="16">
                  <c:v>1.1599999999999999E-2</c:v>
                </c:pt>
                <c:pt idx="17">
                  <c:v>1.0718367346938774E-2</c:v>
                </c:pt>
                <c:pt idx="18">
                  <c:v>9.8448979591836717E-3</c:v>
                </c:pt>
                <c:pt idx="19">
                  <c:v>8.979591836734694E-3</c:v>
                </c:pt>
                <c:pt idx="20">
                  <c:v>8.1224489795918373E-3</c:v>
                </c:pt>
                <c:pt idx="21">
                  <c:v>7.2734693877551018E-3</c:v>
                </c:pt>
                <c:pt idx="22">
                  <c:v>6.432653061224489E-3</c:v>
                </c:pt>
                <c:pt idx="23">
                  <c:v>5.5999999999999999E-3</c:v>
                </c:pt>
              </c:numCache>
            </c:numRef>
          </c:val>
        </c:ser>
        <c:dLbls>
          <c:showLegendKey val="0"/>
          <c:showVal val="0"/>
          <c:showCatName val="0"/>
          <c:showSerName val="0"/>
          <c:showPercent val="0"/>
          <c:showBubbleSize val="0"/>
        </c:dLbls>
        <c:axId val="378568016"/>
        <c:axId val="378565664"/>
      </c:areaChart>
      <c:catAx>
        <c:axId val="378568016"/>
        <c:scaling>
          <c:orientation val="minMax"/>
        </c:scaling>
        <c:delete val="0"/>
        <c:axPos val="b"/>
        <c:numFmt formatCode="General" sourceLinked="0"/>
        <c:majorTickMark val="out"/>
        <c:minorTickMark val="none"/>
        <c:tickLblPos val="nextTo"/>
        <c:txPr>
          <a:bodyPr rot="0" vert="horz" anchor="ctr" anchorCtr="0"/>
          <a:lstStyle/>
          <a:p>
            <a:pPr>
              <a:defRPr sz="1600" b="1">
                <a:latin typeface="Arial" panose="020B0604020202020204" pitchFamily="34" charset="0"/>
                <a:cs typeface="Arial" panose="020B0604020202020204" pitchFamily="34" charset="0"/>
              </a:defRPr>
            </a:pPr>
            <a:endParaRPr lang="fr-FR"/>
          </a:p>
        </c:txPr>
        <c:crossAx val="378565664"/>
        <c:crosses val="autoZero"/>
        <c:auto val="1"/>
        <c:lblAlgn val="ctr"/>
        <c:lblOffset val="100"/>
        <c:tickLblSkip val="2"/>
        <c:noMultiLvlLbl val="0"/>
      </c:catAx>
      <c:valAx>
        <c:axId val="378565664"/>
        <c:scaling>
          <c:orientation val="minMax"/>
          <c:max val="0.8"/>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Unpaid Work in Total Labour Hours (Economic + Domestic)</a:t>
                </a:r>
                <a:endParaRPr lang="fr-FR" sz="1200" b="0">
                  <a:latin typeface="Arial" panose="020B0604020202020204" pitchFamily="34" charset="0"/>
                  <a:cs typeface="Arial" panose="020B0604020202020204" pitchFamily="34" charset="0"/>
                </a:endParaRPr>
              </a:p>
            </c:rich>
          </c:tx>
          <c:layout>
            <c:manualLayout>
              <c:xMode val="edge"/>
              <c:yMode val="edge"/>
              <c:x val="1.5288400998942614E-4"/>
              <c:y val="6.7141517169930109E-2"/>
            </c:manualLayout>
          </c:layout>
          <c:overlay val="0"/>
        </c:title>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378568016"/>
        <c:crosses val="autoZero"/>
        <c:crossBetween val="midCat"/>
        <c:majorUnit val="5.000000000000001E-2"/>
      </c:valAx>
      <c:spPr>
        <a:ln w="25400">
          <a:solidFill>
            <a:sysClr val="windowText" lastClr="000000"/>
          </a:solidFill>
        </a:ln>
      </c:spPr>
    </c:plotArea>
    <c:legend>
      <c:legendPos val="r"/>
      <c:layout>
        <c:manualLayout>
          <c:xMode val="edge"/>
          <c:yMode val="edge"/>
          <c:x val="0.39396746163482826"/>
          <c:y val="0.1138705368668731"/>
          <c:w val="0.35572698552325066"/>
          <c:h val="0.2081599573204618"/>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2000" baseline="0"/>
              <a:t>Fig. 19. Alternative Measures of the Gender Gap </a:t>
            </a:r>
          </a:p>
          <a:p>
            <a:pPr>
              <a:defRPr sz="2000">
                <a:latin typeface="Arial"/>
              </a:defRPr>
            </a:pPr>
            <a:r>
              <a:rPr lang="fr-FR" sz="1900" b="0" baseline="0"/>
              <a:t>(Excluding or Including Domestic Work Hours) </a:t>
            </a:r>
            <a:r>
              <a:rPr lang="fr-FR" sz="1900" b="0" baseline="0">
                <a:latin typeface="Arial Narrow" panose="020B0606020202030204" pitchFamily="34" charset="0"/>
              </a:rPr>
              <a:t>(Europe 2020-2025) </a:t>
            </a:r>
          </a:p>
        </c:rich>
      </c:tx>
      <c:layout>
        <c:manualLayout>
          <c:xMode val="edge"/>
          <c:yMode val="edge"/>
          <c:x val="0.15221489104781261"/>
          <c:y val="2.2510536894791507E-3"/>
        </c:manualLayout>
      </c:layout>
      <c:overlay val="0"/>
    </c:title>
    <c:autoTitleDeleted val="0"/>
    <c:plotArea>
      <c:layout>
        <c:manualLayout>
          <c:layoutTarget val="inner"/>
          <c:xMode val="edge"/>
          <c:yMode val="edge"/>
          <c:x val="7.6184587687186278E-2"/>
          <c:y val="0.10770972811121002"/>
          <c:w val="0.91402169283551127"/>
          <c:h val="0.63858116864520598"/>
        </c:manualLayout>
      </c:layout>
      <c:barChart>
        <c:barDir val="col"/>
        <c:grouping val="clustered"/>
        <c:varyColors val="0"/>
        <c:ser>
          <c:idx val="0"/>
          <c:order val="0"/>
          <c:tx>
            <c:strRef>
              <c:f>DataF19!$B$4</c:f>
              <c:strCache>
                <c:ptCount val="1"/>
                <c:pt idx="0">
                  <c:v>Women share in labour income</c:v>
                </c:pt>
              </c:strCache>
            </c:strRef>
          </c:tx>
          <c:spPr>
            <a:solidFill>
              <a:srgbClr val="FF00FF"/>
            </a:solidFill>
            <a:ln>
              <a:solidFill>
                <a:srgbClr val="FF00FF"/>
              </a:solidFill>
            </a:ln>
          </c:spPr>
          <c:invertIfNegative val="0"/>
          <c:cat>
            <c:strRef>
              <c:f>DataF19!$A$5:$A$6</c:f>
              <c:strCache>
                <c:ptCount val="2"/>
                <c:pt idx="0">
                  <c:v>Excluding domestic work</c:v>
                </c:pt>
                <c:pt idx="1">
                  <c:v>Including domestic work</c:v>
                </c:pt>
              </c:strCache>
            </c:strRef>
          </c:cat>
          <c:val>
            <c:numRef>
              <c:f>DataF19!$B$5:$B$6</c:f>
              <c:numCache>
                <c:formatCode>0%</c:formatCode>
                <c:ptCount val="2"/>
                <c:pt idx="0">
                  <c:v>0.38750000000000001</c:v>
                </c:pt>
                <c:pt idx="1">
                  <c:v>0.38750000000000001</c:v>
                </c:pt>
              </c:numCache>
            </c:numRef>
          </c:val>
          <c:extLst xmlns:c16r2="http://schemas.microsoft.com/office/drawing/2015/06/chart">
            <c:ext xmlns:c16="http://schemas.microsoft.com/office/drawing/2014/chart" uri="{C3380CC4-5D6E-409C-BE32-E72D297353CC}">
              <c16:uniqueId val="{00000000-462A-4681-B164-3D8E15C7BEC2}"/>
            </c:ext>
          </c:extLst>
        </c:ser>
        <c:ser>
          <c:idx val="1"/>
          <c:order val="1"/>
          <c:tx>
            <c:strRef>
              <c:f>DataF19!$C$4</c:f>
              <c:strCache>
                <c:ptCount val="1"/>
                <c:pt idx="0">
                  <c:v>Women share in labour time</c:v>
                </c:pt>
              </c:strCache>
            </c:strRef>
          </c:tx>
          <c:spPr>
            <a:solidFill>
              <a:srgbClr val="06D4EA"/>
            </a:solidFill>
            <a:ln>
              <a:solidFill>
                <a:srgbClr val="00B0F0"/>
              </a:solidFill>
            </a:ln>
          </c:spPr>
          <c:invertIfNegative val="0"/>
          <c:cat>
            <c:strRef>
              <c:f>DataF19!$A$5:$A$6</c:f>
              <c:strCache>
                <c:ptCount val="2"/>
                <c:pt idx="0">
                  <c:v>Excluding domestic work</c:v>
                </c:pt>
                <c:pt idx="1">
                  <c:v>Including domestic work</c:v>
                </c:pt>
              </c:strCache>
            </c:strRef>
          </c:cat>
          <c:val>
            <c:numRef>
              <c:f>DataF19!$C$5:$C$6</c:f>
              <c:numCache>
                <c:formatCode>0%</c:formatCode>
                <c:ptCount val="2"/>
                <c:pt idx="0">
                  <c:v>0.41804711594588156</c:v>
                </c:pt>
                <c:pt idx="1">
                  <c:v>0.53638348037702899</c:v>
                </c:pt>
              </c:numCache>
            </c:numRef>
          </c:val>
          <c:extLst xmlns:c16r2="http://schemas.microsoft.com/office/drawing/2015/06/chart">
            <c:ext xmlns:c16="http://schemas.microsoft.com/office/drawing/2014/chart" uri="{C3380CC4-5D6E-409C-BE32-E72D297353CC}">
              <c16:uniqueId val="{00000001-462A-4681-B164-3D8E15C7BEC2}"/>
            </c:ext>
          </c:extLst>
        </c:ser>
        <c:ser>
          <c:idx val="2"/>
          <c:order val="2"/>
          <c:tx>
            <c:strRef>
              <c:f>DataF19!$D$4</c:f>
              <c:strCache>
                <c:ptCount val="1"/>
                <c:pt idx="0">
                  <c:v>Gender gap in hourly income (% Men hourly income)</c:v>
                </c:pt>
              </c:strCache>
            </c:strRef>
          </c:tx>
          <c:spPr>
            <a:solidFill>
              <a:srgbClr val="00B050"/>
            </a:solidFill>
            <a:ln>
              <a:solidFill>
                <a:srgbClr val="00B050"/>
              </a:solidFill>
            </a:ln>
          </c:spPr>
          <c:invertIfNegative val="0"/>
          <c:cat>
            <c:strRef>
              <c:f>DataF19!$A$5:$A$6</c:f>
              <c:strCache>
                <c:ptCount val="2"/>
                <c:pt idx="0">
                  <c:v>Excluding domestic work</c:v>
                </c:pt>
                <c:pt idx="1">
                  <c:v>Including domestic work</c:v>
                </c:pt>
              </c:strCache>
            </c:strRef>
          </c:cat>
          <c:val>
            <c:numRef>
              <c:f>DataF19!$D$5:$D$6</c:f>
              <c:numCache>
                <c:formatCode>0%</c:formatCode>
                <c:ptCount val="2"/>
                <c:pt idx="0">
                  <c:v>0.11929957284307457</c:v>
                </c:pt>
                <c:pt idx="1">
                  <c:v>0.45317404225881985</c:v>
                </c:pt>
              </c:numCache>
            </c:numRef>
          </c:val>
          <c:extLst xmlns:c16r2="http://schemas.microsoft.com/office/drawing/2015/06/chart">
            <c:ext xmlns:c16="http://schemas.microsoft.com/office/drawing/2014/chart" uri="{C3380CC4-5D6E-409C-BE32-E72D297353CC}">
              <c16:uniqueId val="{00000003-462A-4681-B164-3D8E15C7BEC2}"/>
            </c:ext>
          </c:extLst>
        </c:ser>
        <c:dLbls>
          <c:showLegendKey val="0"/>
          <c:showVal val="0"/>
          <c:showCatName val="0"/>
          <c:showSerName val="0"/>
          <c:showPercent val="0"/>
          <c:showBubbleSize val="0"/>
        </c:dLbls>
        <c:gapWidth val="74"/>
        <c:axId val="378569584"/>
        <c:axId val="378577816"/>
      </c:barChart>
      <c:catAx>
        <c:axId val="378569584"/>
        <c:scaling>
          <c:orientation val="minMax"/>
        </c:scaling>
        <c:delete val="0"/>
        <c:axPos val="b"/>
        <c:numFmt formatCode="@" sourceLinked="0"/>
        <c:majorTickMark val="out"/>
        <c:minorTickMark val="none"/>
        <c:tickLblPos val="nextTo"/>
        <c:txPr>
          <a:bodyPr rot="0" vert="horz" anchor="t" anchorCtr="0"/>
          <a:lstStyle/>
          <a:p>
            <a:pPr>
              <a:defRPr sz="1600" b="1" i="0">
                <a:latin typeface="Arial"/>
              </a:defRPr>
            </a:pPr>
            <a:endParaRPr lang="fr-FR"/>
          </a:p>
        </c:txPr>
        <c:crossAx val="378577816"/>
        <c:crosses val="autoZero"/>
        <c:auto val="1"/>
        <c:lblAlgn val="ctr"/>
        <c:lblOffset val="100"/>
        <c:tickLblSkip val="1"/>
        <c:noMultiLvlLbl val="0"/>
      </c:catAx>
      <c:valAx>
        <c:axId val="378577816"/>
        <c:scaling>
          <c:orientation val="minMax"/>
          <c:max val="0.60000000000000009"/>
          <c:min val="0"/>
        </c:scaling>
        <c:delete val="0"/>
        <c:axPos val="l"/>
        <c:majorGridlines>
          <c:spPr>
            <a:ln w="12700">
              <a:prstDash val="sysDash"/>
            </a:ln>
          </c:spPr>
        </c:majorGridlines>
        <c:numFmt formatCode="0%" sourceLinked="0"/>
        <c:majorTickMark val="out"/>
        <c:minorTickMark val="none"/>
        <c:tickLblPos val="nextTo"/>
        <c:txPr>
          <a:bodyPr/>
          <a:lstStyle/>
          <a:p>
            <a:pPr>
              <a:defRPr sz="1500" b="0" i="0">
                <a:latin typeface="Arial"/>
              </a:defRPr>
            </a:pPr>
            <a:endParaRPr lang="fr-FR"/>
          </a:p>
        </c:txPr>
        <c:crossAx val="378569584"/>
        <c:crosses val="autoZero"/>
        <c:crossBetween val="between"/>
        <c:majorUnit val="0.1"/>
      </c:valAx>
      <c:spPr>
        <a:noFill/>
        <a:ln w="28575">
          <a:solidFill>
            <a:schemeClr val="tx1"/>
          </a:solidFill>
        </a:ln>
      </c:spPr>
    </c:plotArea>
    <c:legend>
      <c:legendPos val="t"/>
      <c:layout>
        <c:manualLayout>
          <c:xMode val="edge"/>
          <c:yMode val="edge"/>
          <c:x val="0.1201308233370437"/>
          <c:y val="0.12380167107801636"/>
          <c:w val="0.54839722702561178"/>
          <c:h val="0.14167261796538991"/>
        </c:manualLayout>
      </c:layout>
      <c:overlay val="0"/>
      <c:spPr>
        <a:solidFill>
          <a:sysClr val="window" lastClr="FFFFFF"/>
        </a:solidFill>
        <a:ln w="15875">
          <a:solidFill>
            <a:schemeClr val="tx1"/>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20. The Conventional Gender Gap in Hourly Income           </a:t>
            </a:r>
            <a:r>
              <a:rPr lang="fr-FR" sz="1900" b="0" baseline="0"/>
              <a:t>(% Men Hourly Income) (Excluding Domestic Work Hours)</a:t>
            </a:r>
          </a:p>
        </c:rich>
      </c:tx>
      <c:layout>
        <c:manualLayout>
          <c:xMode val="edge"/>
          <c:yMode val="edge"/>
          <c:x val="0.17428749480184236"/>
          <c:y val="2.2510536894791507E-3"/>
        </c:manualLayout>
      </c:layout>
      <c:overlay val="0"/>
    </c:title>
    <c:autoTitleDeleted val="0"/>
    <c:plotArea>
      <c:layout>
        <c:manualLayout>
          <c:layoutTarget val="inner"/>
          <c:xMode val="edge"/>
          <c:yMode val="edge"/>
          <c:x val="9.4159560568992523E-2"/>
          <c:y val="0.10770972811121002"/>
          <c:w val="0.89604663727742817"/>
          <c:h val="0.68390280685470162"/>
        </c:manualLayout>
      </c:layout>
      <c:barChart>
        <c:barDir val="col"/>
        <c:grouping val="clustered"/>
        <c:varyColors val="0"/>
        <c:ser>
          <c:idx val="0"/>
          <c:order val="0"/>
          <c:tx>
            <c:v>1990-1999</c:v>
          </c:tx>
          <c:spPr>
            <a:solidFill>
              <a:srgbClr val="FF00FF"/>
            </a:solidFill>
            <a:ln>
              <a:solidFill>
                <a:srgbClr val="FF00FF"/>
              </a:solidFill>
            </a:ln>
          </c:spPr>
          <c:invertIfNegative val="0"/>
          <c:cat>
            <c:strRef>
              <c:f>DataF20!$B$5:$B$12</c:f>
              <c:strCache>
                <c:ptCount val="8"/>
                <c:pt idx="0">
                  <c:v>East Asia</c:v>
                </c:pt>
                <c:pt idx="1">
                  <c:v>Europe</c:v>
                </c:pt>
                <c:pt idx="2">
                  <c:v>LATAM</c:v>
                </c:pt>
                <c:pt idx="3">
                  <c:v>MENA</c:v>
                </c:pt>
                <c:pt idx="4">
                  <c:v>NAOC</c:v>
                </c:pt>
                <c:pt idx="5">
                  <c:v>RUCA</c:v>
                </c:pt>
                <c:pt idx="6">
                  <c:v>SSE Asia</c:v>
                </c:pt>
                <c:pt idx="7">
                  <c:v>SS Africa</c:v>
                </c:pt>
              </c:strCache>
            </c:strRef>
          </c:cat>
          <c:val>
            <c:numRef>
              <c:f>DataF20!$C$5:$C$12</c:f>
              <c:numCache>
                <c:formatCode>0%</c:formatCode>
                <c:ptCount val="8"/>
                <c:pt idx="0">
                  <c:v>0.17332686729055768</c:v>
                </c:pt>
                <c:pt idx="1">
                  <c:v>0.30844237549450337</c:v>
                </c:pt>
                <c:pt idx="2">
                  <c:v>0.31400380967737723</c:v>
                </c:pt>
                <c:pt idx="3">
                  <c:v>0.50376624688631622</c:v>
                </c:pt>
                <c:pt idx="4">
                  <c:v>0.34609461811151948</c:v>
                </c:pt>
                <c:pt idx="5">
                  <c:v>0.10843923061641118</c:v>
                </c:pt>
                <c:pt idx="6">
                  <c:v>0.70956966743671601</c:v>
                </c:pt>
                <c:pt idx="7">
                  <c:v>0.5026273830098178</c:v>
                </c:pt>
              </c:numCache>
            </c:numRef>
          </c:val>
          <c:extLst xmlns:c16r2="http://schemas.microsoft.com/office/drawing/2015/06/chart">
            <c:ext xmlns:c16="http://schemas.microsoft.com/office/drawing/2014/chart" uri="{C3380CC4-5D6E-409C-BE32-E72D297353CC}">
              <c16:uniqueId val="{00000000-462A-4681-B164-3D8E15C7BEC2}"/>
            </c:ext>
          </c:extLst>
        </c:ser>
        <c:ser>
          <c:idx val="1"/>
          <c:order val="1"/>
          <c:tx>
            <c:v>2000-2009</c:v>
          </c:tx>
          <c:spPr>
            <a:solidFill>
              <a:srgbClr val="06D4EA"/>
            </a:solidFill>
            <a:ln>
              <a:solidFill>
                <a:srgbClr val="00B0F0"/>
              </a:solidFill>
            </a:ln>
          </c:spPr>
          <c:invertIfNegative val="0"/>
          <c:cat>
            <c:strRef>
              <c:f>DataF20!$B$5:$B$12</c:f>
              <c:strCache>
                <c:ptCount val="8"/>
                <c:pt idx="0">
                  <c:v>East Asia</c:v>
                </c:pt>
                <c:pt idx="1">
                  <c:v>Europe</c:v>
                </c:pt>
                <c:pt idx="2">
                  <c:v>LATAM</c:v>
                </c:pt>
                <c:pt idx="3">
                  <c:v>MENA</c:v>
                </c:pt>
                <c:pt idx="4">
                  <c:v>NAOC</c:v>
                </c:pt>
                <c:pt idx="5">
                  <c:v>RUCA</c:v>
                </c:pt>
                <c:pt idx="6">
                  <c:v>SSE Asia</c:v>
                </c:pt>
                <c:pt idx="7">
                  <c:v>SS Africa</c:v>
                </c:pt>
              </c:strCache>
            </c:strRef>
          </c:cat>
          <c:val>
            <c:numRef>
              <c:f>DataF20!$D$5:$D$12</c:f>
              <c:numCache>
                <c:formatCode>0%</c:formatCode>
                <c:ptCount val="8"/>
                <c:pt idx="0">
                  <c:v>0.2178633831192166</c:v>
                </c:pt>
                <c:pt idx="1">
                  <c:v>0.26384544091978424</c:v>
                </c:pt>
                <c:pt idx="2">
                  <c:v>0.21615393464359231</c:v>
                </c:pt>
                <c:pt idx="3">
                  <c:v>0.47722152040016752</c:v>
                </c:pt>
                <c:pt idx="4">
                  <c:v>0.32788965526287311</c:v>
                </c:pt>
                <c:pt idx="5">
                  <c:v>8.6132451026376844E-2</c:v>
                </c:pt>
                <c:pt idx="6">
                  <c:v>0.68380203105832871</c:v>
                </c:pt>
                <c:pt idx="7">
                  <c:v>0.49901752061171678</c:v>
                </c:pt>
              </c:numCache>
            </c:numRef>
          </c:val>
          <c:extLst xmlns:c16r2="http://schemas.microsoft.com/office/drawing/2015/06/chart">
            <c:ext xmlns:c16="http://schemas.microsoft.com/office/drawing/2014/chart" uri="{C3380CC4-5D6E-409C-BE32-E72D297353CC}">
              <c16:uniqueId val="{00000001-462A-4681-B164-3D8E15C7BEC2}"/>
            </c:ext>
          </c:extLst>
        </c:ser>
        <c:ser>
          <c:idx val="3"/>
          <c:order val="2"/>
          <c:tx>
            <c:v>2010-2019</c:v>
          </c:tx>
          <c:spPr>
            <a:solidFill>
              <a:srgbClr val="FFFF00"/>
            </a:solidFill>
            <a:ln>
              <a:solidFill>
                <a:srgbClr val="FFFF00"/>
              </a:solidFill>
            </a:ln>
          </c:spPr>
          <c:invertIfNegative val="0"/>
          <c:cat>
            <c:strRef>
              <c:f>DataF20!$B$5:$B$12</c:f>
              <c:strCache>
                <c:ptCount val="8"/>
                <c:pt idx="0">
                  <c:v>East Asia</c:v>
                </c:pt>
                <c:pt idx="1">
                  <c:v>Europe</c:v>
                </c:pt>
                <c:pt idx="2">
                  <c:v>LATAM</c:v>
                </c:pt>
                <c:pt idx="3">
                  <c:v>MENA</c:v>
                </c:pt>
                <c:pt idx="4">
                  <c:v>NAOC</c:v>
                </c:pt>
                <c:pt idx="5">
                  <c:v>RUCA</c:v>
                </c:pt>
                <c:pt idx="6">
                  <c:v>SSE Asia</c:v>
                </c:pt>
                <c:pt idx="7">
                  <c:v>SS Africa</c:v>
                </c:pt>
              </c:strCache>
            </c:strRef>
          </c:cat>
          <c:val>
            <c:numRef>
              <c:f>DataF20!$E$5:$E$12</c:f>
              <c:numCache>
                <c:formatCode>0%</c:formatCode>
                <c:ptCount val="8"/>
                <c:pt idx="0">
                  <c:v>0.28465400650626649</c:v>
                </c:pt>
                <c:pt idx="1">
                  <c:v>0.15113013477841403</c:v>
                </c:pt>
                <c:pt idx="2">
                  <c:v>0.10989382329848611</c:v>
                </c:pt>
                <c:pt idx="3">
                  <c:v>0.47445528813344995</c:v>
                </c:pt>
                <c:pt idx="4">
                  <c:v>0.23402698331806293</c:v>
                </c:pt>
                <c:pt idx="5">
                  <c:v>4.3356489432154255E-2</c:v>
                </c:pt>
                <c:pt idx="6">
                  <c:v>0.63916062461935752</c:v>
                </c:pt>
                <c:pt idx="7">
                  <c:v>0.46563325505749992</c:v>
                </c:pt>
              </c:numCache>
            </c:numRef>
          </c:val>
          <c:extLst xmlns:c16r2="http://schemas.microsoft.com/office/drawing/2015/06/chart">
            <c:ext xmlns:c16="http://schemas.microsoft.com/office/drawing/2014/chart" uri="{C3380CC4-5D6E-409C-BE32-E72D297353CC}">
              <c16:uniqueId val="{00000002-462A-4681-B164-3D8E15C7BEC2}"/>
            </c:ext>
          </c:extLst>
        </c:ser>
        <c:ser>
          <c:idx val="2"/>
          <c:order val="3"/>
          <c:tx>
            <c:v>2020-2025</c:v>
          </c:tx>
          <c:spPr>
            <a:solidFill>
              <a:srgbClr val="00B050"/>
            </a:solidFill>
            <a:ln>
              <a:solidFill>
                <a:srgbClr val="00B050"/>
              </a:solidFill>
            </a:ln>
          </c:spPr>
          <c:invertIfNegative val="0"/>
          <c:cat>
            <c:strRef>
              <c:f>DataF20!$B$5:$B$12</c:f>
              <c:strCache>
                <c:ptCount val="8"/>
                <c:pt idx="0">
                  <c:v>East Asia</c:v>
                </c:pt>
                <c:pt idx="1">
                  <c:v>Europe</c:v>
                </c:pt>
                <c:pt idx="2">
                  <c:v>LATAM</c:v>
                </c:pt>
                <c:pt idx="3">
                  <c:v>MENA</c:v>
                </c:pt>
                <c:pt idx="4">
                  <c:v>NAOC</c:v>
                </c:pt>
                <c:pt idx="5">
                  <c:v>RUCA</c:v>
                </c:pt>
                <c:pt idx="6">
                  <c:v>SSE Asia</c:v>
                </c:pt>
                <c:pt idx="7">
                  <c:v>SS Africa</c:v>
                </c:pt>
              </c:strCache>
            </c:strRef>
          </c:cat>
          <c:val>
            <c:numRef>
              <c:f>DataF20!$F$5:$F$12</c:f>
              <c:numCache>
                <c:formatCode>0%</c:formatCode>
                <c:ptCount val="8"/>
                <c:pt idx="0">
                  <c:v>0.30497562955336988</c:v>
                </c:pt>
                <c:pt idx="1">
                  <c:v>0.11929957284307457</c:v>
                </c:pt>
                <c:pt idx="2">
                  <c:v>4.5563831049014007E-3</c:v>
                </c:pt>
                <c:pt idx="3">
                  <c:v>0.40355830165290046</c:v>
                </c:pt>
                <c:pt idx="4">
                  <c:v>0.18359434708289449</c:v>
                </c:pt>
                <c:pt idx="5">
                  <c:v>6.1046402114420487E-2</c:v>
                </c:pt>
                <c:pt idx="6">
                  <c:v>0.56885834122461632</c:v>
                </c:pt>
                <c:pt idx="7">
                  <c:v>0.4285598438188003</c:v>
                </c:pt>
              </c:numCache>
            </c:numRef>
          </c:val>
          <c:extLst xmlns:c16r2="http://schemas.microsoft.com/office/drawing/2015/06/chart">
            <c:ext xmlns:c16="http://schemas.microsoft.com/office/drawing/2014/chart" uri="{C3380CC4-5D6E-409C-BE32-E72D297353CC}">
              <c16:uniqueId val="{00000003-462A-4681-B164-3D8E15C7BEC2}"/>
            </c:ext>
          </c:extLst>
        </c:ser>
        <c:dLbls>
          <c:showLegendKey val="0"/>
          <c:showVal val="0"/>
          <c:showCatName val="0"/>
          <c:showSerName val="0"/>
          <c:showPercent val="0"/>
          <c:showBubbleSize val="0"/>
        </c:dLbls>
        <c:gapWidth val="74"/>
        <c:axId val="378566840"/>
        <c:axId val="378572720"/>
      </c:barChart>
      <c:catAx>
        <c:axId val="378566840"/>
        <c:scaling>
          <c:orientation val="minMax"/>
        </c:scaling>
        <c:delete val="0"/>
        <c:axPos val="b"/>
        <c:numFmt formatCode="@" sourceLinked="0"/>
        <c:majorTickMark val="out"/>
        <c:minorTickMark val="none"/>
        <c:tickLblPos val="nextTo"/>
        <c:txPr>
          <a:bodyPr rot="0" vert="horz" anchor="t" anchorCtr="0"/>
          <a:lstStyle/>
          <a:p>
            <a:pPr>
              <a:defRPr sz="1600" b="1" i="0">
                <a:latin typeface="Arial"/>
              </a:defRPr>
            </a:pPr>
            <a:endParaRPr lang="fr-FR"/>
          </a:p>
        </c:txPr>
        <c:crossAx val="378572720"/>
        <c:crosses val="autoZero"/>
        <c:auto val="1"/>
        <c:lblAlgn val="ctr"/>
        <c:lblOffset val="100"/>
        <c:tickLblSkip val="1"/>
        <c:noMultiLvlLbl val="0"/>
      </c:catAx>
      <c:valAx>
        <c:axId val="378572720"/>
        <c:scaling>
          <c:orientation val="minMax"/>
          <c:max val="1.05"/>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Gender Gap in Hourly Income (% Men Hourly Income)</a:t>
                </a:r>
                <a:r>
                  <a:rPr lang="fr-FR" sz="1300" b="0" baseline="0">
                    <a:latin typeface="Arial Narrow" panose="020B0606020202030204" pitchFamily="34" charset="0"/>
                    <a:cs typeface="Arial" panose="020B0604020202020204" pitchFamily="34" charset="0"/>
                  </a:rPr>
                  <a:t> </a:t>
                </a:r>
                <a:endParaRPr lang="fr-FR" sz="1300" b="0">
                  <a:latin typeface="Arial Narrow" panose="020B0606020202030204" pitchFamily="34" charset="0"/>
                  <a:cs typeface="Arial" panose="020B0604020202020204" pitchFamily="34" charset="0"/>
                </a:endParaRPr>
              </a:p>
            </c:rich>
          </c:tx>
          <c:layout>
            <c:manualLayout>
              <c:xMode val="edge"/>
              <c:yMode val="edge"/>
              <c:x val="1.37732821169998E-3"/>
              <c:y val="8.2344735716568973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66840"/>
        <c:crosses val="autoZero"/>
        <c:crossBetween val="between"/>
        <c:majorUnit val="0.1"/>
      </c:valAx>
      <c:spPr>
        <a:noFill/>
        <a:ln w="28575">
          <a:solidFill>
            <a:schemeClr val="tx1"/>
          </a:solidFill>
        </a:ln>
      </c:spPr>
    </c:plotArea>
    <c:legend>
      <c:legendPos val="t"/>
      <c:layout>
        <c:manualLayout>
          <c:xMode val="edge"/>
          <c:yMode val="edge"/>
          <c:x val="0.2222863278474074"/>
          <c:y val="0.1604189717804998"/>
          <c:w val="0.65866528389962931"/>
          <c:h val="7.3703511195782875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000">
                <a:latin typeface="Arial"/>
              </a:defRPr>
            </a:pPr>
            <a:r>
              <a:rPr lang="fr-FR" sz="1900" baseline="0"/>
              <a:t>Fig. 21. The Real Gender Gap in Hourly Income </a:t>
            </a:r>
          </a:p>
          <a:p>
            <a:pPr>
              <a:defRPr sz="2000">
                <a:latin typeface="Arial"/>
              </a:defRPr>
            </a:pPr>
            <a:r>
              <a:rPr lang="fr-FR" sz="1900" b="0" baseline="0"/>
              <a:t>(% Men Hourly Income) (Including Domestic Work Hours)</a:t>
            </a:r>
          </a:p>
        </c:rich>
      </c:tx>
      <c:layout>
        <c:manualLayout>
          <c:xMode val="edge"/>
          <c:yMode val="edge"/>
          <c:x val="0.20749304836497481"/>
          <c:y val="2.2510536894791507E-3"/>
        </c:manualLayout>
      </c:layout>
      <c:overlay val="0"/>
    </c:title>
    <c:autoTitleDeleted val="0"/>
    <c:plotArea>
      <c:layout>
        <c:manualLayout>
          <c:layoutTarget val="inner"/>
          <c:xMode val="edge"/>
          <c:yMode val="edge"/>
          <c:x val="9.4159560568992523E-2"/>
          <c:y val="0.11226856567389012"/>
          <c:w val="0.89604663727742817"/>
          <c:h val="0.67934402479138445"/>
        </c:manualLayout>
      </c:layout>
      <c:barChart>
        <c:barDir val="col"/>
        <c:grouping val="clustered"/>
        <c:varyColors val="0"/>
        <c:ser>
          <c:idx val="0"/>
          <c:order val="0"/>
          <c:tx>
            <c:v>1990-1999</c:v>
          </c:tx>
          <c:spPr>
            <a:solidFill>
              <a:srgbClr val="FF00FF"/>
            </a:solidFill>
            <a:ln>
              <a:solidFill>
                <a:srgbClr val="FF00FF"/>
              </a:solidFill>
            </a:ln>
          </c:spPr>
          <c:invertIfNegative val="0"/>
          <c:cat>
            <c:strRef>
              <c:f>DataF21!$B$5:$B$12</c:f>
              <c:strCache>
                <c:ptCount val="8"/>
                <c:pt idx="0">
                  <c:v>East Asia</c:v>
                </c:pt>
                <c:pt idx="1">
                  <c:v>Europe</c:v>
                </c:pt>
                <c:pt idx="2">
                  <c:v>LATAM</c:v>
                </c:pt>
                <c:pt idx="3">
                  <c:v>MENA</c:v>
                </c:pt>
                <c:pt idx="4">
                  <c:v>NAOC</c:v>
                </c:pt>
                <c:pt idx="5">
                  <c:v>RUCA</c:v>
                </c:pt>
                <c:pt idx="6">
                  <c:v>SSE Asia</c:v>
                </c:pt>
                <c:pt idx="7">
                  <c:v>SS Africa</c:v>
                </c:pt>
              </c:strCache>
            </c:strRef>
          </c:cat>
          <c:val>
            <c:numRef>
              <c:f>DataF21!$C$5:$C$12</c:f>
              <c:numCache>
                <c:formatCode>0%</c:formatCode>
                <c:ptCount val="8"/>
                <c:pt idx="0">
                  <c:v>0.54566846611469266</c:v>
                </c:pt>
                <c:pt idx="1">
                  <c:v>0.57061260708795836</c:v>
                </c:pt>
                <c:pt idx="2">
                  <c:v>0.68278149675751754</c:v>
                </c:pt>
                <c:pt idx="3">
                  <c:v>0.89323601421956456</c:v>
                </c:pt>
                <c:pt idx="4">
                  <c:v>0.54027891188021804</c:v>
                </c:pt>
                <c:pt idx="5">
                  <c:v>0.50791935586214298</c:v>
                </c:pt>
                <c:pt idx="6">
                  <c:v>0.86330659005098842</c:v>
                </c:pt>
                <c:pt idx="7">
                  <c:v>0.71646395833491849</c:v>
                </c:pt>
              </c:numCache>
            </c:numRef>
          </c:val>
          <c:extLst xmlns:c16r2="http://schemas.microsoft.com/office/drawing/2015/06/chart">
            <c:ext xmlns:c16="http://schemas.microsoft.com/office/drawing/2014/chart" uri="{C3380CC4-5D6E-409C-BE32-E72D297353CC}">
              <c16:uniqueId val="{00000000-462A-4681-B164-3D8E15C7BEC2}"/>
            </c:ext>
          </c:extLst>
        </c:ser>
        <c:ser>
          <c:idx val="1"/>
          <c:order val="1"/>
          <c:tx>
            <c:v>2000-2009</c:v>
          </c:tx>
          <c:spPr>
            <a:solidFill>
              <a:srgbClr val="06D4EA"/>
            </a:solidFill>
            <a:ln>
              <a:solidFill>
                <a:srgbClr val="00B0F0"/>
              </a:solidFill>
            </a:ln>
          </c:spPr>
          <c:invertIfNegative val="0"/>
          <c:cat>
            <c:strRef>
              <c:f>DataF21!$B$5:$B$12</c:f>
              <c:strCache>
                <c:ptCount val="8"/>
                <c:pt idx="0">
                  <c:v>East Asia</c:v>
                </c:pt>
                <c:pt idx="1">
                  <c:v>Europe</c:v>
                </c:pt>
                <c:pt idx="2">
                  <c:v>LATAM</c:v>
                </c:pt>
                <c:pt idx="3">
                  <c:v>MENA</c:v>
                </c:pt>
                <c:pt idx="4">
                  <c:v>NAOC</c:v>
                </c:pt>
                <c:pt idx="5">
                  <c:v>RUCA</c:v>
                </c:pt>
                <c:pt idx="6">
                  <c:v>SSE Asia</c:v>
                </c:pt>
                <c:pt idx="7">
                  <c:v>SS Africa</c:v>
                </c:pt>
              </c:strCache>
            </c:strRef>
          </c:cat>
          <c:val>
            <c:numRef>
              <c:f>DataF21!$D$5:$D$12</c:f>
              <c:numCache>
                <c:formatCode>0%</c:formatCode>
                <c:ptCount val="8"/>
                <c:pt idx="0">
                  <c:v>0.57014530314945067</c:v>
                </c:pt>
                <c:pt idx="1">
                  <c:v>0.54292241788268369</c:v>
                </c:pt>
                <c:pt idx="2">
                  <c:v>0.637533736874065</c:v>
                </c:pt>
                <c:pt idx="3">
                  <c:v>0.88752495409249677</c:v>
                </c:pt>
                <c:pt idx="4">
                  <c:v>0.5274801101548221</c:v>
                </c:pt>
                <c:pt idx="5">
                  <c:v>0.49560753725566209</c:v>
                </c:pt>
                <c:pt idx="6">
                  <c:v>0.85117884136922684</c:v>
                </c:pt>
                <c:pt idx="7">
                  <c:v>0.71440609254104548</c:v>
                </c:pt>
              </c:numCache>
            </c:numRef>
          </c:val>
          <c:extLst xmlns:c16r2="http://schemas.microsoft.com/office/drawing/2015/06/chart">
            <c:ext xmlns:c16="http://schemas.microsoft.com/office/drawing/2014/chart" uri="{C3380CC4-5D6E-409C-BE32-E72D297353CC}">
              <c16:uniqueId val="{00000001-462A-4681-B164-3D8E15C7BEC2}"/>
            </c:ext>
          </c:extLst>
        </c:ser>
        <c:ser>
          <c:idx val="3"/>
          <c:order val="2"/>
          <c:tx>
            <c:v>2010-2019</c:v>
          </c:tx>
          <c:spPr>
            <a:solidFill>
              <a:srgbClr val="FFFF00"/>
            </a:solidFill>
            <a:ln>
              <a:solidFill>
                <a:srgbClr val="FFFF00"/>
              </a:solidFill>
            </a:ln>
          </c:spPr>
          <c:invertIfNegative val="0"/>
          <c:cat>
            <c:strRef>
              <c:f>DataF21!$B$5:$B$12</c:f>
              <c:strCache>
                <c:ptCount val="8"/>
                <c:pt idx="0">
                  <c:v>East Asia</c:v>
                </c:pt>
                <c:pt idx="1">
                  <c:v>Europe</c:v>
                </c:pt>
                <c:pt idx="2">
                  <c:v>LATAM</c:v>
                </c:pt>
                <c:pt idx="3">
                  <c:v>MENA</c:v>
                </c:pt>
                <c:pt idx="4">
                  <c:v>NAOC</c:v>
                </c:pt>
                <c:pt idx="5">
                  <c:v>RUCA</c:v>
                </c:pt>
                <c:pt idx="6">
                  <c:v>SSE Asia</c:v>
                </c:pt>
                <c:pt idx="7">
                  <c:v>SS Africa</c:v>
                </c:pt>
              </c:strCache>
            </c:strRef>
          </c:cat>
          <c:val>
            <c:numRef>
              <c:f>DataF21!$E$5:$E$12</c:f>
              <c:numCache>
                <c:formatCode>0%</c:formatCode>
                <c:ptCount val="8"/>
                <c:pt idx="0">
                  <c:v>0.60685278180324154</c:v>
                </c:pt>
                <c:pt idx="1">
                  <c:v>0.47293760428174431</c:v>
                </c:pt>
                <c:pt idx="2">
                  <c:v>0.58839691373890812</c:v>
                </c:pt>
                <c:pt idx="3">
                  <c:v>0.88692980315700287</c:v>
                </c:pt>
                <c:pt idx="4">
                  <c:v>0.46149097644303178</c:v>
                </c:pt>
                <c:pt idx="5">
                  <c:v>0.47199812838782401</c:v>
                </c:pt>
                <c:pt idx="6">
                  <c:v>0.83016799853746759</c:v>
                </c:pt>
                <c:pt idx="7">
                  <c:v>0.69537480254679673</c:v>
                </c:pt>
              </c:numCache>
            </c:numRef>
          </c:val>
          <c:extLst xmlns:c16r2="http://schemas.microsoft.com/office/drawing/2015/06/chart">
            <c:ext xmlns:c16="http://schemas.microsoft.com/office/drawing/2014/chart" uri="{C3380CC4-5D6E-409C-BE32-E72D297353CC}">
              <c16:uniqueId val="{00000002-462A-4681-B164-3D8E15C7BEC2}"/>
            </c:ext>
          </c:extLst>
        </c:ser>
        <c:ser>
          <c:idx val="2"/>
          <c:order val="3"/>
          <c:tx>
            <c:v>2020-2025</c:v>
          </c:tx>
          <c:spPr>
            <a:solidFill>
              <a:srgbClr val="00B050"/>
            </a:solidFill>
            <a:ln>
              <a:solidFill>
                <a:srgbClr val="00B050"/>
              </a:solidFill>
            </a:ln>
          </c:spPr>
          <c:invertIfNegative val="0"/>
          <c:cat>
            <c:strRef>
              <c:f>DataF21!$B$5:$B$12</c:f>
              <c:strCache>
                <c:ptCount val="8"/>
                <c:pt idx="0">
                  <c:v>East Asia</c:v>
                </c:pt>
                <c:pt idx="1">
                  <c:v>Europe</c:v>
                </c:pt>
                <c:pt idx="2">
                  <c:v>LATAM</c:v>
                </c:pt>
                <c:pt idx="3">
                  <c:v>MENA</c:v>
                </c:pt>
                <c:pt idx="4">
                  <c:v>NAOC</c:v>
                </c:pt>
                <c:pt idx="5">
                  <c:v>RUCA</c:v>
                </c:pt>
                <c:pt idx="6">
                  <c:v>SSE Asia</c:v>
                </c:pt>
                <c:pt idx="7">
                  <c:v>SS Africa</c:v>
                </c:pt>
              </c:strCache>
            </c:strRef>
          </c:cat>
          <c:val>
            <c:numRef>
              <c:f>DataF21!$F$5:$F$12</c:f>
              <c:numCache>
                <c:formatCode>0%</c:formatCode>
                <c:ptCount val="8"/>
                <c:pt idx="0">
                  <c:v>0.61802134868259428</c:v>
                </c:pt>
                <c:pt idx="1">
                  <c:v>0.45317404225881985</c:v>
                </c:pt>
                <c:pt idx="2">
                  <c:v>0.53968675239254793</c:v>
                </c:pt>
                <c:pt idx="3">
                  <c:v>0.87167641741088853</c:v>
                </c:pt>
                <c:pt idx="4">
                  <c:v>0.42603485840371763</c:v>
                </c:pt>
                <c:pt idx="5">
                  <c:v>0.48176175182927544</c:v>
                </c:pt>
                <c:pt idx="6">
                  <c:v>0.79707965421883475</c:v>
                </c:pt>
                <c:pt idx="7">
                  <c:v>0.67424044992148902</c:v>
                </c:pt>
              </c:numCache>
            </c:numRef>
          </c:val>
          <c:extLst xmlns:c16r2="http://schemas.microsoft.com/office/drawing/2015/06/chart">
            <c:ext xmlns:c16="http://schemas.microsoft.com/office/drawing/2014/chart" uri="{C3380CC4-5D6E-409C-BE32-E72D297353CC}">
              <c16:uniqueId val="{00000003-462A-4681-B164-3D8E15C7BEC2}"/>
            </c:ext>
          </c:extLst>
        </c:ser>
        <c:dLbls>
          <c:showLegendKey val="0"/>
          <c:showVal val="0"/>
          <c:showCatName val="0"/>
          <c:showSerName val="0"/>
          <c:showPercent val="0"/>
          <c:showBubbleSize val="0"/>
        </c:dLbls>
        <c:gapWidth val="74"/>
        <c:axId val="378576640"/>
        <c:axId val="378571152"/>
      </c:barChart>
      <c:catAx>
        <c:axId val="378576640"/>
        <c:scaling>
          <c:orientation val="minMax"/>
        </c:scaling>
        <c:delete val="0"/>
        <c:axPos val="b"/>
        <c:numFmt formatCode="@" sourceLinked="0"/>
        <c:majorTickMark val="out"/>
        <c:minorTickMark val="none"/>
        <c:tickLblPos val="nextTo"/>
        <c:txPr>
          <a:bodyPr rot="0" vert="horz" anchor="t" anchorCtr="0"/>
          <a:lstStyle/>
          <a:p>
            <a:pPr>
              <a:defRPr sz="1600" b="1" i="0">
                <a:latin typeface="Arial"/>
              </a:defRPr>
            </a:pPr>
            <a:endParaRPr lang="fr-FR"/>
          </a:p>
        </c:txPr>
        <c:crossAx val="378571152"/>
        <c:crosses val="autoZero"/>
        <c:auto val="1"/>
        <c:lblAlgn val="ctr"/>
        <c:lblOffset val="100"/>
        <c:tickLblSkip val="1"/>
        <c:noMultiLvlLbl val="0"/>
      </c:catAx>
      <c:valAx>
        <c:axId val="378571152"/>
        <c:scaling>
          <c:orientation val="minMax"/>
          <c:max val="1.05"/>
          <c:min val="0"/>
        </c:scaling>
        <c:delete val="0"/>
        <c:axPos val="l"/>
        <c:majorGridlines>
          <c:spPr>
            <a:ln w="12700">
              <a:prstDash val="sysDash"/>
            </a:ln>
          </c:spPr>
        </c:majorGridlines>
        <c:title>
          <c:tx>
            <c:rich>
              <a:bodyPr/>
              <a:lstStyle/>
              <a:p>
                <a:pPr>
                  <a:defRPr sz="1200" b="0">
                    <a:latin typeface="Arial Narrow" panose="020B0606020202030204" pitchFamily="34" charset="0"/>
                    <a:cs typeface="Arial" panose="020B0604020202020204" pitchFamily="34" charset="0"/>
                  </a:defRPr>
                </a:pPr>
                <a:r>
                  <a:rPr lang="fr-FR" sz="1300" b="0" baseline="0">
                    <a:latin typeface="Arial" panose="020B0604020202020204" pitchFamily="34" charset="0"/>
                    <a:cs typeface="Arial" panose="020B0604020202020204" pitchFamily="34" charset="0"/>
                  </a:rPr>
                  <a:t>Gender Gap in Hourly Income (% Men Hourly Income)</a:t>
                </a:r>
                <a:r>
                  <a:rPr lang="fr-FR" sz="1300" b="0" baseline="0">
                    <a:latin typeface="Arial Narrow" panose="020B0606020202030204" pitchFamily="34" charset="0"/>
                    <a:cs typeface="Arial" panose="020B0604020202020204" pitchFamily="34" charset="0"/>
                  </a:rPr>
                  <a:t> </a:t>
                </a:r>
                <a:endParaRPr lang="fr-FR" sz="1300" b="0">
                  <a:latin typeface="Arial Narrow" panose="020B0606020202030204" pitchFamily="34" charset="0"/>
                  <a:cs typeface="Arial" panose="020B0604020202020204" pitchFamily="34" charset="0"/>
                </a:endParaRPr>
              </a:p>
            </c:rich>
          </c:tx>
          <c:layout>
            <c:manualLayout>
              <c:xMode val="edge"/>
              <c:yMode val="edge"/>
              <c:x val="2.7587899309062464E-3"/>
              <c:y val="8.2344735716568973E-2"/>
            </c:manualLayout>
          </c:layout>
          <c:overlay val="0"/>
        </c:title>
        <c:numFmt formatCode="0%" sourceLinked="0"/>
        <c:majorTickMark val="out"/>
        <c:minorTickMark val="none"/>
        <c:tickLblPos val="nextTo"/>
        <c:txPr>
          <a:bodyPr/>
          <a:lstStyle/>
          <a:p>
            <a:pPr>
              <a:defRPr sz="1500" b="0" i="0">
                <a:latin typeface="Arial"/>
              </a:defRPr>
            </a:pPr>
            <a:endParaRPr lang="fr-FR"/>
          </a:p>
        </c:txPr>
        <c:crossAx val="378576640"/>
        <c:crosses val="autoZero"/>
        <c:crossBetween val="between"/>
        <c:majorUnit val="0.1"/>
      </c:valAx>
      <c:spPr>
        <a:noFill/>
        <a:ln w="28575">
          <a:solidFill>
            <a:schemeClr val="tx1"/>
          </a:solidFill>
        </a:ln>
      </c:spPr>
    </c:plotArea>
    <c:legend>
      <c:legendPos val="t"/>
      <c:layout>
        <c:manualLayout>
          <c:xMode val="edge"/>
          <c:yMode val="edge"/>
          <c:x val="0.22624339984908345"/>
          <c:y val="0.1303866582262623"/>
          <c:w val="0.62454154778753479"/>
          <c:h val="6.4639183553883775E-2"/>
        </c:manualLayout>
      </c:layout>
      <c:overlay val="0"/>
      <c:spPr>
        <a:solidFill>
          <a:sysClr val="window" lastClr="FFFFFF"/>
        </a:solidFill>
        <a:ln w="15875">
          <a:solidFill>
            <a:schemeClr val="tx1"/>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w="25400">
      <a:noFill/>
    </a:ln>
  </c:sp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22. Per Capita NDP by World Region, 1800-2025</a:t>
            </a:r>
            <a:endParaRPr lang="fr-FR" sz="1800" b="0" baseline="0">
              <a:latin typeface="Arial" panose="020B0604020202020204" pitchFamily="34" charset="0"/>
              <a:cs typeface="Arial" panose="020B0604020202020204" pitchFamily="34" charset="0"/>
            </a:endParaRPr>
          </a:p>
        </c:rich>
      </c:tx>
      <c:layout>
        <c:manualLayout>
          <c:xMode val="edge"/>
          <c:yMode val="edge"/>
          <c:x val="0.19891520378876709"/>
          <c:y val="2.2032457814647375E-3"/>
        </c:manualLayout>
      </c:layout>
      <c:overlay val="0"/>
      <c:spPr>
        <a:noFill/>
        <a:ln w="25400">
          <a:noFill/>
        </a:ln>
      </c:spPr>
    </c:title>
    <c:autoTitleDeleted val="0"/>
    <c:plotArea>
      <c:layout>
        <c:manualLayout>
          <c:layoutTarget val="inner"/>
          <c:xMode val="edge"/>
          <c:yMode val="edge"/>
          <c:x val="0.1130023679065842"/>
          <c:y val="6.1171329365642214E-2"/>
          <c:w val="0.85382081643768204"/>
          <c:h val="0.71492157821838798"/>
        </c:manualLayout>
      </c:layout>
      <c:lineChart>
        <c:grouping val="standard"/>
        <c:varyColors val="0"/>
        <c:ser>
          <c:idx val="1"/>
          <c:order val="0"/>
          <c:tx>
            <c:v>Europe</c:v>
          </c:tx>
          <c:spPr>
            <a:ln w="50800">
              <a:solidFill>
                <a:srgbClr val="00B0F0"/>
              </a:solidFill>
            </a:ln>
          </c:spPr>
          <c:marker>
            <c:symbol val="none"/>
          </c:marker>
          <c:val>
            <c:numLit>
              <c:formatCode>#,##0</c:formatCode>
              <c:ptCount val="226"/>
              <c:pt idx="0">
                <c:v>1616.3807373046875</c:v>
              </c:pt>
              <c:pt idx="1">
                <c:v>1624.1358642578125</c:v>
              </c:pt>
              <c:pt idx="2">
                <c:v>1651.48046875</c:v>
              </c:pt>
              <c:pt idx="3">
                <c:v>1658.1033935546875</c:v>
              </c:pt>
              <c:pt idx="4">
                <c:v>1687.8563232421875</c:v>
              </c:pt>
              <c:pt idx="5">
                <c:v>1716.416015625</c:v>
              </c:pt>
              <c:pt idx="6">
                <c:v>1744.1109619140625</c:v>
              </c:pt>
              <c:pt idx="7">
                <c:v>1755.965087890625</c:v>
              </c:pt>
              <c:pt idx="8">
                <c:v>1763.6373291015625</c:v>
              </c:pt>
              <c:pt idx="9">
                <c:v>1748.58935546875</c:v>
              </c:pt>
              <c:pt idx="10">
                <c:v>1716.7149658203125</c:v>
              </c:pt>
              <c:pt idx="11">
                <c:v>1670.3636474609375</c:v>
              </c:pt>
              <c:pt idx="12">
                <c:v>1655.29150390625</c:v>
              </c:pt>
              <c:pt idx="13">
                <c:v>1637.7744140625</c:v>
              </c:pt>
              <c:pt idx="14">
                <c:v>1663.0128173828125</c:v>
              </c:pt>
              <c:pt idx="15">
                <c:v>1676.76416015625</c:v>
              </c:pt>
              <c:pt idx="16">
                <c:v>1667.8311767578125</c:v>
              </c:pt>
              <c:pt idx="17">
                <c:v>1643.7989501953125</c:v>
              </c:pt>
              <c:pt idx="18">
                <c:v>1688.476318359375</c:v>
              </c:pt>
              <c:pt idx="19">
                <c:v>1725.5145263671875</c:v>
              </c:pt>
              <c:pt idx="20">
                <c:v>1807.454833984375</c:v>
              </c:pt>
              <c:pt idx="21">
                <c:v>1898.633056640625</c:v>
              </c:pt>
              <c:pt idx="22">
                <c:v>1898.5472412109375</c:v>
              </c:pt>
              <c:pt idx="23">
                <c:v>1893.9039306640625</c:v>
              </c:pt>
              <c:pt idx="24">
                <c:v>1885.6510009765625</c:v>
              </c:pt>
              <c:pt idx="25">
                <c:v>1842.090087890625</c:v>
              </c:pt>
              <c:pt idx="26">
                <c:v>1839.2152099609375</c:v>
              </c:pt>
              <c:pt idx="27">
                <c:v>1815.12255859375</c:v>
              </c:pt>
              <c:pt idx="28">
                <c:v>1781.3646240234375</c:v>
              </c:pt>
              <c:pt idx="29">
                <c:v>1795.355712890625</c:v>
              </c:pt>
              <c:pt idx="30">
                <c:v>1777.5777587890625</c:v>
              </c:pt>
              <c:pt idx="31">
                <c:v>1794.151611328125</c:v>
              </c:pt>
              <c:pt idx="32">
                <c:v>1850.9189453125</c:v>
              </c:pt>
              <c:pt idx="33">
                <c:v>1892.9874267578125</c:v>
              </c:pt>
              <c:pt idx="34">
                <c:v>1916.5882568359375</c:v>
              </c:pt>
              <c:pt idx="35">
                <c:v>1954.568603515625</c:v>
              </c:pt>
              <c:pt idx="36">
                <c:v>1952.686767578125</c:v>
              </c:pt>
              <c:pt idx="37">
                <c:v>1933.37255859375</c:v>
              </c:pt>
              <c:pt idx="38">
                <c:v>1909.4307861328125</c:v>
              </c:pt>
              <c:pt idx="39">
                <c:v>1905.837646484375</c:v>
              </c:pt>
              <c:pt idx="40">
                <c:v>1964.1522216796875</c:v>
              </c:pt>
              <c:pt idx="41">
                <c:v>1985.49755859375</c:v>
              </c:pt>
              <c:pt idx="42">
                <c:v>1992.947021484375</c:v>
              </c:pt>
              <c:pt idx="43">
                <c:v>2027.965087890625</c:v>
              </c:pt>
              <c:pt idx="44">
                <c:v>2061.319580078125</c:v>
              </c:pt>
              <c:pt idx="45">
                <c:v>2075.62646484375</c:v>
              </c:pt>
              <c:pt idx="46">
                <c:v>2089.6650390625</c:v>
              </c:pt>
              <c:pt idx="47">
                <c:v>2138.67578125</c:v>
              </c:pt>
              <c:pt idx="48">
                <c:v>2068.830322265625</c:v>
              </c:pt>
              <c:pt idx="49">
                <c:v>2131.94287109375</c:v>
              </c:pt>
              <c:pt idx="50">
                <c:v>2229.189697265625</c:v>
              </c:pt>
              <c:pt idx="51">
                <c:v>2226.827880859375</c:v>
              </c:pt>
              <c:pt idx="52">
                <c:v>2257.83203125</c:v>
              </c:pt>
              <c:pt idx="53">
                <c:v>2250.014892578125</c:v>
              </c:pt>
              <c:pt idx="54">
                <c:v>2261.360595703125</c:v>
              </c:pt>
              <c:pt idx="55">
                <c:v>2259.7314453125</c:v>
              </c:pt>
              <c:pt idx="56">
                <c:v>2313.3193359375</c:v>
              </c:pt>
              <c:pt idx="57">
                <c:v>2307.7392578125</c:v>
              </c:pt>
              <c:pt idx="58">
                <c:v>2276.84423828125</c:v>
              </c:pt>
              <c:pt idx="59">
                <c:v>2324.160400390625</c:v>
              </c:pt>
              <c:pt idx="60">
                <c:v>2423.788818359375</c:v>
              </c:pt>
              <c:pt idx="61">
                <c:v>2445.4482421875</c:v>
              </c:pt>
              <c:pt idx="62">
                <c:v>2497.93359375</c:v>
              </c:pt>
              <c:pt idx="63">
                <c:v>2586.679931640625</c:v>
              </c:pt>
              <c:pt idx="64">
                <c:v>2623.5908203125</c:v>
              </c:pt>
              <c:pt idx="65">
                <c:v>2620.877685546875</c:v>
              </c:pt>
              <c:pt idx="66">
                <c:v>2612.291748046875</c:v>
              </c:pt>
              <c:pt idx="67">
                <c:v>2558.16357421875</c:v>
              </c:pt>
              <c:pt idx="68">
                <c:v>2567.25634765625</c:v>
              </c:pt>
              <c:pt idx="69">
                <c:v>2576.44970703125</c:v>
              </c:pt>
              <c:pt idx="70">
                <c:v>2633.93212890625</c:v>
              </c:pt>
              <c:pt idx="71">
                <c:v>2652.644775390625</c:v>
              </c:pt>
              <c:pt idx="72">
                <c:v>2744.632080078125</c:v>
              </c:pt>
              <c:pt idx="73">
                <c:v>2761.92578125</c:v>
              </c:pt>
              <c:pt idx="74">
                <c:v>2776.96875</c:v>
              </c:pt>
              <c:pt idx="75">
                <c:v>2855.164794921875</c:v>
              </c:pt>
              <c:pt idx="76">
                <c:v>2793.3544921875</c:v>
              </c:pt>
              <c:pt idx="77">
                <c:v>2816.507568359375</c:v>
              </c:pt>
              <c:pt idx="78">
                <c:v>2775.17919921875</c:v>
              </c:pt>
              <c:pt idx="79">
                <c:v>2764.077880859375</c:v>
              </c:pt>
              <c:pt idx="80">
                <c:v>2778.583740234375</c:v>
              </c:pt>
              <c:pt idx="81">
                <c:v>2889.7841796875</c:v>
              </c:pt>
              <c:pt idx="82">
                <c:v>2963.97509765625</c:v>
              </c:pt>
              <c:pt idx="83">
                <c:v>2954.0947265625</c:v>
              </c:pt>
              <c:pt idx="84">
                <c:v>2948.063232421875</c:v>
              </c:pt>
              <c:pt idx="85">
                <c:v>2980.782958984375</c:v>
              </c:pt>
              <c:pt idx="86">
                <c:v>3033.05859375</c:v>
              </c:pt>
              <c:pt idx="87">
                <c:v>3049.90625</c:v>
              </c:pt>
              <c:pt idx="88">
                <c:v>3155.08984375</c:v>
              </c:pt>
              <c:pt idx="89">
                <c:v>3189.44287109375</c:v>
              </c:pt>
              <c:pt idx="90">
                <c:v>3209.71875</c:v>
              </c:pt>
              <c:pt idx="91">
                <c:v>3201.747314453125</c:v>
              </c:pt>
              <c:pt idx="92">
                <c:v>3153.84521484375</c:v>
              </c:pt>
              <c:pt idx="93">
                <c:v>3209.44873046875</c:v>
              </c:pt>
              <c:pt idx="94">
                <c:v>3280.206787109375</c:v>
              </c:pt>
              <c:pt idx="95">
                <c:v>3336.768310546875</c:v>
              </c:pt>
              <c:pt idx="96">
                <c:v>3470.1044921875</c:v>
              </c:pt>
              <c:pt idx="97">
                <c:v>3462.394775390625</c:v>
              </c:pt>
              <c:pt idx="98">
                <c:v>3558.6005859375</c:v>
              </c:pt>
              <c:pt idx="99">
                <c:v>3622.25439453125</c:v>
              </c:pt>
              <c:pt idx="100">
                <c:v>3603.732666015625</c:v>
              </c:pt>
              <c:pt idx="101">
                <c:v>3545.380126953125</c:v>
              </c:pt>
              <c:pt idx="102">
                <c:v>3529.736328125</c:v>
              </c:pt>
              <c:pt idx="103">
                <c:v>3544.767822265625</c:v>
              </c:pt>
              <c:pt idx="104">
                <c:v>3560.146484375</c:v>
              </c:pt>
              <c:pt idx="105">
                <c:v>3624.19287109375</c:v>
              </c:pt>
              <c:pt idx="106">
                <c:v>3685.841064453125</c:v>
              </c:pt>
              <c:pt idx="107">
                <c:v>3802.56982421875</c:v>
              </c:pt>
              <c:pt idx="108">
                <c:v>3738.375</c:v>
              </c:pt>
              <c:pt idx="109">
                <c:v>3796.529052734375</c:v>
              </c:pt>
              <c:pt idx="110">
                <c:v>3800.070068359375</c:v>
              </c:pt>
              <c:pt idx="111">
                <c:v>3950.875</c:v>
              </c:pt>
              <c:pt idx="112">
                <c:v>4058.405029296875</c:v>
              </c:pt>
              <c:pt idx="113">
                <c:v>4143.052734375</c:v>
              </c:pt>
              <c:pt idx="114">
                <c:v>3999.368896484375</c:v>
              </c:pt>
              <c:pt idx="115">
                <c:v>4018.833984375</c:v>
              </c:pt>
              <c:pt idx="116">
                <c:v>4225.0888671875</c:v>
              </c:pt>
              <c:pt idx="117">
                <c:v>4098.7744140625</c:v>
              </c:pt>
              <c:pt idx="118">
                <c:v>3875.390380859375</c:v>
              </c:pt>
              <c:pt idx="119">
                <c:v>3886.796875</c:v>
              </c:pt>
              <c:pt idx="120">
                <c:v>3972.73583984375</c:v>
              </c:pt>
              <c:pt idx="121">
                <c:v>4055.89892578125</c:v>
              </c:pt>
              <c:pt idx="122">
                <c:v>4274.22607421875</c:v>
              </c:pt>
              <c:pt idx="123">
                <c:v>4240.4951171875</c:v>
              </c:pt>
              <c:pt idx="124">
                <c:v>4290.57373046875</c:v>
              </c:pt>
              <c:pt idx="125">
                <c:v>4470.51220703125</c:v>
              </c:pt>
              <c:pt idx="126">
                <c:v>4480.78857421875</c:v>
              </c:pt>
              <c:pt idx="127">
                <c:v>4531.3125</c:v>
              </c:pt>
              <c:pt idx="128">
                <c:v>4755.8935546875</c:v>
              </c:pt>
              <c:pt idx="129">
                <c:v>4794.07080078125</c:v>
              </c:pt>
              <c:pt idx="130">
                <c:v>4659.775390625</c:v>
              </c:pt>
              <c:pt idx="131">
                <c:v>4451.86279296875</c:v>
              </c:pt>
              <c:pt idx="132">
                <c:v>4280.84912109375</c:v>
              </c:pt>
              <c:pt idx="133">
                <c:v>4308.56689453125</c:v>
              </c:pt>
              <c:pt idx="134">
                <c:v>4442.9208984375</c:v>
              </c:pt>
              <c:pt idx="135">
                <c:v>4696.86767578125</c:v>
              </c:pt>
              <c:pt idx="136">
                <c:v>4769.5966796875</c:v>
              </c:pt>
              <c:pt idx="137">
                <c:v>4955.9404296875</c:v>
              </c:pt>
              <c:pt idx="138">
                <c:v>5108.59814453125</c:v>
              </c:pt>
              <c:pt idx="139">
                <c:v>5435.2080078125</c:v>
              </c:pt>
              <c:pt idx="140">
                <c:v>5106.40771484375</c:v>
              </c:pt>
              <c:pt idx="141">
                <c:v>5173.38623046875</c:v>
              </c:pt>
              <c:pt idx="142">
                <c:v>5331.73583984375</c:v>
              </c:pt>
              <c:pt idx="143">
                <c:v>5253.70751953125</c:v>
              </c:pt>
              <c:pt idx="144">
                <c:v>4850.04052734375</c:v>
              </c:pt>
              <c:pt idx="145">
                <c:v>3967.6884765625</c:v>
              </c:pt>
              <c:pt idx="146">
                <c:v>4434.1884765625</c:v>
              </c:pt>
              <c:pt idx="147">
                <c:v>4580.802734375</c:v>
              </c:pt>
              <c:pt idx="148">
                <c:v>4940.96728515625</c:v>
              </c:pt>
              <c:pt idx="149">
                <c:v>5334.8818359375</c:v>
              </c:pt>
              <c:pt idx="150">
                <c:v>5793.14990234375</c:v>
              </c:pt>
              <c:pt idx="151">
                <c:v>6049.423828125</c:v>
              </c:pt>
              <c:pt idx="152">
                <c:v>6375.13330078125</c:v>
              </c:pt>
              <c:pt idx="153">
                <c:v>6807.82958984375</c:v>
              </c:pt>
              <c:pt idx="154">
                <c:v>7136.25927734375</c:v>
              </c:pt>
              <c:pt idx="155">
                <c:v>7566.49462890625</c:v>
              </c:pt>
              <c:pt idx="156">
                <c:v>7874.33740234375</c:v>
              </c:pt>
              <c:pt idx="157">
                <c:v>8229.2451171875</c:v>
              </c:pt>
              <c:pt idx="158">
                <c:v>8370.3447265625</c:v>
              </c:pt>
              <c:pt idx="159">
                <c:v>8708.2529296875</c:v>
              </c:pt>
              <c:pt idx="160">
                <c:v>9374.8525390625</c:v>
              </c:pt>
              <c:pt idx="161">
                <c:v>9827.392578125</c:v>
              </c:pt>
              <c:pt idx="162">
                <c:v>10231.6318359375</c:v>
              </c:pt>
              <c:pt idx="163">
                <c:v>10613.400390625</c:v>
              </c:pt>
              <c:pt idx="164">
                <c:v>11138.10546875</c:v>
              </c:pt>
              <c:pt idx="165">
                <c:v>11534.939453125</c:v>
              </c:pt>
              <c:pt idx="166">
                <c:v>11866.283203125</c:v>
              </c:pt>
              <c:pt idx="167">
                <c:v>12186.5205078125</c:v>
              </c:pt>
              <c:pt idx="168">
                <c:v>12808.904296875</c:v>
              </c:pt>
              <c:pt idx="169">
                <c:v>13559.3349609375</c:v>
              </c:pt>
              <c:pt idx="170">
                <c:v>14178.705078125</c:v>
              </c:pt>
              <c:pt idx="171">
                <c:v>14643.3623046875</c:v>
              </c:pt>
              <c:pt idx="172">
                <c:v>15219.7314453125</c:v>
              </c:pt>
              <c:pt idx="173">
                <c:v>16024.7802734375</c:v>
              </c:pt>
              <c:pt idx="174">
                <c:v>16319.3271484375</c:v>
              </c:pt>
              <c:pt idx="175">
                <c:v>16160.9951171875</c:v>
              </c:pt>
              <c:pt idx="176">
                <c:v>16860.265625</c:v>
              </c:pt>
              <c:pt idx="177">
                <c:v>17323.26953125</c:v>
              </c:pt>
              <c:pt idx="178">
                <c:v>17838.498046875</c:v>
              </c:pt>
              <c:pt idx="179">
                <c:v>18436.1953125</c:v>
              </c:pt>
              <c:pt idx="180">
                <c:v>18485.55859375</c:v>
              </c:pt>
              <c:pt idx="181">
                <c:v>18309.291015625</c:v>
              </c:pt>
              <c:pt idx="182">
                <c:v>18360.828125</c:v>
              </c:pt>
              <c:pt idx="183">
                <c:v>18667.16015625</c:v>
              </c:pt>
              <c:pt idx="184">
                <c:v>19109.1796875</c:v>
              </c:pt>
              <c:pt idx="185">
                <c:v>19524.08984375</c:v>
              </c:pt>
              <c:pt idx="186">
                <c:v>20005.08203125</c:v>
              </c:pt>
              <c:pt idx="187">
                <c:v>20456.69921875</c:v>
              </c:pt>
              <c:pt idx="188">
                <c:v>21206.177734375</c:v>
              </c:pt>
              <c:pt idx="189">
                <c:v>21787.61328125</c:v>
              </c:pt>
              <c:pt idx="190">
                <c:v>22154.935546875</c:v>
              </c:pt>
              <c:pt idx="191">
                <c:v>22073.298828125</c:v>
              </c:pt>
              <c:pt idx="192">
                <c:v>21992.990234375</c:v>
              </c:pt>
              <c:pt idx="193">
                <c:v>21791.416015625</c:v>
              </c:pt>
              <c:pt idx="194">
                <c:v>22372.439453125</c:v>
              </c:pt>
              <c:pt idx="195">
                <c:v>22925.4609375</c:v>
              </c:pt>
              <c:pt idx="196">
                <c:v>23399.302734375</c:v>
              </c:pt>
              <c:pt idx="197">
                <c:v>24062.62109375</c:v>
              </c:pt>
              <c:pt idx="198">
                <c:v>24818.0703125</c:v>
              </c:pt>
              <c:pt idx="199">
                <c:v>25466.666015625</c:v>
              </c:pt>
              <c:pt idx="200">
                <c:v>26416.611328125</c:v>
              </c:pt>
              <c:pt idx="201">
                <c:v>26916.90625</c:v>
              </c:pt>
              <c:pt idx="202">
                <c:v>27132.1796875</c:v>
              </c:pt>
              <c:pt idx="203">
                <c:v>27399.134765625</c:v>
              </c:pt>
              <c:pt idx="204">
                <c:v>28090.29296875</c:v>
              </c:pt>
              <c:pt idx="205">
                <c:v>28616.564453125</c:v>
              </c:pt>
              <c:pt idx="206">
                <c:v>29547.55078125</c:v>
              </c:pt>
              <c:pt idx="207">
                <c:v>30430.236328125</c:v>
              </c:pt>
              <c:pt idx="208">
                <c:v>30474.357421875</c:v>
              </c:pt>
              <c:pt idx="209">
                <c:v>28799.37109375</c:v>
              </c:pt>
              <c:pt idx="210">
                <c:v>29361.6640625</c:v>
              </c:pt>
              <c:pt idx="211">
                <c:v>29817.375</c:v>
              </c:pt>
              <c:pt idx="212">
                <c:v>29600.0390625</c:v>
              </c:pt>
              <c:pt idx="213">
                <c:v>29616.404296875</c:v>
              </c:pt>
              <c:pt idx="214">
                <c:v>30154.806640625</c:v>
              </c:pt>
              <c:pt idx="215">
                <c:v>30807.64453125</c:v>
              </c:pt>
              <c:pt idx="216">
                <c:v>31357.26953125</c:v>
              </c:pt>
              <c:pt idx="217">
                <c:v>32197.2109375</c:v>
              </c:pt>
              <c:pt idx="218">
                <c:v>32822.94921875</c:v>
              </c:pt>
              <c:pt idx="219">
                <c:v>33308.26953125</c:v>
              </c:pt>
              <c:pt idx="220">
                <c:v>30791.61328125</c:v>
              </c:pt>
              <c:pt idx="221">
                <c:v>32965.8203125</c:v>
              </c:pt>
              <c:pt idx="222">
                <c:v>34030.06640625</c:v>
              </c:pt>
              <c:pt idx="223">
                <c:v>34058.359375</c:v>
              </c:pt>
              <c:pt idx="224">
                <c:v>34547.37890625</c:v>
              </c:pt>
              <c:pt idx="225">
                <c:v>35031.43359375</c:v>
              </c:pt>
            </c:numLit>
          </c:val>
          <c:smooth val="1"/>
          <c:extLst xmlns:c16r2="http://schemas.microsoft.com/office/drawing/2015/06/chart">
            <c:ext xmlns:c16="http://schemas.microsoft.com/office/drawing/2014/chart" uri="{C3380CC4-5D6E-409C-BE32-E72D297353CC}">
              <c16:uniqueId val="{00000000-FD33-4526-BEB9-82FCF554D2AB}"/>
            </c:ext>
          </c:extLst>
        </c:ser>
        <c:ser>
          <c:idx val="2"/>
          <c:order val="1"/>
          <c:tx>
            <c:v>North America/Oceania</c:v>
          </c:tx>
          <c:spPr>
            <a:ln w="50800">
              <a:solidFill>
                <a:srgbClr val="F90FE3"/>
              </a:solidFill>
            </a:ln>
          </c:spPr>
          <c:marker>
            <c:symbol val="none"/>
          </c:marker>
          <c:val>
            <c:numLit>
              <c:formatCode>#,##0</c:formatCode>
              <c:ptCount val="226"/>
              <c:pt idx="0">
                <c:v>1352.6016845703125</c:v>
              </c:pt>
              <c:pt idx="1">
                <c:v>1371.024169921875</c:v>
              </c:pt>
              <c:pt idx="2">
                <c:v>1389.06640625</c:v>
              </c:pt>
              <c:pt idx="3">
                <c:v>1407.0269775390625</c:v>
              </c:pt>
              <c:pt idx="4">
                <c:v>1425.01904296875</c:v>
              </c:pt>
              <c:pt idx="5">
                <c:v>1442.78466796875</c:v>
              </c:pt>
              <c:pt idx="6">
                <c:v>1460.215087890625</c:v>
              </c:pt>
              <c:pt idx="7">
                <c:v>1476.9652099609375</c:v>
              </c:pt>
              <c:pt idx="8">
                <c:v>1494.5499267578125</c:v>
              </c:pt>
              <c:pt idx="9">
                <c:v>1512.578857421875</c:v>
              </c:pt>
              <c:pt idx="10">
                <c:v>1531.13037109375</c:v>
              </c:pt>
              <c:pt idx="11">
                <c:v>1555.8863525390625</c:v>
              </c:pt>
              <c:pt idx="12">
                <c:v>1581.6558837890625</c:v>
              </c:pt>
              <c:pt idx="13">
                <c:v>1608.3153076171875</c:v>
              </c:pt>
              <c:pt idx="14">
                <c:v>1635.858154296875</c:v>
              </c:pt>
              <c:pt idx="15">
                <c:v>1663.73974609375</c:v>
              </c:pt>
              <c:pt idx="16">
                <c:v>1693.325439453125</c:v>
              </c:pt>
              <c:pt idx="17">
                <c:v>1721.689208984375</c:v>
              </c:pt>
              <c:pt idx="18">
                <c:v>1748.765625</c:v>
              </c:pt>
              <c:pt idx="19">
                <c:v>1775.431884765625</c:v>
              </c:pt>
              <c:pt idx="20">
                <c:v>1802.6434326171875</c:v>
              </c:pt>
              <c:pt idx="21">
                <c:v>1793.8704833984375</c:v>
              </c:pt>
              <c:pt idx="22">
                <c:v>1785.380126953125</c:v>
              </c:pt>
              <c:pt idx="23">
                <c:v>1776.6419677734375</c:v>
              </c:pt>
              <c:pt idx="24">
                <c:v>1768.306640625</c:v>
              </c:pt>
              <c:pt idx="25">
                <c:v>1759.319580078125</c:v>
              </c:pt>
              <c:pt idx="26">
                <c:v>1749.9140625</c:v>
              </c:pt>
              <c:pt idx="27">
                <c:v>1740.0543212890625</c:v>
              </c:pt>
              <c:pt idx="28">
                <c:v>1667.1209716796875</c:v>
              </c:pt>
              <c:pt idx="29">
                <c:v>1685.5533447265625</c:v>
              </c:pt>
              <c:pt idx="30">
                <c:v>1803.42724609375</c:v>
              </c:pt>
              <c:pt idx="31">
                <c:v>1819.5025634765625</c:v>
              </c:pt>
              <c:pt idx="32">
                <c:v>1907.2911376953125</c:v>
              </c:pt>
              <c:pt idx="33">
                <c:v>1915.4892578125</c:v>
              </c:pt>
              <c:pt idx="34">
                <c:v>1972.8232421875</c:v>
              </c:pt>
              <c:pt idx="35">
                <c:v>2122.81396484375</c:v>
              </c:pt>
              <c:pt idx="36">
                <c:v>2283.7421875</c:v>
              </c:pt>
              <c:pt idx="37">
                <c:v>2347.19384765625</c:v>
              </c:pt>
              <c:pt idx="38">
                <c:v>2364.540771484375</c:v>
              </c:pt>
              <c:pt idx="39">
                <c:v>2405.280517578125</c:v>
              </c:pt>
              <c:pt idx="40">
                <c:v>2254.29638671875</c:v>
              </c:pt>
              <c:pt idx="41">
                <c:v>2329.379150390625</c:v>
              </c:pt>
              <c:pt idx="42">
                <c:v>2260.507080078125</c:v>
              </c:pt>
              <c:pt idx="43">
                <c:v>2183.2802734375</c:v>
              </c:pt>
              <c:pt idx="44">
                <c:v>2343.148681640625</c:v>
              </c:pt>
              <c:pt idx="45">
                <c:v>2521.997802734375</c:v>
              </c:pt>
              <c:pt idx="46">
                <c:v>2757.594970703125</c:v>
              </c:pt>
              <c:pt idx="47">
                <c:v>3155.166015625</c:v>
              </c:pt>
              <c:pt idx="48">
                <c:v>3141.88134765625</c:v>
              </c:pt>
              <c:pt idx="49">
                <c:v>3087.5634765625</c:v>
              </c:pt>
              <c:pt idx="50">
                <c:v>3227.8505859375</c:v>
              </c:pt>
              <c:pt idx="51">
                <c:v>3275.07080078125</c:v>
              </c:pt>
              <c:pt idx="52">
                <c:v>3527.9453125</c:v>
              </c:pt>
              <c:pt idx="53">
                <c:v>3654.30419921875</c:v>
              </c:pt>
              <c:pt idx="54">
                <c:v>3891.363525390625</c:v>
              </c:pt>
              <c:pt idx="55">
                <c:v>3990.4677734375</c:v>
              </c:pt>
              <c:pt idx="56">
                <c:v>3952.52099609375</c:v>
              </c:pt>
              <c:pt idx="57">
                <c:v>3921.511474609375</c:v>
              </c:pt>
              <c:pt idx="58">
                <c:v>3703.867919921875</c:v>
              </c:pt>
              <c:pt idx="59">
                <c:v>3901.1962890625</c:v>
              </c:pt>
              <c:pt idx="60">
                <c:v>3753.39404296875</c:v>
              </c:pt>
              <c:pt idx="61">
                <c:v>3730.101806640625</c:v>
              </c:pt>
              <c:pt idx="62">
                <c:v>3662.7587890625</c:v>
              </c:pt>
              <c:pt idx="63">
                <c:v>4017.529541015625</c:v>
              </c:pt>
              <c:pt idx="64">
                <c:v>4139.90478515625</c:v>
              </c:pt>
              <c:pt idx="65">
                <c:v>4088.150634765625</c:v>
              </c:pt>
              <c:pt idx="66">
                <c:v>4130.20947265625</c:v>
              </c:pt>
              <c:pt idx="67">
                <c:v>4081.030517578125</c:v>
              </c:pt>
              <c:pt idx="68">
                <c:v>3759.656982421875</c:v>
              </c:pt>
              <c:pt idx="69">
                <c:v>3848.011962890625</c:v>
              </c:pt>
              <c:pt idx="70">
                <c:v>3592.650390625</c:v>
              </c:pt>
              <c:pt idx="71">
                <c:v>3486.140380859375</c:v>
              </c:pt>
              <c:pt idx="72">
                <c:v>3765.64453125</c:v>
              </c:pt>
              <c:pt idx="73">
                <c:v>3957.71337890625</c:v>
              </c:pt>
              <c:pt idx="74">
                <c:v>3847.4091796875</c:v>
              </c:pt>
              <c:pt idx="75">
                <c:v>3773.557861328125</c:v>
              </c:pt>
              <c:pt idx="76">
                <c:v>3874.653564453125</c:v>
              </c:pt>
              <c:pt idx="77">
                <c:v>3939.957275390625</c:v>
              </c:pt>
              <c:pt idx="78">
                <c:v>4029.610595703125</c:v>
              </c:pt>
              <c:pt idx="79">
                <c:v>4492.66455078125</c:v>
              </c:pt>
              <c:pt idx="80">
                <c:v>4631.203125</c:v>
              </c:pt>
              <c:pt idx="81">
                <c:v>5065.40869140625</c:v>
              </c:pt>
              <c:pt idx="82">
                <c:v>5057.8173828125</c:v>
              </c:pt>
              <c:pt idx="83">
                <c:v>5084.99755859375</c:v>
              </c:pt>
              <c:pt idx="84">
                <c:v>4976.12744140625</c:v>
              </c:pt>
              <c:pt idx="85">
                <c:v>4881.62353515625</c:v>
              </c:pt>
              <c:pt idx="86">
                <c:v>4999.9248046875</c:v>
              </c:pt>
              <c:pt idx="87">
                <c:v>5266.2197265625</c:v>
              </c:pt>
              <c:pt idx="88">
                <c:v>5360.70654296875</c:v>
              </c:pt>
              <c:pt idx="89">
                <c:v>5249.962890625</c:v>
              </c:pt>
              <c:pt idx="90">
                <c:v>5689.20263671875</c:v>
              </c:pt>
              <c:pt idx="91">
                <c:v>5681.12548828125</c:v>
              </c:pt>
              <c:pt idx="92">
                <c:v>5891.7060546875</c:v>
              </c:pt>
              <c:pt idx="93">
                <c:v>5397.14404296875</c:v>
              </c:pt>
              <c:pt idx="94">
                <c:v>5120.97900390625</c:v>
              </c:pt>
              <c:pt idx="95">
                <c:v>5584.51025390625</c:v>
              </c:pt>
              <c:pt idx="96">
                <c:v>5437.296875</c:v>
              </c:pt>
              <c:pt idx="97">
                <c:v>5637.70849609375</c:v>
              </c:pt>
              <c:pt idx="98">
                <c:v>6085.72216796875</c:v>
              </c:pt>
              <c:pt idx="99">
                <c:v>6328.98681640625</c:v>
              </c:pt>
              <c:pt idx="100">
                <c:v>6407.13720703125</c:v>
              </c:pt>
              <c:pt idx="101">
                <c:v>6731.716796875</c:v>
              </c:pt>
              <c:pt idx="102">
                <c:v>7004.66943359375</c:v>
              </c:pt>
              <c:pt idx="103">
                <c:v>7173.7900390625</c:v>
              </c:pt>
              <c:pt idx="104">
                <c:v>6931.4169921875</c:v>
              </c:pt>
              <c:pt idx="105">
                <c:v>7549.712890625</c:v>
              </c:pt>
              <c:pt idx="106">
                <c:v>7740.52001953125</c:v>
              </c:pt>
              <c:pt idx="107">
                <c:v>7942.42724609375</c:v>
              </c:pt>
              <c:pt idx="108">
                <c:v>7089.84912109375</c:v>
              </c:pt>
              <c:pt idx="109">
                <c:v>7401.10888671875</c:v>
              </c:pt>
              <c:pt idx="110">
                <c:v>7701.30126953125</c:v>
              </c:pt>
              <c:pt idx="111">
                <c:v>7321.23779296875</c:v>
              </c:pt>
              <c:pt idx="112">
                <c:v>7576.1630859375</c:v>
              </c:pt>
              <c:pt idx="113">
                <c:v>7671.359375</c:v>
              </c:pt>
              <c:pt idx="114">
                <c:v>6925.5615234375</c:v>
              </c:pt>
              <c:pt idx="115">
                <c:v>6993.5224609375</c:v>
              </c:pt>
              <c:pt idx="116">
                <c:v>8047.84033203125</c:v>
              </c:pt>
              <c:pt idx="117">
                <c:v>7951.7060546875</c:v>
              </c:pt>
              <c:pt idx="118">
                <c:v>8444.548828125</c:v>
              </c:pt>
              <c:pt idx="119">
                <c:v>7535.85986328125</c:v>
              </c:pt>
              <c:pt idx="120">
                <c:v>7232.0146484375</c:v>
              </c:pt>
              <c:pt idx="121">
                <c:v>6810.24609375</c:v>
              </c:pt>
              <c:pt idx="122">
                <c:v>7176.92138671875</c:v>
              </c:pt>
              <c:pt idx="123">
                <c:v>7828.421875</c:v>
              </c:pt>
              <c:pt idx="124">
                <c:v>7779.0078125</c:v>
              </c:pt>
              <c:pt idx="125">
                <c:v>7835.978515625</c:v>
              </c:pt>
              <c:pt idx="126">
                <c:v>8075.98046875</c:v>
              </c:pt>
              <c:pt idx="127">
                <c:v>7963.41259765625</c:v>
              </c:pt>
              <c:pt idx="128">
                <c:v>8066.32080078125</c:v>
              </c:pt>
              <c:pt idx="129">
                <c:v>8260.7646484375</c:v>
              </c:pt>
              <c:pt idx="130">
                <c:v>7401.20703125</c:v>
              </c:pt>
              <c:pt idx="131">
                <c:v>6696.3046875</c:v>
              </c:pt>
              <c:pt idx="132">
                <c:v>5713.51171875</c:v>
              </c:pt>
              <c:pt idx="133">
                <c:v>5585.587890625</c:v>
              </c:pt>
              <c:pt idx="134">
                <c:v>6190.28076171875</c:v>
              </c:pt>
              <c:pt idx="135">
                <c:v>6720.09912109375</c:v>
              </c:pt>
              <c:pt idx="136">
                <c:v>7526.36328125</c:v>
              </c:pt>
              <c:pt idx="137">
                <c:v>7841.3583984375</c:v>
              </c:pt>
              <c:pt idx="138">
                <c:v>7464.81396484375</c:v>
              </c:pt>
              <c:pt idx="139">
                <c:v>7878.310546875</c:v>
              </c:pt>
              <c:pt idx="140">
                <c:v>8431.181640625</c:v>
              </c:pt>
              <c:pt idx="141">
                <c:v>9747.8525390625</c:v>
              </c:pt>
              <c:pt idx="142">
                <c:v>11364.3203125</c:v>
              </c:pt>
              <c:pt idx="143">
                <c:v>12858.27734375</c:v>
              </c:pt>
              <c:pt idx="144">
                <c:v>13438.4130859375</c:v>
              </c:pt>
              <c:pt idx="145">
                <c:v>12966.2080078125</c:v>
              </c:pt>
              <c:pt idx="146">
                <c:v>11331.5390625</c:v>
              </c:pt>
              <c:pt idx="147">
                <c:v>11003.966796875</c:v>
              </c:pt>
              <c:pt idx="148">
                <c:v>11299.423828125</c:v>
              </c:pt>
              <c:pt idx="149">
                <c:v>11045.919921875</c:v>
              </c:pt>
              <c:pt idx="150">
                <c:v>11878.88671875</c:v>
              </c:pt>
              <c:pt idx="151">
                <c:v>12615.5380859375</c:v>
              </c:pt>
              <c:pt idx="152">
                <c:v>12878.330078125</c:v>
              </c:pt>
              <c:pt idx="153">
                <c:v>13263.896484375</c:v>
              </c:pt>
              <c:pt idx="154">
                <c:v>12954.1162109375</c:v>
              </c:pt>
              <c:pt idx="155">
                <c:v>13682.48828125</c:v>
              </c:pt>
              <c:pt idx="156">
                <c:v>13750.51171875</c:v>
              </c:pt>
              <c:pt idx="157">
                <c:v>13750.9296875</c:v>
              </c:pt>
              <c:pt idx="158">
                <c:v>13374.9208984375</c:v>
              </c:pt>
              <c:pt idx="159">
                <c:v>14102.34765625</c:v>
              </c:pt>
              <c:pt idx="160">
                <c:v>14219.7529296875</c:v>
              </c:pt>
              <c:pt idx="161">
                <c:v>14291.3994140625</c:v>
              </c:pt>
              <c:pt idx="162">
                <c:v>14916.033203125</c:v>
              </c:pt>
              <c:pt idx="163">
                <c:v>15348.283203125</c:v>
              </c:pt>
              <c:pt idx="164">
                <c:v>16017.796875</c:v>
              </c:pt>
              <c:pt idx="165">
                <c:v>16806.166015625</c:v>
              </c:pt>
              <c:pt idx="166">
                <c:v>17631.685546875</c:v>
              </c:pt>
              <c:pt idx="167">
                <c:v>17799.455078125</c:v>
              </c:pt>
              <c:pt idx="168">
                <c:v>18432.181640625</c:v>
              </c:pt>
              <c:pt idx="169">
                <c:v>18797.744140625</c:v>
              </c:pt>
              <c:pt idx="170">
                <c:v>18627.978515625</c:v>
              </c:pt>
              <c:pt idx="171">
                <c:v>18980.736328125</c:v>
              </c:pt>
              <c:pt idx="172">
                <c:v>19771.5625</c:v>
              </c:pt>
              <c:pt idx="173">
                <c:v>20687.505859375</c:v>
              </c:pt>
              <c:pt idx="174">
                <c:v>20308.689453125</c:v>
              </c:pt>
              <c:pt idx="175">
                <c:v>19930.859375</c:v>
              </c:pt>
              <c:pt idx="176">
                <c:v>20826.75390625</c:v>
              </c:pt>
              <c:pt idx="177">
                <c:v>21502.205078125</c:v>
              </c:pt>
              <c:pt idx="178">
                <c:v>22393.021484375</c:v>
              </c:pt>
              <c:pt idx="179">
                <c:v>22798.236328125</c:v>
              </c:pt>
              <c:pt idx="180">
                <c:v>22415.666015625</c:v>
              </c:pt>
              <c:pt idx="181">
                <c:v>22700.658203125</c:v>
              </c:pt>
              <c:pt idx="182">
                <c:v>21860.5625</c:v>
              </c:pt>
              <c:pt idx="183">
                <c:v>22638.708984375</c:v>
              </c:pt>
              <c:pt idx="184">
                <c:v>24151.9296875</c:v>
              </c:pt>
              <c:pt idx="185">
                <c:v>24909.3125</c:v>
              </c:pt>
              <c:pt idx="186">
                <c:v>25384.78125</c:v>
              </c:pt>
              <c:pt idx="187">
                <c:v>26052.125</c:v>
              </c:pt>
              <c:pt idx="188">
                <c:v>26942.95703125</c:v>
              </c:pt>
              <c:pt idx="189">
                <c:v>27585.771484375</c:v>
              </c:pt>
              <c:pt idx="190">
                <c:v>27685.40234375</c:v>
              </c:pt>
              <c:pt idx="191">
                <c:v>27186.619140625</c:v>
              </c:pt>
              <c:pt idx="192">
                <c:v>27820.0234375</c:v>
              </c:pt>
              <c:pt idx="193">
                <c:v>28283.109375</c:v>
              </c:pt>
              <c:pt idx="194">
                <c:v>29170.5859375</c:v>
              </c:pt>
              <c:pt idx="195">
                <c:v>29635.26953125</c:v>
              </c:pt>
              <c:pt idx="196">
                <c:v>30449.654296875</c:v>
              </c:pt>
              <c:pt idx="197">
                <c:v>31523.52734375</c:v>
              </c:pt>
              <c:pt idx="198">
                <c:v>32606.5703125</c:v>
              </c:pt>
              <c:pt idx="199">
                <c:v>33808.3828125</c:v>
              </c:pt>
              <c:pt idx="200">
                <c:v>34803.08984375</c:v>
              </c:pt>
              <c:pt idx="201">
                <c:v>34708.1875</c:v>
              </c:pt>
              <c:pt idx="202">
                <c:v>34968.94921875</c:v>
              </c:pt>
              <c:pt idx="203">
                <c:v>35625.6328125</c:v>
              </c:pt>
              <c:pt idx="204">
                <c:v>36634.2109375</c:v>
              </c:pt>
              <c:pt idx="205">
                <c:v>37429.4375</c:v>
              </c:pt>
              <c:pt idx="206">
                <c:v>38000.34375</c:v>
              </c:pt>
              <c:pt idx="207">
                <c:v>38215.96484375</c:v>
              </c:pt>
              <c:pt idx="208">
                <c:v>37666.3046875</c:v>
              </c:pt>
              <c:pt idx="209">
                <c:v>36178.171875</c:v>
              </c:pt>
              <c:pt idx="210">
                <c:v>37062.76171875</c:v>
              </c:pt>
              <c:pt idx="211">
                <c:v>37416.6484375</c:v>
              </c:pt>
              <c:pt idx="212">
                <c:v>37925.05078125</c:v>
              </c:pt>
              <c:pt idx="213">
                <c:v>38271.390625</c:v>
              </c:pt>
              <c:pt idx="214">
                <c:v>38844.4921875</c:v>
              </c:pt>
              <c:pt idx="215">
                <c:v>39456.46484375</c:v>
              </c:pt>
              <c:pt idx="216">
                <c:v>39735.12109375</c:v>
              </c:pt>
              <c:pt idx="217">
                <c:v>40344.07421875</c:v>
              </c:pt>
              <c:pt idx="218">
                <c:v>41146.9140625</c:v>
              </c:pt>
              <c:pt idx="219">
                <c:v>41550.296875</c:v>
              </c:pt>
              <c:pt idx="220">
                <c:v>39987.4921875</c:v>
              </c:pt>
              <c:pt idx="221">
                <c:v>42353.82421875</c:v>
              </c:pt>
              <c:pt idx="222">
                <c:v>42923.0078125</c:v>
              </c:pt>
              <c:pt idx="223">
                <c:v>43610.18359375</c:v>
              </c:pt>
              <c:pt idx="224">
                <c:v>44182.69140625</c:v>
              </c:pt>
              <c:pt idx="225">
                <c:v>44754.91796875</c:v>
              </c:pt>
            </c:numLit>
          </c:val>
          <c:smooth val="0"/>
          <c:extLst xmlns:c16r2="http://schemas.microsoft.com/office/drawing/2015/06/chart">
            <c:ext xmlns:c16="http://schemas.microsoft.com/office/drawing/2014/chart" uri="{C3380CC4-5D6E-409C-BE32-E72D297353CC}">
              <c16:uniqueId val="{00000001-FD33-4526-BEB9-82FCF554D2AB}"/>
            </c:ext>
          </c:extLst>
        </c:ser>
        <c:ser>
          <c:idx val="3"/>
          <c:order val="2"/>
          <c:tx>
            <c:v>Latin America</c:v>
          </c:tx>
          <c:spPr>
            <a:ln w="50800">
              <a:solidFill>
                <a:srgbClr val="00B050"/>
              </a:solidFill>
            </a:ln>
          </c:spPr>
          <c:marker>
            <c:symbol val="none"/>
          </c:marker>
          <c:val>
            <c:numLit>
              <c:formatCode>#,##0</c:formatCode>
              <c:ptCount val="226"/>
              <c:pt idx="0">
                <c:v>853.41265869140625</c:v>
              </c:pt>
              <c:pt idx="1">
                <c:v>849.8963623046875</c:v>
              </c:pt>
              <c:pt idx="2">
                <c:v>841.56732177734375</c:v>
              </c:pt>
              <c:pt idx="3">
                <c:v>837.95672607421875</c:v>
              </c:pt>
              <c:pt idx="4">
                <c:v>829.5584716796875</c:v>
              </c:pt>
              <c:pt idx="5">
                <c:v>824.262451171875</c:v>
              </c:pt>
              <c:pt idx="6">
                <c:v>816.58709716796875</c:v>
              </c:pt>
              <c:pt idx="7">
                <c:v>804.59979248046875</c:v>
              </c:pt>
              <c:pt idx="8">
                <c:v>792.31683349609375</c:v>
              </c:pt>
              <c:pt idx="9">
                <c:v>778.63653564453125</c:v>
              </c:pt>
              <c:pt idx="10">
                <c:v>760.30023193359375</c:v>
              </c:pt>
              <c:pt idx="11">
                <c:v>744.65179443359375</c:v>
              </c:pt>
              <c:pt idx="12">
                <c:v>744.91448974609375</c:v>
              </c:pt>
              <c:pt idx="13">
                <c:v>743.82049560546875</c:v>
              </c:pt>
              <c:pt idx="14">
                <c:v>742.86865234375</c:v>
              </c:pt>
              <c:pt idx="15">
                <c:v>740.34417724609375</c:v>
              </c:pt>
              <c:pt idx="16">
                <c:v>740.4681396484375</c:v>
              </c:pt>
              <c:pt idx="17">
                <c:v>744.7518310546875</c:v>
              </c:pt>
              <c:pt idx="18">
                <c:v>750.68511962890625</c:v>
              </c:pt>
              <c:pt idx="19">
                <c:v>750.951171875</c:v>
              </c:pt>
              <c:pt idx="20">
                <c:v>756.59393310546875</c:v>
              </c:pt>
              <c:pt idx="21">
                <c:v>762.83831787109375</c:v>
              </c:pt>
              <c:pt idx="22">
                <c:v>770.154296875</c:v>
              </c:pt>
              <c:pt idx="23">
                <c:v>773.00311279296875</c:v>
              </c:pt>
              <c:pt idx="24">
                <c:v>772.80859375</c:v>
              </c:pt>
              <c:pt idx="25">
                <c:v>777.7528076171875</c:v>
              </c:pt>
              <c:pt idx="26">
                <c:v>773.31427001953125</c:v>
              </c:pt>
              <c:pt idx="27">
                <c:v>773.4835205078125</c:v>
              </c:pt>
              <c:pt idx="28">
                <c:v>773.91845703125</c:v>
              </c:pt>
              <c:pt idx="29">
                <c:v>775.4072265625</c:v>
              </c:pt>
              <c:pt idx="30">
                <c:v>776.47607421875</c:v>
              </c:pt>
              <c:pt idx="31">
                <c:v>779.50811767578125</c:v>
              </c:pt>
              <c:pt idx="32">
                <c:v>782.78466796875</c:v>
              </c:pt>
              <c:pt idx="33">
                <c:v>785.9691162109375</c:v>
              </c:pt>
              <c:pt idx="34">
                <c:v>790.1724853515625</c:v>
              </c:pt>
              <c:pt idx="35">
                <c:v>793.17926025390625</c:v>
              </c:pt>
              <c:pt idx="36">
                <c:v>795.4964599609375</c:v>
              </c:pt>
              <c:pt idx="37">
                <c:v>792.6595458984375</c:v>
              </c:pt>
              <c:pt idx="38">
                <c:v>790.1265869140625</c:v>
              </c:pt>
              <c:pt idx="39">
                <c:v>793.5421142578125</c:v>
              </c:pt>
              <c:pt idx="40">
                <c:v>797.6826171875</c:v>
              </c:pt>
              <c:pt idx="41">
                <c:v>800.603271484375</c:v>
              </c:pt>
              <c:pt idx="42">
                <c:v>803.76971435546875</c:v>
              </c:pt>
              <c:pt idx="43">
                <c:v>809.70062255859375</c:v>
              </c:pt>
              <c:pt idx="44">
                <c:v>816.48028564453125</c:v>
              </c:pt>
              <c:pt idx="45">
                <c:v>819.71368408203125</c:v>
              </c:pt>
              <c:pt idx="46">
                <c:v>823.24920654296875</c:v>
              </c:pt>
              <c:pt idx="47">
                <c:v>832.369873046875</c:v>
              </c:pt>
              <c:pt idx="48">
                <c:v>829.77154541015625</c:v>
              </c:pt>
              <c:pt idx="49">
                <c:v>836.5267333984375</c:v>
              </c:pt>
              <c:pt idx="50">
                <c:v>851.06939697265625</c:v>
              </c:pt>
              <c:pt idx="51">
                <c:v>878.5565185546875</c:v>
              </c:pt>
              <c:pt idx="52">
                <c:v>871.529052734375</c:v>
              </c:pt>
              <c:pt idx="53">
                <c:v>849.544677734375</c:v>
              </c:pt>
              <c:pt idx="54">
                <c:v>824.79754638671875</c:v>
              </c:pt>
              <c:pt idx="55">
                <c:v>825.1507568359375</c:v>
              </c:pt>
              <c:pt idx="56">
                <c:v>832.73248291015625</c:v>
              </c:pt>
              <c:pt idx="57">
                <c:v>854.78057861328125</c:v>
              </c:pt>
              <c:pt idx="58">
                <c:v>871.09912109375</c:v>
              </c:pt>
              <c:pt idx="59">
                <c:v>870.51177978515625</c:v>
              </c:pt>
              <c:pt idx="60">
                <c:v>885.251708984375</c:v>
              </c:pt>
              <c:pt idx="61">
                <c:v>882.47174072265625</c:v>
              </c:pt>
              <c:pt idx="62">
                <c:v>906.17706298828125</c:v>
              </c:pt>
              <c:pt idx="63">
                <c:v>923.46563720703125</c:v>
              </c:pt>
              <c:pt idx="64">
                <c:v>854.751220703125</c:v>
              </c:pt>
              <c:pt idx="65">
                <c:v>961.87945556640625</c:v>
              </c:pt>
              <c:pt idx="66">
                <c:v>971.68316650390625</c:v>
              </c:pt>
              <c:pt idx="67">
                <c:v>964.4698486328125</c:v>
              </c:pt>
              <c:pt idx="68">
                <c:v>1023.4954223632812</c:v>
              </c:pt>
              <c:pt idx="69">
                <c:v>1036.7740478515625</c:v>
              </c:pt>
              <c:pt idx="70">
                <c:v>1017.7642211914062</c:v>
              </c:pt>
              <c:pt idx="71">
                <c:v>1005.1300659179687</c:v>
              </c:pt>
              <c:pt idx="72">
                <c:v>1022.1727294921875</c:v>
              </c:pt>
              <c:pt idx="73">
                <c:v>1015.4532470703125</c:v>
              </c:pt>
              <c:pt idx="74">
                <c:v>1032.40380859375</c:v>
              </c:pt>
              <c:pt idx="75">
                <c:v>1043.82666015625</c:v>
              </c:pt>
              <c:pt idx="76">
                <c:v>1044.6839599609375</c:v>
              </c:pt>
              <c:pt idx="77">
                <c:v>1017.6100463867188</c:v>
              </c:pt>
              <c:pt idx="78">
                <c:v>1028.6966552734375</c:v>
              </c:pt>
              <c:pt idx="79">
                <c:v>1066.6329345703125</c:v>
              </c:pt>
              <c:pt idx="80">
                <c:v>1087.43359375</c:v>
              </c:pt>
              <c:pt idx="81">
                <c:v>1065.5328369140625</c:v>
              </c:pt>
              <c:pt idx="82">
                <c:v>1083.6536865234375</c:v>
              </c:pt>
              <c:pt idx="83">
                <c:v>1166.927001953125</c:v>
              </c:pt>
              <c:pt idx="84">
                <c:v>1133.6298828125</c:v>
              </c:pt>
              <c:pt idx="85">
                <c:v>1214.811279296875</c:v>
              </c:pt>
              <c:pt idx="86">
                <c:v>1254.7127685546875</c:v>
              </c:pt>
              <c:pt idx="87">
                <c:v>1183.615966796875</c:v>
              </c:pt>
              <c:pt idx="88">
                <c:v>1182.3565673828125</c:v>
              </c:pt>
              <c:pt idx="89">
                <c:v>1252.3590087890625</c:v>
              </c:pt>
              <c:pt idx="90">
                <c:v>1362.3936767578125</c:v>
              </c:pt>
              <c:pt idx="91">
                <c:v>1605.5299072265625</c:v>
              </c:pt>
              <c:pt idx="92">
                <c:v>1490.968505859375</c:v>
              </c:pt>
              <c:pt idx="93">
                <c:v>1470.01171875</c:v>
              </c:pt>
              <c:pt idx="94">
                <c:v>1459.296875</c:v>
              </c:pt>
              <c:pt idx="95">
                <c:v>1623.118896484375</c:v>
              </c:pt>
              <c:pt idx="96">
                <c:v>1559.38818359375</c:v>
              </c:pt>
              <c:pt idx="97">
                <c:v>1707.838134765625</c:v>
              </c:pt>
              <c:pt idx="98">
                <c:v>1711.5267333984375</c:v>
              </c:pt>
              <c:pt idx="99">
                <c:v>1668.2579345703125</c:v>
              </c:pt>
              <c:pt idx="100">
                <c:v>1701.676513671875</c:v>
              </c:pt>
              <c:pt idx="101">
                <c:v>1736.2225341796875</c:v>
              </c:pt>
              <c:pt idx="102">
                <c:v>1682.509765625</c:v>
              </c:pt>
              <c:pt idx="103">
                <c:v>1747.33984375</c:v>
              </c:pt>
              <c:pt idx="104">
                <c:v>1777.040771484375</c:v>
              </c:pt>
              <c:pt idx="105">
                <c:v>1947.7840576171875</c:v>
              </c:pt>
              <c:pt idx="106">
                <c:v>2060.262451171875</c:v>
              </c:pt>
              <c:pt idx="107">
                <c:v>2039.2607421875</c:v>
              </c:pt>
              <c:pt idx="108">
                <c:v>2017.7149658203125</c:v>
              </c:pt>
              <c:pt idx="109">
                <c:v>2166.218017578125</c:v>
              </c:pt>
              <c:pt idx="110">
                <c:v>2354.774169921875</c:v>
              </c:pt>
              <c:pt idx="111">
                <c:v>2430.071533203125</c:v>
              </c:pt>
              <c:pt idx="112">
                <c:v>2468.559326171875</c:v>
              </c:pt>
              <c:pt idx="113">
                <c:v>2398.740234375</c:v>
              </c:pt>
              <c:pt idx="114">
                <c:v>2265.867431640625</c:v>
              </c:pt>
              <c:pt idx="115">
                <c:v>2264.6337890625</c:v>
              </c:pt>
              <c:pt idx="116">
                <c:v>2294.317626953125</c:v>
              </c:pt>
              <c:pt idx="117">
                <c:v>2169.034912109375</c:v>
              </c:pt>
              <c:pt idx="118">
                <c:v>2052.045654296875</c:v>
              </c:pt>
              <c:pt idx="119">
                <c:v>2099.35888671875</c:v>
              </c:pt>
              <c:pt idx="120">
                <c:v>2134.2802734375</c:v>
              </c:pt>
              <c:pt idx="121">
                <c:v>1967.0340576171875</c:v>
              </c:pt>
              <c:pt idx="122">
                <c:v>2059.00537109375</c:v>
              </c:pt>
              <c:pt idx="123">
                <c:v>2377.812255859375</c:v>
              </c:pt>
              <c:pt idx="124">
                <c:v>2418.73486328125</c:v>
              </c:pt>
              <c:pt idx="125">
                <c:v>2531.19287109375</c:v>
              </c:pt>
              <c:pt idx="126">
                <c:v>2345.1904296875</c:v>
              </c:pt>
              <c:pt idx="127">
                <c:v>2360.1953125</c:v>
              </c:pt>
              <c:pt idx="128">
                <c:v>2762.2919921875</c:v>
              </c:pt>
              <c:pt idx="129">
                <c:v>2557.28466796875</c:v>
              </c:pt>
              <c:pt idx="130">
                <c:v>2292.489501953125</c:v>
              </c:pt>
              <c:pt idx="131">
                <c:v>2152.050537109375</c:v>
              </c:pt>
              <c:pt idx="132">
                <c:v>2153.114013671875</c:v>
              </c:pt>
              <c:pt idx="133">
                <c:v>2179.926025390625</c:v>
              </c:pt>
              <c:pt idx="134">
                <c:v>2544.69873046875</c:v>
              </c:pt>
              <c:pt idx="135">
                <c:v>2498.667724609375</c:v>
              </c:pt>
              <c:pt idx="136">
                <c:v>2460.14306640625</c:v>
              </c:pt>
              <c:pt idx="137">
                <c:v>2663.746826171875</c:v>
              </c:pt>
              <c:pt idx="138">
                <c:v>2623.4072265625</c:v>
              </c:pt>
              <c:pt idx="139">
                <c:v>2628.29248046875</c:v>
              </c:pt>
              <c:pt idx="140">
                <c:v>2594.016845703125</c:v>
              </c:pt>
              <c:pt idx="141">
                <c:v>2594.464599609375</c:v>
              </c:pt>
              <c:pt idx="142">
                <c:v>2639.556396484375</c:v>
              </c:pt>
              <c:pt idx="143">
                <c:v>2786.05322265625</c:v>
              </c:pt>
              <c:pt idx="144">
                <c:v>3176.800537109375</c:v>
              </c:pt>
              <c:pt idx="145">
                <c:v>3081.55029296875</c:v>
              </c:pt>
              <c:pt idx="146">
                <c:v>3382.6591796875</c:v>
              </c:pt>
              <c:pt idx="147">
                <c:v>3489.75244140625</c:v>
              </c:pt>
              <c:pt idx="148">
                <c:v>3667.15380859375</c:v>
              </c:pt>
              <c:pt idx="149">
                <c:v>3645.208251953125</c:v>
              </c:pt>
              <c:pt idx="150">
                <c:v>3563.076904296875</c:v>
              </c:pt>
              <c:pt idx="151">
                <c:v>3816.572021484375</c:v>
              </c:pt>
              <c:pt idx="152">
                <c:v>3545.984375</c:v>
              </c:pt>
              <c:pt idx="153">
                <c:v>3632.30908203125</c:v>
              </c:pt>
              <c:pt idx="154">
                <c:v>3922.196533203125</c:v>
              </c:pt>
              <c:pt idx="155">
                <c:v>4041.763671875</c:v>
              </c:pt>
              <c:pt idx="156">
                <c:v>4284.62060546875</c:v>
              </c:pt>
              <c:pt idx="157">
                <c:v>4410.20361328125</c:v>
              </c:pt>
              <c:pt idx="158">
                <c:v>4628.62744140625</c:v>
              </c:pt>
              <c:pt idx="159">
                <c:v>4657.19140625</c:v>
              </c:pt>
              <c:pt idx="160">
                <c:v>4968.76513671875</c:v>
              </c:pt>
              <c:pt idx="161">
                <c:v>5142.12744140625</c:v>
              </c:pt>
              <c:pt idx="162">
                <c:v>5192.51025390625</c:v>
              </c:pt>
              <c:pt idx="163">
                <c:v>5113.73681640625</c:v>
              </c:pt>
              <c:pt idx="164">
                <c:v>5383.08349609375</c:v>
              </c:pt>
              <c:pt idx="165">
                <c:v>5542.4501953125</c:v>
              </c:pt>
              <c:pt idx="166">
                <c:v>5655.45458984375</c:v>
              </c:pt>
              <c:pt idx="167">
                <c:v>5750.36474609375</c:v>
              </c:pt>
              <c:pt idx="168">
                <c:v>6048.85205078125</c:v>
              </c:pt>
              <c:pt idx="169">
                <c:v>6320.796875</c:v>
              </c:pt>
              <c:pt idx="170">
                <c:v>6579.404296875</c:v>
              </c:pt>
              <c:pt idx="171">
                <c:v>6833.89208984375</c:v>
              </c:pt>
              <c:pt idx="172">
                <c:v>7137.3603515625</c:v>
              </c:pt>
              <c:pt idx="173">
                <c:v>7544.40234375</c:v>
              </c:pt>
              <c:pt idx="174">
                <c:v>7825.82763671875</c:v>
              </c:pt>
              <c:pt idx="175">
                <c:v>7901.70654296875</c:v>
              </c:pt>
              <c:pt idx="176">
                <c:v>8160.08056640625</c:v>
              </c:pt>
              <c:pt idx="177">
                <c:v>8349.6025390625</c:v>
              </c:pt>
              <c:pt idx="178">
                <c:v>8515.111328125</c:v>
              </c:pt>
              <c:pt idx="179">
                <c:v>8876.384765625</c:v>
              </c:pt>
              <c:pt idx="180">
                <c:v>9240.8447265625</c:v>
              </c:pt>
              <c:pt idx="181">
                <c:v>9128.1767578125</c:v>
              </c:pt>
              <c:pt idx="182">
                <c:v>8842.7783203125</c:v>
              </c:pt>
              <c:pt idx="183">
                <c:v>8400.4658203125</c:v>
              </c:pt>
              <c:pt idx="184">
                <c:v>8568.4873046875</c:v>
              </c:pt>
              <c:pt idx="185">
                <c:v>8649.5380859375</c:v>
              </c:pt>
              <c:pt idx="186">
                <c:v>8734.4892578125</c:v>
              </c:pt>
              <c:pt idx="187">
                <c:v>8855.4609375</c:v>
              </c:pt>
              <c:pt idx="188">
                <c:v>8759.4541015625</c:v>
              </c:pt>
              <c:pt idx="189">
                <c:v>8769.056640625</c:v>
              </c:pt>
              <c:pt idx="190">
                <c:v>8623.7470703125</c:v>
              </c:pt>
              <c:pt idx="191">
                <c:v>8753.640625</c:v>
              </c:pt>
              <c:pt idx="192">
                <c:v>8838.7802734375</c:v>
              </c:pt>
              <c:pt idx="193">
                <c:v>8915.9736328125</c:v>
              </c:pt>
              <c:pt idx="194">
                <c:v>9215.4169921875</c:v>
              </c:pt>
              <c:pt idx="195">
                <c:v>9106.5419921875</c:v>
              </c:pt>
              <c:pt idx="196">
                <c:v>9322.59765625</c:v>
              </c:pt>
              <c:pt idx="197">
                <c:v>9701.5205078125</c:v>
              </c:pt>
              <c:pt idx="198">
                <c:v>9803.712890625</c:v>
              </c:pt>
              <c:pt idx="199">
                <c:v>9680.34765625</c:v>
              </c:pt>
              <c:pt idx="200">
                <c:v>9915.8388671875</c:v>
              </c:pt>
              <c:pt idx="201">
                <c:v>9810.51171875</c:v>
              </c:pt>
              <c:pt idx="202">
                <c:v>9697.2783203125</c:v>
              </c:pt>
              <c:pt idx="203">
                <c:v>9756.501953125</c:v>
              </c:pt>
              <c:pt idx="204">
                <c:v>10183.7646484375</c:v>
              </c:pt>
              <c:pt idx="205">
                <c:v>10488.412109375</c:v>
              </c:pt>
              <c:pt idx="206">
                <c:v>10934.4912109375</c:v>
              </c:pt>
              <c:pt idx="207">
                <c:v>11384.630859375</c:v>
              </c:pt>
              <c:pt idx="208">
                <c:v>11660.46875</c:v>
              </c:pt>
              <c:pt idx="209">
                <c:v>11170.0986328125</c:v>
              </c:pt>
              <c:pt idx="210">
                <c:v>11776.4345703125</c:v>
              </c:pt>
              <c:pt idx="211">
                <c:v>12188.5419921875</c:v>
              </c:pt>
              <c:pt idx="212">
                <c:v>12365.69140625</c:v>
              </c:pt>
              <c:pt idx="213">
                <c:v>12602.0380859375</c:v>
              </c:pt>
              <c:pt idx="214">
                <c:v>12642.6943359375</c:v>
              </c:pt>
              <c:pt idx="215">
                <c:v>12540.4384765625</c:v>
              </c:pt>
              <c:pt idx="216">
                <c:v>12314.36328125</c:v>
              </c:pt>
              <c:pt idx="217">
                <c:v>12403.7646484375</c:v>
              </c:pt>
              <c:pt idx="218">
                <c:v>12471.400390625</c:v>
              </c:pt>
              <c:pt idx="219">
                <c:v>12422.400390625</c:v>
              </c:pt>
              <c:pt idx="220">
                <c:v>11317.458984375</c:v>
              </c:pt>
              <c:pt idx="221">
                <c:v>12135.71484375</c:v>
              </c:pt>
              <c:pt idx="222">
                <c:v>12558.5283203125</c:v>
              </c:pt>
              <c:pt idx="223">
                <c:v>12758.8974609375</c:v>
              </c:pt>
              <c:pt idx="224">
                <c:v>12777.498046875</c:v>
              </c:pt>
              <c:pt idx="225">
                <c:v>12793.1083984375</c:v>
              </c:pt>
            </c:numLit>
          </c:val>
          <c:smooth val="1"/>
          <c:extLst xmlns:c16r2="http://schemas.microsoft.com/office/drawing/2015/06/chart">
            <c:ext xmlns:c16="http://schemas.microsoft.com/office/drawing/2014/chart" uri="{C3380CC4-5D6E-409C-BE32-E72D297353CC}">
              <c16:uniqueId val="{00000002-FD33-4526-BEB9-82FCF554D2AB}"/>
            </c:ext>
          </c:extLst>
        </c:ser>
        <c:ser>
          <c:idx val="4"/>
          <c:order val="3"/>
          <c:tx>
            <c:v>Middle East/North Africa</c:v>
          </c:tx>
          <c:spPr>
            <a:ln w="50800">
              <a:solidFill>
                <a:schemeClr val="accent4"/>
              </a:solidFill>
            </a:ln>
          </c:spPr>
          <c:marker>
            <c:symbol val="none"/>
          </c:marker>
          <c:val>
            <c:numLit>
              <c:formatCode>#,##0</c:formatCode>
              <c:ptCount val="226"/>
              <c:pt idx="0">
                <c:v>776.9815673828125</c:v>
              </c:pt>
              <c:pt idx="1">
                <c:v>780.81121826171875</c:v>
              </c:pt>
              <c:pt idx="2">
                <c:v>784.66253662109375</c:v>
              </c:pt>
              <c:pt idx="3">
                <c:v>788.5360107421875</c:v>
              </c:pt>
              <c:pt idx="4">
                <c:v>792.43145751953125</c:v>
              </c:pt>
              <c:pt idx="5">
                <c:v>796.3492431640625</c:v>
              </c:pt>
              <c:pt idx="6">
                <c:v>800.28948974609375</c:v>
              </c:pt>
              <c:pt idx="7">
                <c:v>804.25213623046875</c:v>
              </c:pt>
              <c:pt idx="8">
                <c:v>808.23779296875</c:v>
              </c:pt>
              <c:pt idx="9">
                <c:v>812.24615478515625</c:v>
              </c:pt>
              <c:pt idx="10">
                <c:v>816.2777099609375</c:v>
              </c:pt>
              <c:pt idx="11">
                <c:v>820.33251953125</c:v>
              </c:pt>
              <c:pt idx="12">
                <c:v>824.4105224609375</c:v>
              </c:pt>
              <c:pt idx="13">
                <c:v>828.512451171875</c:v>
              </c:pt>
              <c:pt idx="14">
                <c:v>832.6378173828125</c:v>
              </c:pt>
              <c:pt idx="15">
                <c:v>836.78729248046875</c:v>
              </c:pt>
              <c:pt idx="16">
                <c:v>840.9608154296875</c:v>
              </c:pt>
              <c:pt idx="17">
                <c:v>845.15869140625</c:v>
              </c:pt>
              <c:pt idx="18">
                <c:v>849.38104248046875</c:v>
              </c:pt>
              <c:pt idx="19">
                <c:v>853.62786865234375</c:v>
              </c:pt>
              <c:pt idx="20">
                <c:v>857.89984130859375</c:v>
              </c:pt>
              <c:pt idx="21">
                <c:v>863.6358642578125</c:v>
              </c:pt>
              <c:pt idx="22">
                <c:v>869.420654296875</c:v>
              </c:pt>
              <c:pt idx="23">
                <c:v>875.25567626953125</c:v>
              </c:pt>
              <c:pt idx="24">
                <c:v>881.140869140625</c:v>
              </c:pt>
              <c:pt idx="25">
                <c:v>887.07659912109375</c:v>
              </c:pt>
              <c:pt idx="26">
                <c:v>893.06353759765625</c:v>
              </c:pt>
              <c:pt idx="27">
                <c:v>899.1019287109375</c:v>
              </c:pt>
              <c:pt idx="28">
                <c:v>905.19281005859375</c:v>
              </c:pt>
              <c:pt idx="29">
                <c:v>911.33599853515625</c:v>
              </c:pt>
              <c:pt idx="30">
                <c:v>917.53253173828125</c:v>
              </c:pt>
              <c:pt idx="31">
                <c:v>923.8099365234375</c:v>
              </c:pt>
              <c:pt idx="32">
                <c:v>930.125732421875</c:v>
              </c:pt>
              <c:pt idx="33">
                <c:v>936.49456787109375</c:v>
              </c:pt>
              <c:pt idx="34">
                <c:v>942.9171142578125</c:v>
              </c:pt>
              <c:pt idx="35">
                <c:v>949.35791015625</c:v>
              </c:pt>
              <c:pt idx="36">
                <c:v>955.87493896484375</c:v>
              </c:pt>
              <c:pt idx="37">
                <c:v>962.4471435546875</c:v>
              </c:pt>
              <c:pt idx="38">
                <c:v>969.07470703125</c:v>
              </c:pt>
              <c:pt idx="39">
                <c:v>975.758544921875</c:v>
              </c:pt>
              <c:pt idx="40">
                <c:v>982.50238037109375</c:v>
              </c:pt>
              <c:pt idx="41">
                <c:v>989.3199462890625</c:v>
              </c:pt>
              <c:pt idx="42">
                <c:v>996.19573974609375</c:v>
              </c:pt>
              <c:pt idx="43">
                <c:v>1003.1292114257812</c:v>
              </c:pt>
              <c:pt idx="44">
                <c:v>1010.1218872070312</c:v>
              </c:pt>
              <c:pt idx="45">
                <c:v>1017.1742553710937</c:v>
              </c:pt>
              <c:pt idx="46">
                <c:v>1024.2869873046875</c:v>
              </c:pt>
              <c:pt idx="47">
                <c:v>1031.4595947265625</c:v>
              </c:pt>
              <c:pt idx="48">
                <c:v>1038.705078125</c:v>
              </c:pt>
              <c:pt idx="49">
                <c:v>1046.0140380859375</c:v>
              </c:pt>
              <c:pt idx="50">
                <c:v>1053.3880615234375</c:v>
              </c:pt>
              <c:pt idx="51">
                <c:v>1060.9111328125</c:v>
              </c:pt>
              <c:pt idx="52">
                <c:v>1068.50048828125</c:v>
              </c:pt>
              <c:pt idx="53">
                <c:v>1076.1572265625</c:v>
              </c:pt>
              <c:pt idx="54">
                <c:v>1083.881591796875</c:v>
              </c:pt>
              <c:pt idx="55">
                <c:v>1091.6744384765625</c:v>
              </c:pt>
              <c:pt idx="56">
                <c:v>1099.48583984375</c:v>
              </c:pt>
              <c:pt idx="57">
                <c:v>1107.182861328125</c:v>
              </c:pt>
              <c:pt idx="58">
                <c:v>1114.8797607421875</c:v>
              </c:pt>
              <c:pt idx="59">
                <c:v>1122.5784912109375</c:v>
              </c:pt>
              <c:pt idx="60">
                <c:v>1130.286865234375</c:v>
              </c:pt>
              <c:pt idx="61">
                <c:v>1138.2113037109375</c:v>
              </c:pt>
              <c:pt idx="62">
                <c:v>1146.5601806640625</c:v>
              </c:pt>
              <c:pt idx="63">
                <c:v>1154.990234375</c:v>
              </c:pt>
              <c:pt idx="64">
                <c:v>1163.5023193359375</c:v>
              </c:pt>
              <c:pt idx="65">
                <c:v>1172.1002197265625</c:v>
              </c:pt>
              <c:pt idx="66">
                <c:v>1180.7103271484375</c:v>
              </c:pt>
              <c:pt idx="67">
                <c:v>1189.9697265625</c:v>
              </c:pt>
              <c:pt idx="68">
                <c:v>1199.3941650390625</c:v>
              </c:pt>
              <c:pt idx="69">
                <c:v>1208.988525390625</c:v>
              </c:pt>
              <c:pt idx="70">
                <c:v>1218.7889404296875</c:v>
              </c:pt>
              <c:pt idx="71">
                <c:v>1235.412353515625</c:v>
              </c:pt>
              <c:pt idx="72">
                <c:v>1252.3331298828125</c:v>
              </c:pt>
              <c:pt idx="73">
                <c:v>1273.1781005859375</c:v>
              </c:pt>
              <c:pt idx="74">
                <c:v>1290.0220947265625</c:v>
              </c:pt>
              <c:pt idx="75">
                <c:v>1307.142333984375</c:v>
              </c:pt>
              <c:pt idx="76">
                <c:v>1324.408203125</c:v>
              </c:pt>
              <c:pt idx="77">
                <c:v>1341.8353271484375</c:v>
              </c:pt>
              <c:pt idx="78">
                <c:v>1359.52685546875</c:v>
              </c:pt>
              <c:pt idx="79">
                <c:v>1377.6302490234375</c:v>
              </c:pt>
              <c:pt idx="80">
                <c:v>1396.0484619140625</c:v>
              </c:pt>
              <c:pt idx="81">
                <c:v>1413.8060302734375</c:v>
              </c:pt>
              <c:pt idx="82">
                <c:v>1431.848388671875</c:v>
              </c:pt>
              <c:pt idx="83">
                <c:v>1450.1068115234375</c:v>
              </c:pt>
              <c:pt idx="84">
                <c:v>1468.6876220703125</c:v>
              </c:pt>
              <c:pt idx="85">
                <c:v>1487.587158203125</c:v>
              </c:pt>
              <c:pt idx="86">
                <c:v>1506.7542724609375</c:v>
              </c:pt>
              <c:pt idx="87">
                <c:v>1526.1490478515625</c:v>
              </c:pt>
              <c:pt idx="88">
                <c:v>1545.85009765625</c:v>
              </c:pt>
              <c:pt idx="89">
                <c:v>1565.827880859375</c:v>
              </c:pt>
              <c:pt idx="90">
                <c:v>1586.0059814453125</c:v>
              </c:pt>
              <c:pt idx="91">
                <c:v>1605.84765625</c:v>
              </c:pt>
              <c:pt idx="92">
                <c:v>1626.01025390625</c:v>
              </c:pt>
              <c:pt idx="93">
                <c:v>1646.43798828125</c:v>
              </c:pt>
              <c:pt idx="94">
                <c:v>1667.0262451171875</c:v>
              </c:pt>
              <c:pt idx="95">
                <c:v>1687.9840087890625</c:v>
              </c:pt>
              <c:pt idx="96">
                <c:v>1709.2237548828125</c:v>
              </c:pt>
              <c:pt idx="97">
                <c:v>1731.441162109375</c:v>
              </c:pt>
              <c:pt idx="98">
                <c:v>1753.62744140625</c:v>
              </c:pt>
              <c:pt idx="99">
                <c:v>1775.66552734375</c:v>
              </c:pt>
              <c:pt idx="100">
                <c:v>1798.0811767578125</c:v>
              </c:pt>
              <c:pt idx="101">
                <c:v>1820.984619140625</c:v>
              </c:pt>
              <c:pt idx="102">
                <c:v>1844.87548828125</c:v>
              </c:pt>
              <c:pt idx="103">
                <c:v>1869.7916259765625</c:v>
              </c:pt>
              <c:pt idx="104">
                <c:v>1895.48193359375</c:v>
              </c:pt>
              <c:pt idx="105">
                <c:v>1920.5927734375</c:v>
              </c:pt>
              <c:pt idx="106">
                <c:v>1946.054443359375</c:v>
              </c:pt>
              <c:pt idx="107">
                <c:v>1971.9720458984375</c:v>
              </c:pt>
              <c:pt idx="108">
                <c:v>1998.2200927734375</c:v>
              </c:pt>
              <c:pt idx="109">
                <c:v>2025.01806640625</c:v>
              </c:pt>
              <c:pt idx="110">
                <c:v>2051.74853515625</c:v>
              </c:pt>
              <c:pt idx="111">
                <c:v>2053.351318359375</c:v>
              </c:pt>
              <c:pt idx="112">
                <c:v>2051.81640625</c:v>
              </c:pt>
              <c:pt idx="113">
                <c:v>2051.8955078125</c:v>
              </c:pt>
              <c:pt idx="114">
                <c:v>1987.95458984375</c:v>
              </c:pt>
              <c:pt idx="115">
                <c:v>1932.974365234375</c:v>
              </c:pt>
              <c:pt idx="116">
                <c:v>1887.3304443359375</c:v>
              </c:pt>
              <c:pt idx="117">
                <c:v>1850.3304443359375</c:v>
              </c:pt>
              <c:pt idx="118">
                <c:v>1819.45947265625</c:v>
              </c:pt>
              <c:pt idx="119">
                <c:v>1854.6717529296875</c:v>
              </c:pt>
              <c:pt idx="120">
                <c:v>1890.1685791015625</c:v>
              </c:pt>
              <c:pt idx="121">
                <c:v>1926.455322265625</c:v>
              </c:pt>
              <c:pt idx="122">
                <c:v>1961.7510986328125</c:v>
              </c:pt>
              <c:pt idx="123">
                <c:v>1996.5377197265625</c:v>
              </c:pt>
              <c:pt idx="124">
                <c:v>2042.0526123046875</c:v>
              </c:pt>
              <c:pt idx="125">
                <c:v>2099.976806640625</c:v>
              </c:pt>
              <c:pt idx="126">
                <c:v>2186.848876953125</c:v>
              </c:pt>
              <c:pt idx="127">
                <c:v>2151.7275390625</c:v>
              </c:pt>
              <c:pt idx="128">
                <c:v>2210.506103515625</c:v>
              </c:pt>
              <c:pt idx="129">
                <c:v>2301.35888671875</c:v>
              </c:pt>
              <c:pt idx="130">
                <c:v>2336.751220703125</c:v>
              </c:pt>
              <c:pt idx="131">
                <c:v>2381.8818359375</c:v>
              </c:pt>
              <c:pt idx="132">
                <c:v>2350.416259765625</c:v>
              </c:pt>
              <c:pt idx="133">
                <c:v>2436.61767578125</c:v>
              </c:pt>
              <c:pt idx="134">
                <c:v>2460.39697265625</c:v>
              </c:pt>
              <c:pt idx="135">
                <c:v>2482.742919921875</c:v>
              </c:pt>
              <c:pt idx="136">
                <c:v>2619.641845703125</c:v>
              </c:pt>
              <c:pt idx="137">
                <c:v>2652.29638671875</c:v>
              </c:pt>
              <c:pt idx="138">
                <c:v>2729.303466796875</c:v>
              </c:pt>
              <c:pt idx="139">
                <c:v>2789.06884765625</c:v>
              </c:pt>
              <c:pt idx="140">
                <c:v>2733.421630859375</c:v>
              </c:pt>
              <c:pt idx="141">
                <c:v>2663.5751953125</c:v>
              </c:pt>
              <c:pt idx="142">
                <c:v>2702.512451171875</c:v>
              </c:pt>
              <c:pt idx="143">
                <c:v>2637.437744140625</c:v>
              </c:pt>
              <c:pt idx="144">
                <c:v>2614.189453125</c:v>
              </c:pt>
              <c:pt idx="145">
                <c:v>2532.666259765625</c:v>
              </c:pt>
              <c:pt idx="146">
                <c:v>2696.788330078125</c:v>
              </c:pt>
              <c:pt idx="147">
                <c:v>2734.850830078125</c:v>
              </c:pt>
              <c:pt idx="148">
                <c:v>2831.7158203125</c:v>
              </c:pt>
              <c:pt idx="149">
                <c:v>2786.806396484375</c:v>
              </c:pt>
              <c:pt idx="150">
                <c:v>2854.298095703125</c:v>
              </c:pt>
              <c:pt idx="151">
                <c:v>2927.32177734375</c:v>
              </c:pt>
              <c:pt idx="152">
                <c:v>3013.94873046875</c:v>
              </c:pt>
              <c:pt idx="153">
                <c:v>3101.965576171875</c:v>
              </c:pt>
              <c:pt idx="154">
                <c:v>3068.337890625</c:v>
              </c:pt>
              <c:pt idx="155">
                <c:v>3109.672119140625</c:v>
              </c:pt>
              <c:pt idx="156">
                <c:v>3211.581298828125</c:v>
              </c:pt>
              <c:pt idx="157">
                <c:v>3400.97265625</c:v>
              </c:pt>
              <c:pt idx="158">
                <c:v>3509.998046875</c:v>
              </c:pt>
              <c:pt idx="159">
                <c:v>3694.35693359375</c:v>
              </c:pt>
              <c:pt idx="160">
                <c:v>3811.39599609375</c:v>
              </c:pt>
              <c:pt idx="161">
                <c:v>3791.05712890625</c:v>
              </c:pt>
              <c:pt idx="162">
                <c:v>3819.949951171875</c:v>
              </c:pt>
              <c:pt idx="163">
                <c:v>4140.255859375</c:v>
              </c:pt>
              <c:pt idx="164">
                <c:v>4339.91455078125</c:v>
              </c:pt>
              <c:pt idx="165">
                <c:v>4555.17822265625</c:v>
              </c:pt>
              <c:pt idx="166">
                <c:v>4818.24072265625</c:v>
              </c:pt>
              <c:pt idx="167">
                <c:v>4995.50732421875</c:v>
              </c:pt>
              <c:pt idx="168">
                <c:v>5290.12744140625</c:v>
              </c:pt>
              <c:pt idx="169">
                <c:v>5548.58154296875</c:v>
              </c:pt>
              <c:pt idx="170">
                <c:v>5828.0390625</c:v>
              </c:pt>
              <c:pt idx="171">
                <c:v>6153.58251953125</c:v>
              </c:pt>
              <c:pt idx="172">
                <c:v>6690.8876953125</c:v>
              </c:pt>
              <c:pt idx="173">
                <c:v>7104.03662109375</c:v>
              </c:pt>
              <c:pt idx="174">
                <c:v>8800.404296875</c:v>
              </c:pt>
              <c:pt idx="175">
                <c:v>8656.3388671875</c:v>
              </c:pt>
              <c:pt idx="176">
                <c:v>9498.7529296875</c:v>
              </c:pt>
              <c:pt idx="177">
                <c:v>9664.6171875</c:v>
              </c:pt>
              <c:pt idx="178">
                <c:v>9259.91796875</c:v>
              </c:pt>
              <c:pt idx="179">
                <c:v>9534.5234375</c:v>
              </c:pt>
              <c:pt idx="180">
                <c:v>9227.083984375</c:v>
              </c:pt>
              <c:pt idx="181">
                <c:v>8868.041015625</c:v>
              </c:pt>
              <c:pt idx="182">
                <c:v>8303.4189453125</c:v>
              </c:pt>
              <c:pt idx="183">
                <c:v>8048.28125</c:v>
              </c:pt>
              <c:pt idx="184">
                <c:v>7949.05224609375</c:v>
              </c:pt>
              <c:pt idx="185">
                <c:v>7727.8095703125</c:v>
              </c:pt>
              <c:pt idx="186">
                <c:v>7730.88671875</c:v>
              </c:pt>
              <c:pt idx="187">
                <c:v>7669.18896484375</c:v>
              </c:pt>
              <c:pt idx="188">
                <c:v>7695.81005859375</c:v>
              </c:pt>
              <c:pt idx="189">
                <c:v>7636.9140625</c:v>
              </c:pt>
              <c:pt idx="190">
                <c:v>8068.06591796875</c:v>
              </c:pt>
              <c:pt idx="191">
                <c:v>8053.708984375</c:v>
              </c:pt>
              <c:pt idx="192">
                <c:v>8303.88671875</c:v>
              </c:pt>
              <c:pt idx="193">
                <c:v>8417.5595703125</c:v>
              </c:pt>
              <c:pt idx="194">
                <c:v>8301.22265625</c:v>
              </c:pt>
              <c:pt idx="195">
                <c:v>8392.169921875</c:v>
              </c:pt>
              <c:pt idx="196">
                <c:v>8762.916015625</c:v>
              </c:pt>
              <c:pt idx="197">
                <c:v>8967.7353515625</c:v>
              </c:pt>
              <c:pt idx="198">
                <c:v>9032.77734375</c:v>
              </c:pt>
              <c:pt idx="199">
                <c:v>9008.2919921875</c:v>
              </c:pt>
              <c:pt idx="200">
                <c:v>9385.953125</c:v>
              </c:pt>
              <c:pt idx="201">
                <c:v>9190.5166015625</c:v>
              </c:pt>
              <c:pt idx="202">
                <c:v>9298.18359375</c:v>
              </c:pt>
              <c:pt idx="203">
                <c:v>9608.69921875</c:v>
              </c:pt>
              <c:pt idx="204">
                <c:v>10243.8828125</c:v>
              </c:pt>
              <c:pt idx="205">
                <c:v>10656.08984375</c:v>
              </c:pt>
              <c:pt idx="206">
                <c:v>11054.005859375</c:v>
              </c:pt>
              <c:pt idx="207">
                <c:v>11380.8984375</c:v>
              </c:pt>
              <c:pt idx="208">
                <c:v>11615.0908203125</c:v>
              </c:pt>
              <c:pt idx="209">
                <c:v>11347.4248046875</c:v>
              </c:pt>
              <c:pt idx="210">
                <c:v>11854.0009765625</c:v>
              </c:pt>
              <c:pt idx="211">
                <c:v>12327.498046875</c:v>
              </c:pt>
              <c:pt idx="212">
                <c:v>12453.568359375</c:v>
              </c:pt>
              <c:pt idx="213">
                <c:v>12546.1259765625</c:v>
              </c:pt>
              <c:pt idx="214">
                <c:v>12617.3310546875</c:v>
              </c:pt>
              <c:pt idx="215">
                <c:v>12651.2587890625</c:v>
              </c:pt>
              <c:pt idx="216">
                <c:v>12990.4287109375</c:v>
              </c:pt>
              <c:pt idx="217">
                <c:v>13189.125</c:v>
              </c:pt>
              <c:pt idx="218">
                <c:v>13232.826171875</c:v>
              </c:pt>
              <c:pt idx="219">
                <c:v>13142.5009765625</c:v>
              </c:pt>
              <c:pt idx="220">
                <c:v>12557.296875</c:v>
              </c:pt>
              <c:pt idx="221">
                <c:v>13342.068359375</c:v>
              </c:pt>
              <c:pt idx="222">
                <c:v>13988.244140625</c:v>
              </c:pt>
              <c:pt idx="223">
                <c:v>14122.8251953125</c:v>
              </c:pt>
              <c:pt idx="224">
                <c:v>14309.7431640625</c:v>
              </c:pt>
              <c:pt idx="225">
                <c:v>14510.94140625</c:v>
              </c:pt>
            </c:numLit>
          </c:val>
          <c:smooth val="1"/>
          <c:extLst xmlns:c16r2="http://schemas.microsoft.com/office/drawing/2015/06/chart">
            <c:ext xmlns:c16="http://schemas.microsoft.com/office/drawing/2014/chart" uri="{C3380CC4-5D6E-409C-BE32-E72D297353CC}">
              <c16:uniqueId val="{00000003-FD33-4526-BEB9-82FCF554D2AB}"/>
            </c:ext>
          </c:extLst>
        </c:ser>
        <c:ser>
          <c:idx val="5"/>
          <c:order val="4"/>
          <c:tx>
            <c:v>Subsaharan Africa</c:v>
          </c:tx>
          <c:spPr>
            <a:ln w="50800">
              <a:solidFill>
                <a:srgbClr val="FFFF00"/>
              </a:solidFill>
            </a:ln>
          </c:spPr>
          <c:marker>
            <c:symbol val="none"/>
          </c:marker>
          <c:val>
            <c:numLit>
              <c:formatCode>#,##0</c:formatCode>
              <c:ptCount val="226"/>
              <c:pt idx="0">
                <c:v>606.638916015625</c:v>
              </c:pt>
              <c:pt idx="1">
                <c:v>606.80133056640625</c:v>
              </c:pt>
              <c:pt idx="2">
                <c:v>606.963623046875</c:v>
              </c:pt>
              <c:pt idx="3">
                <c:v>607.12591552734375</c:v>
              </c:pt>
              <c:pt idx="4">
                <c:v>604.152099609375</c:v>
              </c:pt>
              <c:pt idx="5">
                <c:v>599.878662109375</c:v>
              </c:pt>
              <c:pt idx="6">
                <c:v>600.2532958984375</c:v>
              </c:pt>
              <c:pt idx="7">
                <c:v>607.72637939453125</c:v>
              </c:pt>
              <c:pt idx="8">
                <c:v>596.748779296875</c:v>
              </c:pt>
              <c:pt idx="9">
                <c:v>595.29150390625</c:v>
              </c:pt>
              <c:pt idx="10">
                <c:v>603.8924560546875</c:v>
              </c:pt>
              <c:pt idx="11">
                <c:v>586.358154296875</c:v>
              </c:pt>
              <c:pt idx="12">
                <c:v>587.5535888671875</c:v>
              </c:pt>
              <c:pt idx="13">
                <c:v>606.11248779296875</c:v>
              </c:pt>
              <c:pt idx="14">
                <c:v>607.53131103515625</c:v>
              </c:pt>
              <c:pt idx="15">
                <c:v>592.820068359375</c:v>
              </c:pt>
              <c:pt idx="16">
                <c:v>596.31640625</c:v>
              </c:pt>
              <c:pt idx="17">
                <c:v>599.70135498046875</c:v>
              </c:pt>
              <c:pt idx="18">
                <c:v>605.017822265625</c:v>
              </c:pt>
              <c:pt idx="19">
                <c:v>593.7255859375</c:v>
              </c:pt>
              <c:pt idx="20">
                <c:v>593.2056884765625</c:v>
              </c:pt>
              <c:pt idx="21">
                <c:v>606.98785400390625</c:v>
              </c:pt>
              <c:pt idx="22">
                <c:v>601.53704833984375</c:v>
              </c:pt>
              <c:pt idx="23">
                <c:v>601.7459716796875</c:v>
              </c:pt>
              <c:pt idx="24">
                <c:v>601.9422607421875</c:v>
              </c:pt>
              <c:pt idx="25">
                <c:v>602.15234375</c:v>
              </c:pt>
              <c:pt idx="26">
                <c:v>605.92340087890625</c:v>
              </c:pt>
              <c:pt idx="27">
                <c:v>606.1251220703125</c:v>
              </c:pt>
              <c:pt idx="28">
                <c:v>606.3277587890625</c:v>
              </c:pt>
              <c:pt idx="29">
                <c:v>608.36474609375</c:v>
              </c:pt>
              <c:pt idx="30">
                <c:v>608.5640869140625</c:v>
              </c:pt>
              <c:pt idx="31">
                <c:v>601.0416259765625</c:v>
              </c:pt>
              <c:pt idx="32">
                <c:v>601.29681396484375</c:v>
              </c:pt>
              <c:pt idx="33">
                <c:v>601.5634765625</c:v>
              </c:pt>
              <c:pt idx="34">
                <c:v>601.80889892578125</c:v>
              </c:pt>
              <c:pt idx="35">
                <c:v>602.0545654296875</c:v>
              </c:pt>
              <c:pt idx="36">
                <c:v>602.29705810546875</c:v>
              </c:pt>
              <c:pt idx="37">
                <c:v>602.53485107421875</c:v>
              </c:pt>
              <c:pt idx="38">
                <c:v>602.76708984375</c:v>
              </c:pt>
              <c:pt idx="39">
                <c:v>603.00439453125</c:v>
              </c:pt>
              <c:pt idx="40">
                <c:v>600.4942626953125</c:v>
              </c:pt>
              <c:pt idx="41">
                <c:v>600.732666015625</c:v>
              </c:pt>
              <c:pt idx="42">
                <c:v>600.97314453125</c:v>
              </c:pt>
              <c:pt idx="43">
                <c:v>596.48858642578125</c:v>
              </c:pt>
              <c:pt idx="44">
                <c:v>596.70068359375</c:v>
              </c:pt>
              <c:pt idx="45">
                <c:v>596.931884765625</c:v>
              </c:pt>
              <c:pt idx="46">
                <c:v>597.16339111328125</c:v>
              </c:pt>
              <c:pt idx="47">
                <c:v>587.963623046875</c:v>
              </c:pt>
              <c:pt idx="48">
                <c:v>588.20849609375</c:v>
              </c:pt>
              <c:pt idx="49">
                <c:v>588.4512939453125</c:v>
              </c:pt>
              <c:pt idx="50">
                <c:v>596.0526123046875</c:v>
              </c:pt>
              <c:pt idx="51">
                <c:v>609.54925537109375</c:v>
              </c:pt>
              <c:pt idx="52">
                <c:v>614.435791015625</c:v>
              </c:pt>
              <c:pt idx="53">
                <c:v>621.80224609375</c:v>
              </c:pt>
              <c:pt idx="54">
                <c:v>620.187255859375</c:v>
              </c:pt>
              <c:pt idx="55">
                <c:v>627.90155029296875</c:v>
              </c:pt>
              <c:pt idx="56">
                <c:v>609.40234375</c:v>
              </c:pt>
              <c:pt idx="57">
                <c:v>625.236328125</c:v>
              </c:pt>
              <c:pt idx="58">
                <c:v>613.9954833984375</c:v>
              </c:pt>
              <c:pt idx="59">
                <c:v>617.6663818359375</c:v>
              </c:pt>
              <c:pt idx="60">
                <c:v>621.6806640625</c:v>
              </c:pt>
              <c:pt idx="61">
                <c:v>617.4024658203125</c:v>
              </c:pt>
              <c:pt idx="62">
                <c:v>595.39910888671875</c:v>
              </c:pt>
              <c:pt idx="63">
                <c:v>600.93487548828125</c:v>
              </c:pt>
              <c:pt idx="64">
                <c:v>629.6116943359375</c:v>
              </c:pt>
              <c:pt idx="65">
                <c:v>604.7666015625</c:v>
              </c:pt>
              <c:pt idx="66">
                <c:v>608.75811767578125</c:v>
              </c:pt>
              <c:pt idx="67">
                <c:v>623.8746337890625</c:v>
              </c:pt>
              <c:pt idx="68">
                <c:v>625.9930419921875</c:v>
              </c:pt>
              <c:pt idx="69">
                <c:v>625.998291015625</c:v>
              </c:pt>
              <c:pt idx="70">
                <c:v>632.8358154296875</c:v>
              </c:pt>
              <c:pt idx="71">
                <c:v>635.79193115234375</c:v>
              </c:pt>
              <c:pt idx="72">
                <c:v>685.56719970703125</c:v>
              </c:pt>
              <c:pt idx="73">
                <c:v>668.14080810546875</c:v>
              </c:pt>
              <c:pt idx="74">
                <c:v>664.9791259765625</c:v>
              </c:pt>
              <c:pt idx="75">
                <c:v>681.81146240234375</c:v>
              </c:pt>
              <c:pt idx="76">
                <c:v>700.8641357421875</c:v>
              </c:pt>
              <c:pt idx="77">
                <c:v>695.0885009765625</c:v>
              </c:pt>
              <c:pt idx="78">
                <c:v>694.48046875</c:v>
              </c:pt>
              <c:pt idx="79">
                <c:v>713.0662841796875</c:v>
              </c:pt>
              <c:pt idx="80">
                <c:v>741.024658203125</c:v>
              </c:pt>
              <c:pt idx="81">
                <c:v>733.49755859375</c:v>
              </c:pt>
              <c:pt idx="82">
                <c:v>726.77593994140625</c:v>
              </c:pt>
              <c:pt idx="83">
                <c:v>690.517822265625</c:v>
              </c:pt>
              <c:pt idx="84">
                <c:v>680.7503662109375</c:v>
              </c:pt>
              <c:pt idx="85">
                <c:v>658.65777587890625</c:v>
              </c:pt>
              <c:pt idx="86">
                <c:v>679.42535400390625</c:v>
              </c:pt>
              <c:pt idx="87">
                <c:v>685.71856689453125</c:v>
              </c:pt>
              <c:pt idx="88">
                <c:v>704.55218505859375</c:v>
              </c:pt>
              <c:pt idx="89">
                <c:v>712.71051025390625</c:v>
              </c:pt>
              <c:pt idx="90">
                <c:v>706.80267333984375</c:v>
              </c:pt>
              <c:pt idx="91">
                <c:v>739.06866455078125</c:v>
              </c:pt>
              <c:pt idx="92">
                <c:v>728.3770751953125</c:v>
              </c:pt>
              <c:pt idx="93">
                <c:v>734.48419189453125</c:v>
              </c:pt>
              <c:pt idx="94">
                <c:v>752.65228271484375</c:v>
              </c:pt>
              <c:pt idx="95">
                <c:v>786.12310791015625</c:v>
              </c:pt>
              <c:pt idx="96">
                <c:v>796.27447509765625</c:v>
              </c:pt>
              <c:pt idx="97">
                <c:v>769.03759765625</c:v>
              </c:pt>
              <c:pt idx="98">
                <c:v>819.79852294921875</c:v>
              </c:pt>
              <c:pt idx="99">
                <c:v>804.12774658203125</c:v>
              </c:pt>
              <c:pt idx="100">
                <c:v>753.55682373046875</c:v>
              </c:pt>
              <c:pt idx="101">
                <c:v>766.61767578125</c:v>
              </c:pt>
              <c:pt idx="102">
                <c:v>777.719970703125</c:v>
              </c:pt>
              <c:pt idx="103">
                <c:v>845.09588623046875</c:v>
              </c:pt>
              <c:pt idx="104">
                <c:v>853.8289794921875</c:v>
              </c:pt>
              <c:pt idx="105">
                <c:v>872.12823486328125</c:v>
              </c:pt>
              <c:pt idx="106">
                <c:v>896.248779296875</c:v>
              </c:pt>
              <c:pt idx="107">
                <c:v>899.94439697265625</c:v>
              </c:pt>
              <c:pt idx="108">
                <c:v>840.763671875</c:v>
              </c:pt>
              <c:pt idx="109">
                <c:v>873.302001953125</c:v>
              </c:pt>
              <c:pt idx="110">
                <c:v>798.7205810546875</c:v>
              </c:pt>
              <c:pt idx="111">
                <c:v>804.531494140625</c:v>
              </c:pt>
              <c:pt idx="112">
                <c:v>814.41717529296875</c:v>
              </c:pt>
              <c:pt idx="113">
                <c:v>824.08050537109375</c:v>
              </c:pt>
              <c:pt idx="114">
                <c:v>833.1011962890625</c:v>
              </c:pt>
              <c:pt idx="115">
                <c:v>820.772216796875</c:v>
              </c:pt>
              <c:pt idx="116">
                <c:v>806.42095947265625</c:v>
              </c:pt>
              <c:pt idx="117">
                <c:v>793.50872802734375</c:v>
              </c:pt>
              <c:pt idx="118">
                <c:v>781.944091796875</c:v>
              </c:pt>
              <c:pt idx="119">
                <c:v>771.49420166015625</c:v>
              </c:pt>
              <c:pt idx="120">
                <c:v>884.90399169921875</c:v>
              </c:pt>
              <c:pt idx="121">
                <c:v>865.02008056640625</c:v>
              </c:pt>
              <c:pt idx="122">
                <c:v>870.93267822265625</c:v>
              </c:pt>
              <c:pt idx="123">
                <c:v>843.19427490234375</c:v>
              </c:pt>
              <c:pt idx="124">
                <c:v>894.3468017578125</c:v>
              </c:pt>
              <c:pt idx="125">
                <c:v>926.48480224609375</c:v>
              </c:pt>
              <c:pt idx="126">
                <c:v>981.53228759765625</c:v>
              </c:pt>
              <c:pt idx="127">
                <c:v>964.67071533203125</c:v>
              </c:pt>
              <c:pt idx="128">
                <c:v>1012.5067138671875</c:v>
              </c:pt>
              <c:pt idx="129">
                <c:v>1004.2177124023437</c:v>
              </c:pt>
              <c:pt idx="130">
                <c:v>992.10137939453125</c:v>
              </c:pt>
              <c:pt idx="131">
                <c:v>977.81036376953125</c:v>
              </c:pt>
              <c:pt idx="132">
                <c:v>971.4444580078125</c:v>
              </c:pt>
              <c:pt idx="133">
                <c:v>1011.1569213867187</c:v>
              </c:pt>
              <c:pt idx="134">
                <c:v>1045.2364501953125</c:v>
              </c:pt>
              <c:pt idx="135">
                <c:v>1099.5289306640625</c:v>
              </c:pt>
              <c:pt idx="136">
                <c:v>1203.02099609375</c:v>
              </c:pt>
              <c:pt idx="137">
                <c:v>1239.707275390625</c:v>
              </c:pt>
              <c:pt idx="138">
                <c:v>1223.2806396484375</c:v>
              </c:pt>
              <c:pt idx="139">
                <c:v>1229.707763671875</c:v>
              </c:pt>
              <c:pt idx="140">
                <c:v>1209.1324462890625</c:v>
              </c:pt>
              <c:pt idx="141">
                <c:v>1250.957275390625</c:v>
              </c:pt>
              <c:pt idx="142">
                <c:v>1285.4912109375</c:v>
              </c:pt>
              <c:pt idx="143">
                <c:v>1225.386474609375</c:v>
              </c:pt>
              <c:pt idx="144">
                <c:v>1272.33056640625</c:v>
              </c:pt>
              <c:pt idx="145">
                <c:v>1299.1744384765625</c:v>
              </c:pt>
              <c:pt idx="146">
                <c:v>1336.029296875</c:v>
              </c:pt>
              <c:pt idx="147">
                <c:v>1362.7752685546875</c:v>
              </c:pt>
              <c:pt idx="148">
                <c:v>1423.355712890625</c:v>
              </c:pt>
              <c:pt idx="149">
                <c:v>1455.322021484375</c:v>
              </c:pt>
              <c:pt idx="150">
                <c:v>1523.2713623046875</c:v>
              </c:pt>
              <c:pt idx="151">
                <c:v>1600.5850830078125</c:v>
              </c:pt>
              <c:pt idx="152">
                <c:v>1639.0087890625</c:v>
              </c:pt>
              <c:pt idx="153">
                <c:v>1672.016357421875</c:v>
              </c:pt>
              <c:pt idx="154">
                <c:v>1743.3768310546875</c:v>
              </c:pt>
              <c:pt idx="155">
                <c:v>1780.5999755859375</c:v>
              </c:pt>
              <c:pt idx="156">
                <c:v>1794.7890625</c:v>
              </c:pt>
              <c:pt idx="157">
                <c:v>1821.636474609375</c:v>
              </c:pt>
              <c:pt idx="158">
                <c:v>1792.5386962890625</c:v>
              </c:pt>
              <c:pt idx="159">
                <c:v>1832.7855224609375</c:v>
              </c:pt>
              <c:pt idx="160">
                <c:v>1872.1766357421875</c:v>
              </c:pt>
              <c:pt idx="161">
                <c:v>1827.54541015625</c:v>
              </c:pt>
              <c:pt idx="162">
                <c:v>1912.181884765625</c:v>
              </c:pt>
              <c:pt idx="163">
                <c:v>2023.0584716796875</c:v>
              </c:pt>
              <c:pt idx="164">
                <c:v>2074.073974609375</c:v>
              </c:pt>
              <c:pt idx="165">
                <c:v>2110.91552734375</c:v>
              </c:pt>
              <c:pt idx="166">
                <c:v>2104.741455078125</c:v>
              </c:pt>
              <c:pt idx="167">
                <c:v>2011.3746337890625</c:v>
              </c:pt>
              <c:pt idx="168">
                <c:v>2016.8441162109375</c:v>
              </c:pt>
              <c:pt idx="169">
                <c:v>2175.37646484375</c:v>
              </c:pt>
              <c:pt idx="170">
                <c:v>2316.64599609375</c:v>
              </c:pt>
              <c:pt idx="171">
                <c:v>2403.74755859375</c:v>
              </c:pt>
              <c:pt idx="172">
                <c:v>2420.501708984375</c:v>
              </c:pt>
              <c:pt idx="173">
                <c:v>2465.567138671875</c:v>
              </c:pt>
              <c:pt idx="174">
                <c:v>2549.43505859375</c:v>
              </c:pt>
              <c:pt idx="175">
                <c:v>2469.21484375</c:v>
              </c:pt>
              <c:pt idx="176">
                <c:v>2471.100830078125</c:v>
              </c:pt>
              <c:pt idx="177">
                <c:v>2471.292724609375</c:v>
              </c:pt>
              <c:pt idx="178">
                <c:v>2397.889892578125</c:v>
              </c:pt>
              <c:pt idx="179">
                <c:v>2342.55126953125</c:v>
              </c:pt>
              <c:pt idx="180">
                <c:v>2356.9501953125</c:v>
              </c:pt>
              <c:pt idx="181">
                <c:v>2325.792236328125</c:v>
              </c:pt>
              <c:pt idx="182">
                <c:v>2221.337646484375</c:v>
              </c:pt>
              <c:pt idx="183">
                <c:v>2102.1728515625</c:v>
              </c:pt>
              <c:pt idx="184">
                <c:v>2111.0703125</c:v>
              </c:pt>
              <c:pt idx="185">
                <c:v>2083.219970703125</c:v>
              </c:pt>
              <c:pt idx="186">
                <c:v>2050.344482421875</c:v>
              </c:pt>
              <c:pt idx="187">
                <c:v>2055.9228515625</c:v>
              </c:pt>
              <c:pt idx="188">
                <c:v>2088.523681640625</c:v>
              </c:pt>
              <c:pt idx="189">
                <c:v>2088.1044921875</c:v>
              </c:pt>
              <c:pt idx="190">
                <c:v>2104.23046875</c:v>
              </c:pt>
              <c:pt idx="191">
                <c:v>2072.33203125</c:v>
              </c:pt>
              <c:pt idx="192">
                <c:v>2035.1446533203125</c:v>
              </c:pt>
              <c:pt idx="193">
                <c:v>1982.38134765625</c:v>
              </c:pt>
              <c:pt idx="194">
                <c:v>1945.968994140625</c:v>
              </c:pt>
              <c:pt idx="195">
                <c:v>1961.01416015625</c:v>
              </c:pt>
              <c:pt idx="196">
                <c:v>2011.7857666015625</c:v>
              </c:pt>
              <c:pt idx="197">
                <c:v>2022.7640380859375</c:v>
              </c:pt>
              <c:pt idx="198">
                <c:v>2030.923095703125</c:v>
              </c:pt>
              <c:pt idx="199">
                <c:v>2022.458740234375</c:v>
              </c:pt>
              <c:pt idx="200">
                <c:v>2042.24365234375</c:v>
              </c:pt>
              <c:pt idx="201">
                <c:v>2074.545166015625</c:v>
              </c:pt>
              <c:pt idx="202">
                <c:v>2154.672607421875</c:v>
              </c:pt>
              <c:pt idx="203">
                <c:v>2199.842529296875</c:v>
              </c:pt>
              <c:pt idx="204">
                <c:v>2289.431884765625</c:v>
              </c:pt>
              <c:pt idx="205">
                <c:v>2372.232421875</c:v>
              </c:pt>
              <c:pt idx="206">
                <c:v>2448.91552734375</c:v>
              </c:pt>
              <c:pt idx="207">
                <c:v>2538.152587890625</c:v>
              </c:pt>
              <c:pt idx="208">
                <c:v>2598.06689453125</c:v>
              </c:pt>
              <c:pt idx="209">
                <c:v>2611.31884765625</c:v>
              </c:pt>
              <c:pt idx="210">
                <c:v>2705.06689453125</c:v>
              </c:pt>
              <c:pt idx="211">
                <c:v>2767.59375</c:v>
              </c:pt>
              <c:pt idx="212">
                <c:v>2838.572509765625</c:v>
              </c:pt>
              <c:pt idx="213">
                <c:v>2903.489501953125</c:v>
              </c:pt>
              <c:pt idx="214">
                <c:v>2982.140869140625</c:v>
              </c:pt>
              <c:pt idx="215">
                <c:v>3000.73779296875</c:v>
              </c:pt>
              <c:pt idx="216">
                <c:v>2959.2607421875</c:v>
              </c:pt>
              <c:pt idx="217">
                <c:v>2970.724853515625</c:v>
              </c:pt>
              <c:pt idx="218">
                <c:v>2988.970947265625</c:v>
              </c:pt>
              <c:pt idx="219">
                <c:v>3005.044189453125</c:v>
              </c:pt>
              <c:pt idx="220">
                <c:v>2884.517333984375</c:v>
              </c:pt>
              <c:pt idx="221">
                <c:v>2943.446044921875</c:v>
              </c:pt>
              <c:pt idx="222">
                <c:v>2982.96142578125</c:v>
              </c:pt>
              <c:pt idx="223">
                <c:v>3000.076416015625</c:v>
              </c:pt>
              <c:pt idx="224">
                <c:v>3015.499755859375</c:v>
              </c:pt>
              <c:pt idx="225">
                <c:v>3024.447021484375</c:v>
              </c:pt>
            </c:numLit>
          </c:val>
          <c:smooth val="1"/>
          <c:extLst xmlns:c16r2="http://schemas.microsoft.com/office/drawing/2015/06/chart">
            <c:ext xmlns:c16="http://schemas.microsoft.com/office/drawing/2014/chart" uri="{C3380CC4-5D6E-409C-BE32-E72D297353CC}">
              <c16:uniqueId val="{00000004-FD33-4526-BEB9-82FCF554D2AB}"/>
            </c:ext>
          </c:extLst>
        </c:ser>
        <c:ser>
          <c:idx val="6"/>
          <c:order val="5"/>
          <c:tx>
            <c:v>Russia/Central Asia</c:v>
          </c:tx>
          <c:spPr>
            <a:ln w="50800">
              <a:solidFill>
                <a:schemeClr val="accent2"/>
              </a:solidFill>
            </a:ln>
          </c:spPr>
          <c:marker>
            <c:symbol val="none"/>
          </c:marker>
          <c:val>
            <c:numLit>
              <c:formatCode>#,##0</c:formatCode>
              <c:ptCount val="226"/>
              <c:pt idx="0">
                <c:v>785.580322265625</c:v>
              </c:pt>
              <c:pt idx="1">
                <c:v>786.25823974609375</c:v>
              </c:pt>
              <c:pt idx="2">
                <c:v>786.93670654296875</c:v>
              </c:pt>
              <c:pt idx="3">
                <c:v>787.61614990234375</c:v>
              </c:pt>
              <c:pt idx="4">
                <c:v>788.29541015625</c:v>
              </c:pt>
              <c:pt idx="5">
                <c:v>788.975830078125</c:v>
              </c:pt>
              <c:pt idx="6">
                <c:v>789.65618896484375</c:v>
              </c:pt>
              <c:pt idx="7">
                <c:v>790.3377685546875</c:v>
              </c:pt>
              <c:pt idx="8">
                <c:v>791.0201416015625</c:v>
              </c:pt>
              <c:pt idx="9">
                <c:v>791.70263671875</c:v>
              </c:pt>
              <c:pt idx="10">
                <c:v>792.384521484375</c:v>
              </c:pt>
              <c:pt idx="11">
                <c:v>793.06719970703125</c:v>
              </c:pt>
              <c:pt idx="12">
                <c:v>793.75042724609375</c:v>
              </c:pt>
              <c:pt idx="13">
                <c:v>794.435546875</c:v>
              </c:pt>
              <c:pt idx="14">
                <c:v>795.12158203125</c:v>
              </c:pt>
              <c:pt idx="15">
                <c:v>795.79791259765625</c:v>
              </c:pt>
              <c:pt idx="16">
                <c:v>796.46636962890625</c:v>
              </c:pt>
              <c:pt idx="17">
                <c:v>797.1356201171875</c:v>
              </c:pt>
              <c:pt idx="18">
                <c:v>797.80548095703125</c:v>
              </c:pt>
              <c:pt idx="19">
                <c:v>798.474853515625</c:v>
              </c:pt>
              <c:pt idx="20">
                <c:v>799.1448974609375</c:v>
              </c:pt>
              <c:pt idx="21">
                <c:v>799.8153076171875</c:v>
              </c:pt>
              <c:pt idx="22">
                <c:v>800.48675537109375</c:v>
              </c:pt>
              <c:pt idx="23">
                <c:v>801.15911865234375</c:v>
              </c:pt>
              <c:pt idx="24">
                <c:v>801.83203125</c:v>
              </c:pt>
              <c:pt idx="25">
                <c:v>802.5054931640625</c:v>
              </c:pt>
              <c:pt idx="26">
                <c:v>803.1796875</c:v>
              </c:pt>
              <c:pt idx="27">
                <c:v>803.85498046875</c:v>
              </c:pt>
              <c:pt idx="28">
                <c:v>804.5318603515625</c:v>
              </c:pt>
              <c:pt idx="29">
                <c:v>805.20928955078125</c:v>
              </c:pt>
              <c:pt idx="30">
                <c:v>805.887451171875</c:v>
              </c:pt>
              <c:pt idx="31">
                <c:v>806.5684814453125</c:v>
              </c:pt>
              <c:pt idx="32">
                <c:v>807.24945068359375</c:v>
              </c:pt>
              <c:pt idx="33">
                <c:v>807.9310302734375</c:v>
              </c:pt>
              <c:pt idx="34">
                <c:v>808.6126708984375</c:v>
              </c:pt>
              <c:pt idx="35">
                <c:v>809.30352783203125</c:v>
              </c:pt>
              <c:pt idx="36">
                <c:v>810.0030517578125</c:v>
              </c:pt>
              <c:pt idx="37">
                <c:v>810.703125</c:v>
              </c:pt>
              <c:pt idx="38">
                <c:v>811.40313720703125</c:v>
              </c:pt>
              <c:pt idx="39">
                <c:v>812.10186767578125</c:v>
              </c:pt>
              <c:pt idx="40">
                <c:v>812.7991943359375</c:v>
              </c:pt>
              <c:pt idx="41">
                <c:v>813.49822998046875</c:v>
              </c:pt>
              <c:pt idx="42">
                <c:v>814.1966552734375</c:v>
              </c:pt>
              <c:pt idx="43">
                <c:v>814.898681640625</c:v>
              </c:pt>
              <c:pt idx="44">
                <c:v>815.59796142578125</c:v>
              </c:pt>
              <c:pt idx="45">
                <c:v>816.29705810546875</c:v>
              </c:pt>
              <c:pt idx="46">
                <c:v>816.998291015625</c:v>
              </c:pt>
              <c:pt idx="47">
                <c:v>817.70074462890625</c:v>
              </c:pt>
              <c:pt idx="48">
                <c:v>818.402099609375</c:v>
              </c:pt>
              <c:pt idx="49">
                <c:v>819.102783203125</c:v>
              </c:pt>
              <c:pt idx="50">
                <c:v>819.80645751953125</c:v>
              </c:pt>
              <c:pt idx="51">
                <c:v>820.51336669921875</c:v>
              </c:pt>
              <c:pt idx="52">
                <c:v>821.22198486328125</c:v>
              </c:pt>
              <c:pt idx="53">
                <c:v>821.9315185546875</c:v>
              </c:pt>
              <c:pt idx="54">
                <c:v>822.64288330078125</c:v>
              </c:pt>
              <c:pt idx="55">
                <c:v>823.35528564453125</c:v>
              </c:pt>
              <c:pt idx="56">
                <c:v>824.06805419921875</c:v>
              </c:pt>
              <c:pt idx="57">
                <c:v>824.77789306640625</c:v>
              </c:pt>
              <c:pt idx="58">
                <c:v>825.477294921875</c:v>
              </c:pt>
              <c:pt idx="59">
                <c:v>826.18572998046875</c:v>
              </c:pt>
              <c:pt idx="60">
                <c:v>826.92340087890625</c:v>
              </c:pt>
              <c:pt idx="61">
                <c:v>797.96746826171875</c:v>
              </c:pt>
              <c:pt idx="62">
                <c:v>717.71368408203125</c:v>
              </c:pt>
              <c:pt idx="63">
                <c:v>866.23785400390625</c:v>
              </c:pt>
              <c:pt idx="64">
                <c:v>706.7784423828125</c:v>
              </c:pt>
              <c:pt idx="65">
                <c:v>638.56988525390625</c:v>
              </c:pt>
              <c:pt idx="66">
                <c:v>772.1318359375</c:v>
              </c:pt>
              <c:pt idx="67">
                <c:v>655.861572265625</c:v>
              </c:pt>
              <c:pt idx="68">
                <c:v>672.5084228515625</c:v>
              </c:pt>
              <c:pt idx="69">
                <c:v>671.8214111328125</c:v>
              </c:pt>
              <c:pt idx="70">
                <c:v>861.993896484375</c:v>
              </c:pt>
              <c:pt idx="71">
                <c:v>714.49224853515625</c:v>
              </c:pt>
              <c:pt idx="72">
                <c:v>763.34490966796875</c:v>
              </c:pt>
              <c:pt idx="73">
                <c:v>777.90142822265625</c:v>
              </c:pt>
              <c:pt idx="74">
                <c:v>948.47418212890625</c:v>
              </c:pt>
              <c:pt idx="75">
                <c:v>715.33502197265625</c:v>
              </c:pt>
              <c:pt idx="76">
                <c:v>723.851318359375</c:v>
              </c:pt>
              <c:pt idx="77">
                <c:v>885.40301513671875</c:v>
              </c:pt>
              <c:pt idx="78">
                <c:v>925.44586181640625</c:v>
              </c:pt>
              <c:pt idx="79">
                <c:v>785.86785888671875</c:v>
              </c:pt>
              <c:pt idx="80">
                <c:v>733.86309814453125</c:v>
              </c:pt>
              <c:pt idx="81">
                <c:v>945.644775390625</c:v>
              </c:pt>
              <c:pt idx="82">
                <c:v>830.63250732421875</c:v>
              </c:pt>
              <c:pt idx="83">
                <c:v>873.05462646484375</c:v>
              </c:pt>
              <c:pt idx="84">
                <c:v>865.6829833984375</c:v>
              </c:pt>
              <c:pt idx="85">
                <c:v>782.02154541015625</c:v>
              </c:pt>
              <c:pt idx="86">
                <c:v>782.374755859375</c:v>
              </c:pt>
              <c:pt idx="87">
                <c:v>945.44500732421875</c:v>
              </c:pt>
              <c:pt idx="88">
                <c:v>920.64752197265625</c:v>
              </c:pt>
              <c:pt idx="89">
                <c:v>732.14251708984375</c:v>
              </c:pt>
              <c:pt idx="90">
                <c:v>838.98980712890625</c:v>
              </c:pt>
              <c:pt idx="91">
                <c:v>730.40374755859375</c:v>
              </c:pt>
              <c:pt idx="92">
                <c:v>838.7073974609375</c:v>
              </c:pt>
              <c:pt idx="93">
                <c:v>1041.93408203125</c:v>
              </c:pt>
              <c:pt idx="94">
                <c:v>1041.2760009765625</c:v>
              </c:pt>
              <c:pt idx="95">
                <c:v>1016.5335693359375</c:v>
              </c:pt>
              <c:pt idx="96">
                <c:v>1076.0692138671875</c:v>
              </c:pt>
              <c:pt idx="97">
                <c:v>976.59588623046875</c:v>
              </c:pt>
              <c:pt idx="98">
                <c:v>1125.220703125</c:v>
              </c:pt>
              <c:pt idx="99">
                <c:v>1144.16357421875</c:v>
              </c:pt>
              <c:pt idx="100">
                <c:v>1146.63818359375</c:v>
              </c:pt>
              <c:pt idx="101">
                <c:v>1080.098388671875</c:v>
              </c:pt>
              <c:pt idx="102">
                <c:v>1223.18603515625</c:v>
              </c:pt>
              <c:pt idx="103">
                <c:v>1203.1888427734375</c:v>
              </c:pt>
              <c:pt idx="104">
                <c:v>1250.8292236328125</c:v>
              </c:pt>
              <c:pt idx="105">
                <c:v>1104.8994140625</c:v>
              </c:pt>
              <c:pt idx="106">
                <c:v>1015.7918090820312</c:v>
              </c:pt>
              <c:pt idx="107">
                <c:v>1064.4249267578125</c:v>
              </c:pt>
              <c:pt idx="108">
                <c:v>1050.6373291015625</c:v>
              </c:pt>
              <c:pt idx="109">
                <c:v>1162.9384765625</c:v>
              </c:pt>
              <c:pt idx="110">
                <c:v>1148.605712890625</c:v>
              </c:pt>
              <c:pt idx="111">
                <c:v>1039.6864013671875</c:v>
              </c:pt>
              <c:pt idx="112">
                <c:v>1164.6661376953125</c:v>
              </c:pt>
              <c:pt idx="113">
                <c:v>1245.5159912109375</c:v>
              </c:pt>
              <c:pt idx="114">
                <c:v>1189.50732421875</c:v>
              </c:pt>
              <c:pt idx="115">
                <c:v>1186.9747314453125</c:v>
              </c:pt>
              <c:pt idx="116">
                <c:v>1148.29150390625</c:v>
              </c:pt>
              <c:pt idx="117">
                <c:v>1052.02734375</c:v>
              </c:pt>
              <c:pt idx="118">
                <c:v>766.6063232421875</c:v>
              </c:pt>
              <c:pt idx="119">
                <c:v>703.96331787109375</c:v>
              </c:pt>
              <c:pt idx="120">
                <c:v>674.35345458984375</c:v>
              </c:pt>
              <c:pt idx="121">
                <c:v>598.72686767578125</c:v>
              </c:pt>
              <c:pt idx="122">
                <c:v>716.09796142578125</c:v>
              </c:pt>
              <c:pt idx="123">
                <c:v>816.5809326171875</c:v>
              </c:pt>
              <c:pt idx="124">
                <c:v>947.45599365234375</c:v>
              </c:pt>
              <c:pt idx="125">
                <c:v>1114.704345703125</c:v>
              </c:pt>
              <c:pt idx="126">
                <c:v>1265.3619384765625</c:v>
              </c:pt>
              <c:pt idx="127">
                <c:v>1300.309814453125</c:v>
              </c:pt>
              <c:pt idx="128">
                <c:v>1338.9105224609375</c:v>
              </c:pt>
              <c:pt idx="129">
                <c:v>1356.4136962890625</c:v>
              </c:pt>
              <c:pt idx="130">
                <c:v>1400.9525146484375</c:v>
              </c:pt>
              <c:pt idx="131">
                <c:v>1468.286376953125</c:v>
              </c:pt>
              <c:pt idx="132">
                <c:v>1516.0653076171875</c:v>
              </c:pt>
              <c:pt idx="133">
                <c:v>1587.5352783203125</c:v>
              </c:pt>
              <c:pt idx="134">
                <c:v>1758.48583984375</c:v>
              </c:pt>
              <c:pt idx="135">
                <c:v>1964.642578125</c:v>
              </c:pt>
              <c:pt idx="136">
                <c:v>2110.212646484375</c:v>
              </c:pt>
              <c:pt idx="137">
                <c:v>2373.277587890625</c:v>
              </c:pt>
              <c:pt idx="138">
                <c:v>2363.859375</c:v>
              </c:pt>
              <c:pt idx="139">
                <c:v>2441.098388671875</c:v>
              </c:pt>
              <c:pt idx="140">
                <c:v>2603.845703125</c:v>
              </c:pt>
              <c:pt idx="141">
                <c:v>2424.9931640625</c:v>
              </c:pt>
              <c:pt idx="142">
                <c:v>2623.114013671875</c:v>
              </c:pt>
              <c:pt idx="143">
                <c:v>2511.37353515625</c:v>
              </c:pt>
              <c:pt idx="144">
                <c:v>2450.98779296875</c:v>
              </c:pt>
              <c:pt idx="145">
                <c:v>2368.19287109375</c:v>
              </c:pt>
              <c:pt idx="146">
                <c:v>2490.70263671875</c:v>
              </c:pt>
              <c:pt idx="147">
                <c:v>2763.637451171875</c:v>
              </c:pt>
              <c:pt idx="148">
                <c:v>2999.89794921875</c:v>
              </c:pt>
              <c:pt idx="149">
                <c:v>3165.60546875</c:v>
              </c:pt>
              <c:pt idx="150">
                <c:v>3370.205810546875</c:v>
              </c:pt>
              <c:pt idx="151">
                <c:v>3513.827392578125</c:v>
              </c:pt>
              <c:pt idx="152">
                <c:v>3743.590576171875</c:v>
              </c:pt>
              <c:pt idx="153">
                <c:v>3904.0146484375</c:v>
              </c:pt>
              <c:pt idx="154">
                <c:v>4161.32958984375</c:v>
              </c:pt>
              <c:pt idx="155">
                <c:v>4362.2119140625</c:v>
              </c:pt>
              <c:pt idx="156">
                <c:v>4662.26171875</c:v>
              </c:pt>
              <c:pt idx="157">
                <c:v>4893.31103515625</c:v>
              </c:pt>
              <c:pt idx="158">
                <c:v>5152.95703125</c:v>
              </c:pt>
              <c:pt idx="159">
                <c:v>5358.7900390625</c:v>
              </c:pt>
              <c:pt idx="160">
                <c:v>5582.251953125</c:v>
              </c:pt>
              <c:pt idx="161">
                <c:v>5891.93505859375</c:v>
              </c:pt>
              <c:pt idx="162">
                <c:v>6240.78759765625</c:v>
              </c:pt>
              <c:pt idx="163">
                <c:v>6404.83642578125</c:v>
              </c:pt>
              <c:pt idx="164">
                <c:v>6764.97802734375</c:v>
              </c:pt>
              <c:pt idx="165">
                <c:v>7029.783203125</c:v>
              </c:pt>
              <c:pt idx="166">
                <c:v>7474.2880859375</c:v>
              </c:pt>
              <c:pt idx="167">
                <c:v>7907.66796875</c:v>
              </c:pt>
              <c:pt idx="168">
                <c:v>8339.166015625</c:v>
              </c:pt>
              <c:pt idx="169">
                <c:v>8512.2314453125</c:v>
              </c:pt>
              <c:pt idx="170">
                <c:v>9165.359375</c:v>
              </c:pt>
              <c:pt idx="171">
                <c:v>9428.3388671875</c:v>
              </c:pt>
              <c:pt idx="172">
                <c:v>9609.5380859375</c:v>
              </c:pt>
              <c:pt idx="173">
                <c:v>10269.470703125</c:v>
              </c:pt>
              <c:pt idx="174">
                <c:v>10502.2314453125</c:v>
              </c:pt>
              <c:pt idx="175">
                <c:v>10829.6103515625</c:v>
              </c:pt>
              <c:pt idx="176">
                <c:v>11122.962890625</c:v>
              </c:pt>
              <c:pt idx="177">
                <c:v>11341.4775390625</c:v>
              </c:pt>
              <c:pt idx="178">
                <c:v>11466.2119140625</c:v>
              </c:pt>
              <c:pt idx="179">
                <c:v>11468.376953125</c:v>
              </c:pt>
              <c:pt idx="180">
                <c:v>11726.7724609375</c:v>
              </c:pt>
              <c:pt idx="181">
                <c:v>11777.6943359375</c:v>
              </c:pt>
              <c:pt idx="182">
                <c:v>11761.6259765625</c:v>
              </c:pt>
              <c:pt idx="183">
                <c:v>11949.2080078125</c:v>
              </c:pt>
              <c:pt idx="184">
                <c:v>11924.94921875</c:v>
              </c:pt>
              <c:pt idx="185">
                <c:v>11925.6953125</c:v>
              </c:pt>
              <c:pt idx="186">
                <c:v>12009.015625</c:v>
              </c:pt>
              <c:pt idx="187">
                <c:v>11889.162109375</c:v>
              </c:pt>
              <c:pt idx="188">
                <c:v>12156.9599609375</c:v>
              </c:pt>
              <c:pt idx="189">
                <c:v>12297.498046875</c:v>
              </c:pt>
              <c:pt idx="190">
                <c:v>12441.796875</c:v>
              </c:pt>
              <c:pt idx="191">
                <c:v>11241.212890625</c:v>
              </c:pt>
              <c:pt idx="192">
                <c:v>10123.79296875</c:v>
              </c:pt>
              <c:pt idx="193">
                <c:v>9537.4462890625</c:v>
              </c:pt>
              <c:pt idx="194">
                <c:v>8603.365234375</c:v>
              </c:pt>
              <c:pt idx="195">
                <c:v>9151.1015625</c:v>
              </c:pt>
              <c:pt idx="196">
                <c:v>8884.1103515625</c:v>
              </c:pt>
              <c:pt idx="197">
                <c:v>9069.2451171875</c:v>
              </c:pt>
              <c:pt idx="198">
                <c:v>8805.810546875</c:v>
              </c:pt>
              <c:pt idx="199">
                <c:v>9380.21875</c:v>
              </c:pt>
              <c:pt idx="200">
                <c:v>10414.896484375</c:v>
              </c:pt>
              <c:pt idx="201">
                <c:v>11085.0419921875</c:v>
              </c:pt>
              <c:pt idx="202">
                <c:v>11686.9609375</c:v>
              </c:pt>
              <c:pt idx="203">
                <c:v>12695.115234375</c:v>
              </c:pt>
              <c:pt idx="204">
                <c:v>13837.078125</c:v>
              </c:pt>
              <c:pt idx="205">
                <c:v>14848.6923828125</c:v>
              </c:pt>
              <c:pt idx="206">
                <c:v>16276.69921875</c:v>
              </c:pt>
              <c:pt idx="207">
                <c:v>17763.623046875</c:v>
              </c:pt>
              <c:pt idx="208">
                <c:v>18679.5546875</c:v>
              </c:pt>
              <c:pt idx="209">
                <c:v>17090.458984375</c:v>
              </c:pt>
              <c:pt idx="210">
                <c:v>17911.359375</c:v>
              </c:pt>
              <c:pt idx="211">
                <c:v>18043.6171875</c:v>
              </c:pt>
              <c:pt idx="212">
                <c:v>18515.28515625</c:v>
              </c:pt>
              <c:pt idx="213">
                <c:v>18757.853515625</c:v>
              </c:pt>
              <c:pt idx="214">
                <c:v>18528.830078125</c:v>
              </c:pt>
              <c:pt idx="215">
                <c:v>17844.166015625</c:v>
              </c:pt>
              <c:pt idx="216">
                <c:v>17329.1953125</c:v>
              </c:pt>
              <c:pt idx="217">
                <c:v>17687.861328125</c:v>
              </c:pt>
              <c:pt idx="218">
                <c:v>18305.42578125</c:v>
              </c:pt>
              <c:pt idx="219">
                <c:v>18659.1328125</c:v>
              </c:pt>
              <c:pt idx="220">
                <c:v>17953.40234375</c:v>
              </c:pt>
              <c:pt idx="221">
                <c:v>18947.568359375</c:v>
              </c:pt>
              <c:pt idx="222">
                <c:v>18297.712890625</c:v>
              </c:pt>
              <c:pt idx="223">
                <c:v>19164.568359375</c:v>
              </c:pt>
              <c:pt idx="224">
                <c:v>19206.3359375</c:v>
              </c:pt>
              <c:pt idx="225">
                <c:v>19275.904296875</c:v>
              </c:pt>
            </c:numLit>
          </c:val>
          <c:smooth val="1"/>
          <c:extLst xmlns:c16r2="http://schemas.microsoft.com/office/drawing/2015/06/chart">
            <c:ext xmlns:c16="http://schemas.microsoft.com/office/drawing/2014/chart" uri="{C3380CC4-5D6E-409C-BE32-E72D297353CC}">
              <c16:uniqueId val="{00000005-FD33-4526-BEB9-82FCF554D2AB}"/>
            </c:ext>
          </c:extLst>
        </c:ser>
        <c:ser>
          <c:idx val="7"/>
          <c:order val="6"/>
          <c:tx>
            <c:v>East Asia</c:v>
          </c:tx>
          <c:spPr>
            <a:ln w="50800">
              <a:solidFill>
                <a:srgbClr val="FF0000"/>
              </a:solidFill>
            </a:ln>
          </c:spPr>
          <c:marker>
            <c:symbol val="none"/>
          </c:marker>
          <c:val>
            <c:numLit>
              <c:formatCode>#,##0</c:formatCode>
              <c:ptCount val="226"/>
              <c:pt idx="0">
                <c:v>729.24169921875</c:v>
              </c:pt>
              <c:pt idx="1">
                <c:v>727.42547607421875</c:v>
              </c:pt>
              <c:pt idx="2">
                <c:v>725.64263916015625</c:v>
              </c:pt>
              <c:pt idx="3">
                <c:v>723.86334228515625</c:v>
              </c:pt>
              <c:pt idx="4">
                <c:v>722.08807373046875</c:v>
              </c:pt>
              <c:pt idx="5">
                <c:v>720.34100341796875</c:v>
              </c:pt>
              <c:pt idx="6">
                <c:v>718.5811767578125</c:v>
              </c:pt>
              <c:pt idx="7">
                <c:v>716.82537841796875</c:v>
              </c:pt>
              <c:pt idx="8">
                <c:v>715.08465576171875</c:v>
              </c:pt>
              <c:pt idx="9">
                <c:v>713.3472900390625</c:v>
              </c:pt>
              <c:pt idx="10">
                <c:v>711.61322021484375</c:v>
              </c:pt>
              <c:pt idx="11">
                <c:v>710.2772216796875</c:v>
              </c:pt>
              <c:pt idx="12">
                <c:v>708.9688720703125</c:v>
              </c:pt>
              <c:pt idx="13">
                <c:v>707.6605224609375</c:v>
              </c:pt>
              <c:pt idx="14">
                <c:v>706.352294921875</c:v>
              </c:pt>
              <c:pt idx="15">
                <c:v>705.04241943359375</c:v>
              </c:pt>
              <c:pt idx="16">
                <c:v>703.73291015625</c:v>
              </c:pt>
              <c:pt idx="17">
                <c:v>702.40936279296875</c:v>
              </c:pt>
              <c:pt idx="18">
                <c:v>701.08721923828125</c:v>
              </c:pt>
              <c:pt idx="19">
                <c:v>699.7667236328125</c:v>
              </c:pt>
              <c:pt idx="20">
                <c:v>698.4476318359375</c:v>
              </c:pt>
              <c:pt idx="21">
                <c:v>696.05029296875</c:v>
              </c:pt>
              <c:pt idx="22">
                <c:v>693.81610107421875</c:v>
              </c:pt>
              <c:pt idx="23">
                <c:v>691.41851806640625</c:v>
              </c:pt>
              <c:pt idx="24">
                <c:v>688.8861083984375</c:v>
              </c:pt>
              <c:pt idx="25">
                <c:v>686.43896484375</c:v>
              </c:pt>
              <c:pt idx="26">
                <c:v>684.173095703125</c:v>
              </c:pt>
              <c:pt idx="27">
                <c:v>681.80584716796875</c:v>
              </c:pt>
              <c:pt idx="28">
                <c:v>679.4591064453125</c:v>
              </c:pt>
              <c:pt idx="29">
                <c:v>677.12200927734375</c:v>
              </c:pt>
              <c:pt idx="30">
                <c:v>674.801025390625</c:v>
              </c:pt>
              <c:pt idx="31">
                <c:v>675.1912841796875</c:v>
              </c:pt>
              <c:pt idx="32">
                <c:v>675.57232666015625</c:v>
              </c:pt>
              <c:pt idx="33">
                <c:v>675.9373779296875</c:v>
              </c:pt>
              <c:pt idx="34">
                <c:v>676.29345703125</c:v>
              </c:pt>
              <c:pt idx="35">
                <c:v>676.69647216796875</c:v>
              </c:pt>
              <c:pt idx="36">
                <c:v>676.87774658203125</c:v>
              </c:pt>
              <c:pt idx="37">
                <c:v>677.13323974609375</c:v>
              </c:pt>
              <c:pt idx="38">
                <c:v>677.31292724609375</c:v>
              </c:pt>
              <c:pt idx="39">
                <c:v>677.5379638671875</c:v>
              </c:pt>
              <c:pt idx="40">
                <c:v>677.75665283203125</c:v>
              </c:pt>
              <c:pt idx="41">
                <c:v>678.44171142578125</c:v>
              </c:pt>
              <c:pt idx="42">
                <c:v>679.3067626953125</c:v>
              </c:pt>
              <c:pt idx="43">
                <c:v>680.12750244140625</c:v>
              </c:pt>
              <c:pt idx="44">
                <c:v>680.96612548828125</c:v>
              </c:pt>
              <c:pt idx="45">
                <c:v>681.8175048828125</c:v>
              </c:pt>
              <c:pt idx="46">
                <c:v>682.67547607421875</c:v>
              </c:pt>
              <c:pt idx="47">
                <c:v>683.5338134765625</c:v>
              </c:pt>
              <c:pt idx="48">
                <c:v>684.32421875</c:v>
              </c:pt>
              <c:pt idx="49">
                <c:v>685.11981201171875</c:v>
              </c:pt>
              <c:pt idx="50">
                <c:v>685.9228515625</c:v>
              </c:pt>
              <c:pt idx="51">
                <c:v>689.1466064453125</c:v>
              </c:pt>
              <c:pt idx="52">
                <c:v>692.36077880859375</c:v>
              </c:pt>
              <c:pt idx="53">
                <c:v>695.72393798828125</c:v>
              </c:pt>
              <c:pt idx="54">
                <c:v>699.14520263671875</c:v>
              </c:pt>
              <c:pt idx="55">
                <c:v>702.55438232421875</c:v>
              </c:pt>
              <c:pt idx="56">
                <c:v>706.04498291015625</c:v>
              </c:pt>
              <c:pt idx="57">
                <c:v>709.53253173828125</c:v>
              </c:pt>
              <c:pt idx="58">
                <c:v>712.97625732421875</c:v>
              </c:pt>
              <c:pt idx="59">
                <c:v>716.40093994140625</c:v>
              </c:pt>
              <c:pt idx="60">
                <c:v>719.916015625</c:v>
              </c:pt>
              <c:pt idx="61">
                <c:v>723.5616455078125</c:v>
              </c:pt>
              <c:pt idx="62">
                <c:v>727.2369384765625</c:v>
              </c:pt>
              <c:pt idx="63">
                <c:v>731.01641845703125</c:v>
              </c:pt>
              <c:pt idx="64">
                <c:v>734.937744140625</c:v>
              </c:pt>
              <c:pt idx="65">
                <c:v>739.09130859375</c:v>
              </c:pt>
              <c:pt idx="66">
                <c:v>743.269287109375</c:v>
              </c:pt>
              <c:pt idx="67">
                <c:v>747.0653076171875</c:v>
              </c:pt>
              <c:pt idx="68">
                <c:v>750.65765380859375</c:v>
              </c:pt>
              <c:pt idx="69">
                <c:v>754.25616455078125</c:v>
              </c:pt>
              <c:pt idx="70">
                <c:v>757.877685546875</c:v>
              </c:pt>
              <c:pt idx="71">
                <c:v>759.253662109375</c:v>
              </c:pt>
              <c:pt idx="72">
                <c:v>756.44415283203125</c:v>
              </c:pt>
              <c:pt idx="73">
                <c:v>756.87841796875</c:v>
              </c:pt>
              <c:pt idx="74">
                <c:v>754.65228271484375</c:v>
              </c:pt>
              <c:pt idx="75">
                <c:v>753.23211669921875</c:v>
              </c:pt>
              <c:pt idx="76">
                <c:v>765.58782958984375</c:v>
              </c:pt>
              <c:pt idx="77">
                <c:v>755.61334228515625</c:v>
              </c:pt>
              <c:pt idx="78">
                <c:v>756.9031982421875</c:v>
              </c:pt>
              <c:pt idx="79">
                <c:v>750.8038330078125</c:v>
              </c:pt>
              <c:pt idx="80">
                <c:v>733.849609375</c:v>
              </c:pt>
              <c:pt idx="81">
                <c:v>730.00860595703125</c:v>
              </c:pt>
              <c:pt idx="82">
                <c:v>728.4869384765625</c:v>
              </c:pt>
              <c:pt idx="83">
                <c:v>733.7691650390625</c:v>
              </c:pt>
              <c:pt idx="84">
                <c:v>737.633544921875</c:v>
              </c:pt>
              <c:pt idx="85">
                <c:v>745.1451416015625</c:v>
              </c:pt>
              <c:pt idx="86">
                <c:v>755.22119140625</c:v>
              </c:pt>
              <c:pt idx="87">
                <c:v>747.14892578125</c:v>
              </c:pt>
              <c:pt idx="88">
                <c:v>757.43115234375</c:v>
              </c:pt>
              <c:pt idx="89">
                <c:v>770.377197265625</c:v>
              </c:pt>
              <c:pt idx="90">
                <c:v>797.84100341796875</c:v>
              </c:pt>
              <c:pt idx="91">
                <c:v>792.1826171875</c:v>
              </c:pt>
              <c:pt idx="92">
                <c:v>806.27239990234375</c:v>
              </c:pt>
              <c:pt idx="93">
                <c:v>805.474365234375</c:v>
              </c:pt>
              <c:pt idx="94">
                <c:v>822.579833984375</c:v>
              </c:pt>
              <c:pt idx="95">
                <c:v>821.26934814453125</c:v>
              </c:pt>
              <c:pt idx="96">
                <c:v>812.1695556640625</c:v>
              </c:pt>
              <c:pt idx="97">
                <c:v>820.665283203125</c:v>
              </c:pt>
              <c:pt idx="98">
                <c:v>842.07177734375</c:v>
              </c:pt>
              <c:pt idx="99">
                <c:v>832.9697265625</c:v>
              </c:pt>
              <c:pt idx="100">
                <c:v>832.41998291015625</c:v>
              </c:pt>
              <c:pt idx="101">
                <c:v>828.94647216796875</c:v>
              </c:pt>
              <c:pt idx="102">
                <c:v>811.67327880859375</c:v>
              </c:pt>
              <c:pt idx="103">
                <c:v>816.49652099609375</c:v>
              </c:pt>
              <c:pt idx="104">
                <c:v>811.23236083984375</c:v>
              </c:pt>
              <c:pt idx="105">
                <c:v>802.255859375</c:v>
              </c:pt>
              <c:pt idx="106">
                <c:v>814.5286865234375</c:v>
              </c:pt>
              <c:pt idx="107">
                <c:v>810.7330322265625</c:v>
              </c:pt>
              <c:pt idx="108">
                <c:v>811.718017578125</c:v>
              </c:pt>
              <c:pt idx="109">
                <c:v>807.6756591796875</c:v>
              </c:pt>
              <c:pt idx="110">
                <c:v>802.33984375</c:v>
              </c:pt>
              <c:pt idx="111">
                <c:v>812.7620849609375</c:v>
              </c:pt>
              <c:pt idx="112">
                <c:v>847.2266845703125</c:v>
              </c:pt>
              <c:pt idx="113">
                <c:v>878.001708984375</c:v>
              </c:pt>
              <c:pt idx="114">
                <c:v>879.223388671875</c:v>
              </c:pt>
              <c:pt idx="115">
                <c:v>903.5914306640625</c:v>
              </c:pt>
              <c:pt idx="116">
                <c:v>943.61907958984375</c:v>
              </c:pt>
              <c:pt idx="117">
                <c:v>967.0438232421875</c:v>
              </c:pt>
              <c:pt idx="118">
                <c:v>963.17449951171875</c:v>
              </c:pt>
              <c:pt idx="119">
                <c:v>968.06109619140625</c:v>
              </c:pt>
              <c:pt idx="120">
                <c:v>954.92913818359375</c:v>
              </c:pt>
              <c:pt idx="121">
                <c:v>972.27593994140625</c:v>
              </c:pt>
              <c:pt idx="122">
                <c:v>981.638671875</c:v>
              </c:pt>
              <c:pt idx="123">
                <c:v>988.20831298828125</c:v>
              </c:pt>
              <c:pt idx="124">
                <c:v>1001.23291015625</c:v>
              </c:pt>
              <c:pt idx="125">
                <c:v>1012.3447265625</c:v>
              </c:pt>
              <c:pt idx="126">
                <c:v>1009.0752563476562</c:v>
              </c:pt>
              <c:pt idx="127">
                <c:v>1008.2909545898437</c:v>
              </c:pt>
              <c:pt idx="128">
                <c:v>1032.025634765625</c:v>
              </c:pt>
              <c:pt idx="129">
                <c:v>1038.9161376953125</c:v>
              </c:pt>
              <c:pt idx="130">
                <c:v>1026.389892578125</c:v>
              </c:pt>
              <c:pt idx="131">
                <c:v>1032.385986328125</c:v>
              </c:pt>
              <c:pt idx="132">
                <c:v>1069.615478515625</c:v>
              </c:pt>
              <c:pt idx="133">
                <c:v>1013.451171875</c:v>
              </c:pt>
              <c:pt idx="134">
                <c:v>1030.0567626953125</c:v>
              </c:pt>
              <c:pt idx="135">
                <c:v>1088.7738037109375</c:v>
              </c:pt>
              <c:pt idx="136">
                <c:v>1157.6783447265625</c:v>
              </c:pt>
              <c:pt idx="137">
                <c:v>1171.4429931640625</c:v>
              </c:pt>
              <c:pt idx="138">
                <c:v>1169.43310546875</c:v>
              </c:pt>
              <c:pt idx="139">
                <c:v>1189.0355224609375</c:v>
              </c:pt>
              <c:pt idx="140">
                <c:v>1184.1566162109375</c:v>
              </c:pt>
              <c:pt idx="141">
                <c:v>1223.798095703125</c:v>
              </c:pt>
              <c:pt idx="142">
                <c:v>1286.3955078125</c:v>
              </c:pt>
              <c:pt idx="143">
                <c:v>1329.7259521484375</c:v>
              </c:pt>
              <c:pt idx="144">
                <c:v>1214.95849609375</c:v>
              </c:pt>
              <c:pt idx="145">
                <c:v>1010.0775756835937</c:v>
              </c:pt>
              <c:pt idx="146">
                <c:v>798.6715087890625</c:v>
              </c:pt>
              <c:pt idx="147">
                <c:v>823.35089111328125</c:v>
              </c:pt>
              <c:pt idx="148">
                <c:v>839.30584716796875</c:v>
              </c:pt>
              <c:pt idx="149">
                <c:v>822.39453125</c:v>
              </c:pt>
              <c:pt idx="150">
                <c:v>861.82366943359375</c:v>
              </c:pt>
              <c:pt idx="151">
                <c:v>1006.889892578125</c:v>
              </c:pt>
              <c:pt idx="152">
                <c:v>1097.6717529296875</c:v>
              </c:pt>
              <c:pt idx="153">
                <c:v>1193.2718505859375</c:v>
              </c:pt>
              <c:pt idx="154">
                <c:v>1125.720703125</c:v>
              </c:pt>
              <c:pt idx="155">
                <c:v>1207.26904296875</c:v>
              </c:pt>
              <c:pt idx="156">
                <c:v>1294.1378173828125</c:v>
              </c:pt>
              <c:pt idx="157">
                <c:v>1345.4403076171875</c:v>
              </c:pt>
              <c:pt idx="158">
                <c:v>1350.4031982421875</c:v>
              </c:pt>
              <c:pt idx="159">
                <c:v>1365.3870849609375</c:v>
              </c:pt>
              <c:pt idx="160">
                <c:v>1406.4161376953125</c:v>
              </c:pt>
              <c:pt idx="161">
                <c:v>1224.2020263671875</c:v>
              </c:pt>
              <c:pt idx="162">
                <c:v>1301.552734375</c:v>
              </c:pt>
              <c:pt idx="163">
                <c:v>1408.5865478515625</c:v>
              </c:pt>
              <c:pt idx="164">
                <c:v>1542.1165771484375</c:v>
              </c:pt>
              <c:pt idx="165">
                <c:v>1621.7296142578125</c:v>
              </c:pt>
              <c:pt idx="166">
                <c:v>1736.58447265625</c:v>
              </c:pt>
              <c:pt idx="167">
                <c:v>1741.7476806640625</c:v>
              </c:pt>
              <c:pt idx="168">
                <c:v>1805.7100830078125</c:v>
              </c:pt>
              <c:pt idx="169">
                <c:v>1984.9761962890625</c:v>
              </c:pt>
              <c:pt idx="170">
                <c:v>2073.0615234375</c:v>
              </c:pt>
              <c:pt idx="171">
                <c:v>2120.32568359375</c:v>
              </c:pt>
              <c:pt idx="172">
                <c:v>2207.506103515625</c:v>
              </c:pt>
              <c:pt idx="173">
                <c:v>2336.392578125</c:v>
              </c:pt>
              <c:pt idx="174">
                <c:v>2306.7607421875</c:v>
              </c:pt>
              <c:pt idx="175">
                <c:v>2383.97021484375</c:v>
              </c:pt>
              <c:pt idx="176">
                <c:v>2384.130859375</c:v>
              </c:pt>
              <c:pt idx="177">
                <c:v>2494.912841796875</c:v>
              </c:pt>
              <c:pt idx="178">
                <c:v>2657.023681640625</c:v>
              </c:pt>
              <c:pt idx="179">
                <c:v>2775.079833984375</c:v>
              </c:pt>
              <c:pt idx="180">
                <c:v>2815.701171875</c:v>
              </c:pt>
              <c:pt idx="181">
                <c:v>2899.614990234375</c:v>
              </c:pt>
              <c:pt idx="182">
                <c:v>3000.256591796875</c:v>
              </c:pt>
              <c:pt idx="183">
                <c:v>3114.25048828125</c:v>
              </c:pt>
              <c:pt idx="184">
                <c:v>3307.731689453125</c:v>
              </c:pt>
              <c:pt idx="185">
                <c:v>3480.434814453125</c:v>
              </c:pt>
              <c:pt idx="186">
                <c:v>3601.01513671875</c:v>
              </c:pt>
              <c:pt idx="187">
                <c:v>3775.120361328125</c:v>
              </c:pt>
              <c:pt idx="188">
                <c:v>3946.9892578125</c:v>
              </c:pt>
              <c:pt idx="189">
                <c:v>4008.74658203125</c:v>
              </c:pt>
              <c:pt idx="190">
                <c:v>4073.734619140625</c:v>
              </c:pt>
              <c:pt idx="191">
                <c:v>4208.86767578125</c:v>
              </c:pt>
              <c:pt idx="192">
                <c:v>4330.64306640625</c:v>
              </c:pt>
              <c:pt idx="193">
                <c:v>4467.46435546875</c:v>
              </c:pt>
              <c:pt idx="194">
                <c:v>4641.8193359375</c:v>
              </c:pt>
              <c:pt idx="195">
                <c:v>4961.0537109375</c:v>
              </c:pt>
              <c:pt idx="196">
                <c:v>5101.06005859375</c:v>
              </c:pt>
              <c:pt idx="197">
                <c:v>5254.55126953125</c:v>
              </c:pt>
              <c:pt idx="198">
                <c:v>5130.35791015625</c:v>
              </c:pt>
              <c:pt idx="199">
                <c:v>5275.27490234375</c:v>
              </c:pt>
              <c:pt idx="200">
                <c:v>5502.0615234375</c:v>
              </c:pt>
              <c:pt idx="201">
                <c:v>5671.7880859375</c:v>
              </c:pt>
              <c:pt idx="202">
                <c:v>5994.49462890625</c:v>
              </c:pt>
              <c:pt idx="203">
                <c:v>6297.06005859375</c:v>
              </c:pt>
              <c:pt idx="204">
                <c:v>6731.90966796875</c:v>
              </c:pt>
              <c:pt idx="205">
                <c:v>7093.8037109375</c:v>
              </c:pt>
              <c:pt idx="206">
                <c:v>7629.20361328125</c:v>
              </c:pt>
              <c:pt idx="207">
                <c:v>8251.5693359375</c:v>
              </c:pt>
              <c:pt idx="208">
                <c:v>8442.5224609375</c:v>
              </c:pt>
              <c:pt idx="209">
                <c:v>8654.5146484375</c:v>
              </c:pt>
              <c:pt idx="210">
                <c:v>9335.5859375</c:v>
              </c:pt>
              <c:pt idx="211">
                <c:v>9821.5146484375</c:v>
              </c:pt>
              <c:pt idx="212">
                <c:v>10283.26953125</c:v>
              </c:pt>
              <c:pt idx="213">
                <c:v>10820.9931640625</c:v>
              </c:pt>
              <c:pt idx="214">
                <c:v>11337.2890625</c:v>
              </c:pt>
              <c:pt idx="215">
                <c:v>11890.3818359375</c:v>
              </c:pt>
              <c:pt idx="216">
                <c:v>12403.68359375</c:v>
              </c:pt>
              <c:pt idx="217">
                <c:v>12988.193359375</c:v>
              </c:pt>
              <c:pt idx="218">
                <c:v>13564.2763671875</c:v>
              </c:pt>
              <c:pt idx="219">
                <c:v>14082.392578125</c:v>
              </c:pt>
              <c:pt idx="220">
                <c:v>14043.0087890625</c:v>
              </c:pt>
              <c:pt idx="221">
                <c:v>15076.18359375</c:v>
              </c:pt>
              <c:pt idx="222">
                <c:v>15354.5791015625</c:v>
              </c:pt>
              <c:pt idx="223">
                <c:v>16047.89453125</c:v>
              </c:pt>
              <c:pt idx="224">
                <c:v>16726.9609375</c:v>
              </c:pt>
              <c:pt idx="225">
                <c:v>17423.05859375</c:v>
              </c:pt>
            </c:numLit>
          </c:val>
          <c:smooth val="1"/>
          <c:extLst xmlns:c16r2="http://schemas.microsoft.com/office/drawing/2015/06/chart">
            <c:ext xmlns:c16="http://schemas.microsoft.com/office/drawing/2014/chart" uri="{C3380CC4-5D6E-409C-BE32-E72D297353CC}">
              <c16:uniqueId val="{00000006-FD33-4526-BEB9-82FCF554D2AB}"/>
            </c:ext>
          </c:extLst>
        </c:ser>
        <c:ser>
          <c:idx val="8"/>
          <c:order val="7"/>
          <c:tx>
            <c:v>South/South-East Asia</c:v>
          </c:tx>
          <c:spPr>
            <a:ln w="50800">
              <a:solidFill>
                <a:srgbClr val="7030A0"/>
              </a:solidFill>
            </a:ln>
          </c:spPr>
          <c:marker>
            <c:symbol val="none"/>
          </c:marker>
          <c:val>
            <c:numLit>
              <c:formatCode>#,##0</c:formatCode>
              <c:ptCount val="226"/>
              <c:pt idx="0">
                <c:v>848.1773681640625</c:v>
              </c:pt>
              <c:pt idx="1">
                <c:v>847.64312744140625</c:v>
              </c:pt>
              <c:pt idx="2">
                <c:v>844.20843505859375</c:v>
              </c:pt>
              <c:pt idx="3">
                <c:v>840.79296875</c:v>
              </c:pt>
              <c:pt idx="4">
                <c:v>837.39691162109375</c:v>
              </c:pt>
              <c:pt idx="5">
                <c:v>834.0198974609375</c:v>
              </c:pt>
              <c:pt idx="6">
                <c:v>830.6639404296875</c:v>
              </c:pt>
              <c:pt idx="7">
                <c:v>827.32720947265625</c:v>
              </c:pt>
              <c:pt idx="8">
                <c:v>824.00994873046875</c:v>
              </c:pt>
              <c:pt idx="9">
                <c:v>820.71197509765625</c:v>
              </c:pt>
              <c:pt idx="10">
                <c:v>817.433349609375</c:v>
              </c:pt>
              <c:pt idx="11">
                <c:v>814.13800048828125</c:v>
              </c:pt>
              <c:pt idx="12">
                <c:v>810.98291015625</c:v>
              </c:pt>
              <c:pt idx="13">
                <c:v>807.845947265625</c:v>
              </c:pt>
              <c:pt idx="14">
                <c:v>804.72802734375</c:v>
              </c:pt>
              <c:pt idx="15">
                <c:v>801.705078125</c:v>
              </c:pt>
              <c:pt idx="16">
                <c:v>802.7684326171875</c:v>
              </c:pt>
              <c:pt idx="17">
                <c:v>799.19854736328125</c:v>
              </c:pt>
              <c:pt idx="18">
                <c:v>795.25390625</c:v>
              </c:pt>
              <c:pt idx="19">
                <c:v>792.5286865234375</c:v>
              </c:pt>
              <c:pt idx="20">
                <c:v>789.20233154296875</c:v>
              </c:pt>
              <c:pt idx="21">
                <c:v>787.05029296875</c:v>
              </c:pt>
              <c:pt idx="22">
                <c:v>786.975341796875</c:v>
              </c:pt>
              <c:pt idx="23">
                <c:v>787.119140625</c:v>
              </c:pt>
              <c:pt idx="24">
                <c:v>784.44854736328125</c:v>
              </c:pt>
              <c:pt idx="25">
                <c:v>785.93475341796875</c:v>
              </c:pt>
              <c:pt idx="26">
                <c:v>789.104248046875</c:v>
              </c:pt>
              <c:pt idx="27">
                <c:v>789.5811767578125</c:v>
              </c:pt>
              <c:pt idx="28">
                <c:v>788.56134033203125</c:v>
              </c:pt>
              <c:pt idx="29">
                <c:v>787.01800537109375</c:v>
              </c:pt>
              <c:pt idx="30">
                <c:v>786.310302734375</c:v>
              </c:pt>
              <c:pt idx="31">
                <c:v>785.66412353515625</c:v>
              </c:pt>
              <c:pt idx="32">
                <c:v>785.32012939453125</c:v>
              </c:pt>
              <c:pt idx="33">
                <c:v>786.90447998046875</c:v>
              </c:pt>
              <c:pt idx="34">
                <c:v>788.40740966796875</c:v>
              </c:pt>
              <c:pt idx="35">
                <c:v>786.065185546875</c:v>
              </c:pt>
              <c:pt idx="36">
                <c:v>784.4913330078125</c:v>
              </c:pt>
              <c:pt idx="37">
                <c:v>786.88226318359375</c:v>
              </c:pt>
              <c:pt idx="38">
                <c:v>786.26116943359375</c:v>
              </c:pt>
              <c:pt idx="39">
                <c:v>784.7288818359375</c:v>
              </c:pt>
              <c:pt idx="40">
                <c:v>787.12548828125</c:v>
              </c:pt>
              <c:pt idx="41">
                <c:v>786.35150146484375</c:v>
              </c:pt>
              <c:pt idx="42">
                <c:v>786.1322021484375</c:v>
              </c:pt>
              <c:pt idx="43">
                <c:v>784.6824951171875</c:v>
              </c:pt>
              <c:pt idx="44">
                <c:v>782.43402099609375</c:v>
              </c:pt>
              <c:pt idx="45">
                <c:v>778.836669921875</c:v>
              </c:pt>
              <c:pt idx="46">
                <c:v>777.0531005859375</c:v>
              </c:pt>
              <c:pt idx="47">
                <c:v>776.56689453125</c:v>
              </c:pt>
              <c:pt idx="48">
                <c:v>778.47894287109375</c:v>
              </c:pt>
              <c:pt idx="49">
                <c:v>776.22247314453125</c:v>
              </c:pt>
              <c:pt idx="50">
                <c:v>774.688720703125</c:v>
              </c:pt>
              <c:pt idx="51">
                <c:v>775.60205078125</c:v>
              </c:pt>
              <c:pt idx="52">
                <c:v>770.47283935546875</c:v>
              </c:pt>
              <c:pt idx="53">
                <c:v>768.97869873046875</c:v>
              </c:pt>
              <c:pt idx="54">
                <c:v>763.51788330078125</c:v>
              </c:pt>
              <c:pt idx="55">
                <c:v>762.78485107421875</c:v>
              </c:pt>
              <c:pt idx="56">
                <c:v>763.22686767578125</c:v>
              </c:pt>
              <c:pt idx="57">
                <c:v>756.92071533203125</c:v>
              </c:pt>
              <c:pt idx="58">
                <c:v>757.213623046875</c:v>
              </c:pt>
              <c:pt idx="59">
                <c:v>754.034423828125</c:v>
              </c:pt>
              <c:pt idx="60">
                <c:v>751.11053466796875</c:v>
              </c:pt>
              <c:pt idx="61">
                <c:v>748.36590576171875</c:v>
              </c:pt>
              <c:pt idx="62">
                <c:v>741.09881591796875</c:v>
              </c:pt>
              <c:pt idx="63">
                <c:v>737.95489501953125</c:v>
              </c:pt>
              <c:pt idx="64">
                <c:v>733.973876953125</c:v>
              </c:pt>
              <c:pt idx="65">
                <c:v>732.2149658203125</c:v>
              </c:pt>
              <c:pt idx="66">
                <c:v>730.24395751953125</c:v>
              </c:pt>
              <c:pt idx="67">
                <c:v>729.08941650390625</c:v>
              </c:pt>
              <c:pt idx="68">
                <c:v>723.8660888671875</c:v>
              </c:pt>
              <c:pt idx="69">
                <c:v>719.65008544921875</c:v>
              </c:pt>
              <c:pt idx="70">
                <c:v>718.590087890625</c:v>
              </c:pt>
              <c:pt idx="71">
                <c:v>721.2232666015625</c:v>
              </c:pt>
              <c:pt idx="72">
                <c:v>725.31005859375</c:v>
              </c:pt>
              <c:pt idx="73">
                <c:v>726.63433837890625</c:v>
              </c:pt>
              <c:pt idx="74">
                <c:v>728.48431396484375</c:v>
              </c:pt>
              <c:pt idx="75">
                <c:v>733.4879150390625</c:v>
              </c:pt>
              <c:pt idx="76">
                <c:v>735.91412353515625</c:v>
              </c:pt>
              <c:pt idx="77">
                <c:v>739.609619140625</c:v>
              </c:pt>
              <c:pt idx="78">
                <c:v>744.54962158203125</c:v>
              </c:pt>
              <c:pt idx="79">
                <c:v>746.94085693359375</c:v>
              </c:pt>
              <c:pt idx="80">
                <c:v>764.3638916015625</c:v>
              </c:pt>
              <c:pt idx="81">
                <c:v>771.24530029296875</c:v>
              </c:pt>
              <c:pt idx="82">
                <c:v>769.65374755859375</c:v>
              </c:pt>
              <c:pt idx="83">
                <c:v>769.69952392578125</c:v>
              </c:pt>
              <c:pt idx="84">
                <c:v>778.2039794921875</c:v>
              </c:pt>
              <c:pt idx="85">
                <c:v>793.03985595703125</c:v>
              </c:pt>
              <c:pt idx="86">
                <c:v>776.4677734375</c:v>
              </c:pt>
              <c:pt idx="87">
                <c:v>797.7991943359375</c:v>
              </c:pt>
              <c:pt idx="88">
                <c:v>801.317626953125</c:v>
              </c:pt>
              <c:pt idx="89">
                <c:v>787.02386474609375</c:v>
              </c:pt>
              <c:pt idx="90">
                <c:v>805.926513671875</c:v>
              </c:pt>
              <c:pt idx="91">
                <c:v>762.75091552734375</c:v>
              </c:pt>
              <c:pt idx="92">
                <c:v>802.41668701171875</c:v>
              </c:pt>
              <c:pt idx="93">
                <c:v>816.69683837890625</c:v>
              </c:pt>
              <c:pt idx="94">
                <c:v>825.24554443359375</c:v>
              </c:pt>
              <c:pt idx="95">
                <c:v>813.1875</c:v>
              </c:pt>
              <c:pt idx="96">
                <c:v>777.2755126953125</c:v>
              </c:pt>
              <c:pt idx="97">
                <c:v>859.84124755859375</c:v>
              </c:pt>
              <c:pt idx="98">
                <c:v>860.51519775390625</c:v>
              </c:pt>
              <c:pt idx="99">
                <c:v>824.15679931640625</c:v>
              </c:pt>
              <c:pt idx="100">
                <c:v>843.6015625</c:v>
              </c:pt>
              <c:pt idx="101">
                <c:v>850.6243896484375</c:v>
              </c:pt>
              <c:pt idx="102">
                <c:v>841.775146484375</c:v>
              </c:pt>
              <c:pt idx="103">
                <c:v>975.59814453125</c:v>
              </c:pt>
              <c:pt idx="104">
                <c:v>948.3492431640625</c:v>
              </c:pt>
              <c:pt idx="105">
                <c:v>988.6104736328125</c:v>
              </c:pt>
              <c:pt idx="106">
                <c:v>959.5823974609375</c:v>
              </c:pt>
              <c:pt idx="107">
                <c:v>930.02239990234375</c:v>
              </c:pt>
              <c:pt idx="108">
                <c:v>920.93121337890625</c:v>
              </c:pt>
              <c:pt idx="109">
                <c:v>913.68353271484375</c:v>
              </c:pt>
              <c:pt idx="110">
                <c:v>1047.863037109375</c:v>
              </c:pt>
              <c:pt idx="111">
                <c:v>1049.9735107421875</c:v>
              </c:pt>
              <c:pt idx="112">
                <c:v>977.1458740234375</c:v>
              </c:pt>
              <c:pt idx="113">
                <c:v>1026.323974609375</c:v>
              </c:pt>
              <c:pt idx="114">
                <c:v>1022.74951171875</c:v>
              </c:pt>
              <c:pt idx="115">
                <c:v>978.0125732421875</c:v>
              </c:pt>
              <c:pt idx="116">
                <c:v>984.13812255859375</c:v>
              </c:pt>
              <c:pt idx="117">
                <c:v>1010.3107299804687</c:v>
              </c:pt>
              <c:pt idx="118">
                <c:v>1056.8521728515625</c:v>
              </c:pt>
              <c:pt idx="119">
                <c:v>953.15692138671875</c:v>
              </c:pt>
              <c:pt idx="120">
                <c:v>1048.860595703125</c:v>
              </c:pt>
              <c:pt idx="121">
                <c:v>989.415771484375</c:v>
              </c:pt>
              <c:pt idx="122">
                <c:v>1016.0216674804687</c:v>
              </c:pt>
              <c:pt idx="123">
                <c:v>1032.8966064453125</c:v>
              </c:pt>
              <c:pt idx="124">
                <c:v>990.95330810546875</c:v>
              </c:pt>
              <c:pt idx="125">
                <c:v>1052.22998046875</c:v>
              </c:pt>
              <c:pt idx="126">
                <c:v>1049.599853515625</c:v>
              </c:pt>
              <c:pt idx="127">
                <c:v>1049.264892578125</c:v>
              </c:pt>
              <c:pt idx="128">
                <c:v>1098.50439453125</c:v>
              </c:pt>
              <c:pt idx="129">
                <c:v>1093.627685546875</c:v>
              </c:pt>
              <c:pt idx="130">
                <c:v>1066.68798828125</c:v>
              </c:pt>
              <c:pt idx="131">
                <c:v>1031.757080078125</c:v>
              </c:pt>
              <c:pt idx="132">
                <c:v>1020.6535034179687</c:v>
              </c:pt>
              <c:pt idx="133">
                <c:v>984.135498046875</c:v>
              </c:pt>
              <c:pt idx="134">
                <c:v>1025.451416015625</c:v>
              </c:pt>
              <c:pt idx="135">
                <c:v>1039.4859619140625</c:v>
              </c:pt>
              <c:pt idx="136">
                <c:v>1041.7547607421875</c:v>
              </c:pt>
              <c:pt idx="137">
                <c:v>1074.720703125</c:v>
              </c:pt>
              <c:pt idx="138">
                <c:v>987.9830322265625</c:v>
              </c:pt>
              <c:pt idx="139">
                <c:v>983.960693359375</c:v>
              </c:pt>
              <c:pt idx="140">
                <c:v>1056.5216064453125</c:v>
              </c:pt>
              <c:pt idx="141">
                <c:v>1014.298828125</c:v>
              </c:pt>
              <c:pt idx="142">
                <c:v>1036.87255859375</c:v>
              </c:pt>
              <c:pt idx="143">
                <c:v>1059.4443359375</c:v>
              </c:pt>
              <c:pt idx="144">
                <c:v>1029.195556640625</c:v>
              </c:pt>
              <c:pt idx="145">
                <c:v>1007.9124145507812</c:v>
              </c:pt>
              <c:pt idx="146">
                <c:v>1020.6848754882812</c:v>
              </c:pt>
              <c:pt idx="147">
                <c:v>987.16748046875</c:v>
              </c:pt>
              <c:pt idx="148">
                <c:v>1002.146728515625</c:v>
              </c:pt>
              <c:pt idx="149">
                <c:v>1002.3842163085937</c:v>
              </c:pt>
              <c:pt idx="150">
                <c:v>981.09478759765625</c:v>
              </c:pt>
              <c:pt idx="151">
                <c:v>987.35986328125</c:v>
              </c:pt>
              <c:pt idx="152">
                <c:v>936.97344970703125</c:v>
              </c:pt>
              <c:pt idx="153">
                <c:v>1045.176513671875</c:v>
              </c:pt>
              <c:pt idx="154">
                <c:v>918.4984130859375</c:v>
              </c:pt>
              <c:pt idx="155">
                <c:v>1019.2864990234375</c:v>
              </c:pt>
              <c:pt idx="156">
                <c:v>1121.5982666015625</c:v>
              </c:pt>
              <c:pt idx="157">
                <c:v>1052.953857421875</c:v>
              </c:pt>
              <c:pt idx="158">
                <c:v>1063.408447265625</c:v>
              </c:pt>
              <c:pt idx="159">
                <c:v>1046.3857421875</c:v>
              </c:pt>
              <c:pt idx="160">
                <c:v>1079.895751953125</c:v>
              </c:pt>
              <c:pt idx="161">
                <c:v>1101.0269775390625</c:v>
              </c:pt>
              <c:pt idx="162">
                <c:v>1113.729736328125</c:v>
              </c:pt>
              <c:pt idx="163">
                <c:v>1134.728271484375</c:v>
              </c:pt>
              <c:pt idx="164">
                <c:v>1179.5740966796875</c:v>
              </c:pt>
              <c:pt idx="165">
                <c:v>1160.0152587890625</c:v>
              </c:pt>
              <c:pt idx="166">
                <c:v>1153.46337890625</c:v>
              </c:pt>
              <c:pt idx="167">
                <c:v>1176.8194580078125</c:v>
              </c:pt>
              <c:pt idx="168">
                <c:v>1213.06884765625</c:v>
              </c:pt>
              <c:pt idx="169">
                <c:v>1255.653564453125</c:v>
              </c:pt>
              <c:pt idx="170">
                <c:v>1295.8253173828125</c:v>
              </c:pt>
              <c:pt idx="171">
                <c:v>1303.53955078125</c:v>
              </c:pt>
              <c:pt idx="172">
                <c:v>1299.9158935546875</c:v>
              </c:pt>
              <c:pt idx="173">
                <c:v>1339.989013671875</c:v>
              </c:pt>
              <c:pt idx="174">
                <c:v>1358.5362548828125</c:v>
              </c:pt>
              <c:pt idx="175">
                <c:v>1392.8121337890625</c:v>
              </c:pt>
              <c:pt idx="176">
                <c:v>1433.7515869140625</c:v>
              </c:pt>
              <c:pt idx="177">
                <c:v>1491.3660888671875</c:v>
              </c:pt>
              <c:pt idx="178">
                <c:v>1554.5540771484375</c:v>
              </c:pt>
              <c:pt idx="179">
                <c:v>1552.3460693359375</c:v>
              </c:pt>
              <c:pt idx="180">
                <c:v>1587.948974609375</c:v>
              </c:pt>
              <c:pt idx="181">
                <c:v>1641.764892578125</c:v>
              </c:pt>
              <c:pt idx="182">
                <c:v>1667.621337890625</c:v>
              </c:pt>
              <c:pt idx="183">
                <c:v>1724.4248046875</c:v>
              </c:pt>
              <c:pt idx="184">
                <c:v>1759.4493408203125</c:v>
              </c:pt>
              <c:pt idx="185">
                <c:v>1766.256591796875</c:v>
              </c:pt>
              <c:pt idx="186">
                <c:v>1798.4852294921875</c:v>
              </c:pt>
              <c:pt idx="187">
                <c:v>1842.2232666015625</c:v>
              </c:pt>
              <c:pt idx="188">
                <c:v>1930.5191650390625</c:v>
              </c:pt>
              <c:pt idx="189">
                <c:v>2025.196533203125</c:v>
              </c:pt>
              <c:pt idx="190">
                <c:v>2108.05419921875</c:v>
              </c:pt>
              <c:pt idx="191">
                <c:v>2158.34228515625</c:v>
              </c:pt>
              <c:pt idx="192">
                <c:v>2220.418212890625</c:v>
              </c:pt>
              <c:pt idx="193">
                <c:v>2294.416748046875</c:v>
              </c:pt>
              <c:pt idx="194">
                <c:v>2393.2470703125</c:v>
              </c:pt>
              <c:pt idx="195">
                <c:v>2517.261962890625</c:v>
              </c:pt>
              <c:pt idx="196">
                <c:v>2635.92333984375</c:v>
              </c:pt>
              <c:pt idx="197">
                <c:v>2682.272216796875</c:v>
              </c:pt>
              <c:pt idx="198">
                <c:v>2579.474853515625</c:v>
              </c:pt>
              <c:pt idx="199">
                <c:v>2676.0625</c:v>
              </c:pt>
              <c:pt idx="200">
                <c:v>2762.934326171875</c:v>
              </c:pt>
              <c:pt idx="201">
                <c:v>2805.912109375</c:v>
              </c:pt>
              <c:pt idx="202">
                <c:v>2889.010986328125</c:v>
              </c:pt>
              <c:pt idx="203">
                <c:v>3023.200927734375</c:v>
              </c:pt>
              <c:pt idx="204">
                <c:v>3182.713134765625</c:v>
              </c:pt>
              <c:pt idx="205">
                <c:v>3335.556884765625</c:v>
              </c:pt>
              <c:pt idx="206">
                <c:v>3514.1337890625</c:v>
              </c:pt>
              <c:pt idx="207">
                <c:v>3715.356689453125</c:v>
              </c:pt>
              <c:pt idx="208">
                <c:v>3822.051025390625</c:v>
              </c:pt>
              <c:pt idx="209">
                <c:v>3935.270751953125</c:v>
              </c:pt>
              <c:pt idx="210">
                <c:v>4178.90087890625</c:v>
              </c:pt>
              <c:pt idx="211">
                <c:v>4359.306640625</c:v>
              </c:pt>
              <c:pt idx="212">
                <c:v>4546.63232421875</c:v>
              </c:pt>
              <c:pt idx="213">
                <c:v>4736.12060546875</c:v>
              </c:pt>
              <c:pt idx="214">
                <c:v>4954.67626953125</c:v>
              </c:pt>
              <c:pt idx="215">
                <c:v>5220.44580078125</c:v>
              </c:pt>
              <c:pt idx="216">
                <c:v>5526.705078125</c:v>
              </c:pt>
              <c:pt idx="217">
                <c:v>5796.29541015625</c:v>
              </c:pt>
              <c:pt idx="218">
                <c:v>6052.24169921875</c:v>
              </c:pt>
              <c:pt idx="219">
                <c:v>6222.546875</c:v>
              </c:pt>
              <c:pt idx="220">
                <c:v>5950.716796875</c:v>
              </c:pt>
              <c:pt idx="221">
                <c:v>6196.72802734375</c:v>
              </c:pt>
              <c:pt idx="222">
                <c:v>6535.00341796875</c:v>
              </c:pt>
              <c:pt idx="223">
                <c:v>6843.86572265625</c:v>
              </c:pt>
              <c:pt idx="224">
                <c:v>7106.4013671875</c:v>
              </c:pt>
              <c:pt idx="225">
                <c:v>7373.19921875</c:v>
              </c:pt>
            </c:numLit>
          </c:val>
          <c:smooth val="1"/>
          <c:extLst xmlns:c16r2="http://schemas.microsoft.com/office/drawing/2015/06/chart">
            <c:ext xmlns:c16="http://schemas.microsoft.com/office/drawing/2014/chart" uri="{C3380CC4-5D6E-409C-BE32-E72D297353CC}">
              <c16:uniqueId val="{00000007-FD33-4526-BEB9-82FCF554D2AB}"/>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887.40130615234375</c:v>
              </c:pt>
              <c:pt idx="1">
                <c:v>888.11639404296875</c:v>
              </c:pt>
              <c:pt idx="2">
                <c:v>891.13861083984375</c:v>
              </c:pt>
              <c:pt idx="3">
                <c:v>890.96746826171875</c:v>
              </c:pt>
              <c:pt idx="4">
                <c:v>893.85809326171875</c:v>
              </c:pt>
              <c:pt idx="5">
                <c:v>896.2369384765625</c:v>
              </c:pt>
              <c:pt idx="6">
                <c:v>899.18621826171875</c:v>
              </c:pt>
              <c:pt idx="7">
                <c:v>900.3531494140625</c:v>
              </c:pt>
              <c:pt idx="8">
                <c:v>899.28814697265625</c:v>
              </c:pt>
              <c:pt idx="9">
                <c:v>895.77923583984375</c:v>
              </c:pt>
              <c:pt idx="10">
                <c:v>890.8514404296875</c:v>
              </c:pt>
              <c:pt idx="11">
                <c:v>881.5975341796875</c:v>
              </c:pt>
              <c:pt idx="12">
                <c:v>879.43170166015625</c:v>
              </c:pt>
              <c:pt idx="13">
                <c:v>878.113525390625</c:v>
              </c:pt>
              <c:pt idx="14">
                <c:v>881.51611328125</c:v>
              </c:pt>
              <c:pt idx="15">
                <c:v>882.32177734375</c:v>
              </c:pt>
              <c:pt idx="16">
                <c:v>882.52117919921875</c:v>
              </c:pt>
              <c:pt idx="17">
                <c:v>879.4686279296875</c:v>
              </c:pt>
              <c:pt idx="18">
                <c:v>886.76507568359375</c:v>
              </c:pt>
              <c:pt idx="19">
                <c:v>891.75445556640625</c:v>
              </c:pt>
              <c:pt idx="20">
                <c:v>904.80810546875</c:v>
              </c:pt>
              <c:pt idx="21">
                <c:v>920.1153564453125</c:v>
              </c:pt>
              <c:pt idx="22">
                <c:v>921.3072509765625</c:v>
              </c:pt>
              <c:pt idx="23">
                <c:v>920.8828125</c:v>
              </c:pt>
              <c:pt idx="24">
                <c:v>918.21942138671875</c:v>
              </c:pt>
              <c:pt idx="25">
                <c:v>911.65057373046875</c:v>
              </c:pt>
              <c:pt idx="26">
                <c:v>913.11297607421875</c:v>
              </c:pt>
              <c:pt idx="27">
                <c:v>909.53515625</c:v>
              </c:pt>
              <c:pt idx="28">
                <c:v>903.04248046875</c:v>
              </c:pt>
              <c:pt idx="29">
                <c:v>905.60498046875</c:v>
              </c:pt>
              <c:pt idx="30">
                <c:v>904.38836669921875</c:v>
              </c:pt>
              <c:pt idx="31">
                <c:v>907.81756591796875</c:v>
              </c:pt>
              <c:pt idx="32">
                <c:v>919.42327880859375</c:v>
              </c:pt>
              <c:pt idx="33">
                <c:v>927.89996337890625</c:v>
              </c:pt>
              <c:pt idx="34">
                <c:v>934.45574951171875</c:v>
              </c:pt>
              <c:pt idx="35">
                <c:v>943.9791259765625</c:v>
              </c:pt>
              <c:pt idx="36">
                <c:v>947.684814453125</c:v>
              </c:pt>
              <c:pt idx="37">
                <c:v>948.03375244140625</c:v>
              </c:pt>
              <c:pt idx="38">
                <c:v>945.6131591796875</c:v>
              </c:pt>
              <c:pt idx="39">
                <c:v>947.0780029296875</c:v>
              </c:pt>
              <c:pt idx="40">
                <c:v>955.8751220703125</c:v>
              </c:pt>
              <c:pt idx="41">
                <c:v>962.7294921875</c:v>
              </c:pt>
              <c:pt idx="42">
                <c:v>964.391357421875</c:v>
              </c:pt>
              <c:pt idx="43">
                <c:v>969.0704345703125</c:v>
              </c:pt>
              <c:pt idx="44">
                <c:v>978.8966064453125</c:v>
              </c:pt>
              <c:pt idx="45">
                <c:v>985.3807373046875</c:v>
              </c:pt>
              <c:pt idx="46">
                <c:v>994.11090087890625</c:v>
              </c:pt>
              <c:pt idx="47">
                <c:v>1010.9332885742187</c:v>
              </c:pt>
              <c:pt idx="48">
                <c:v>1000.9017944335937</c:v>
              </c:pt>
              <c:pt idx="49">
                <c:v>1011.2631225585937</c:v>
              </c:pt>
              <c:pt idx="50">
                <c:v>1032.9453125</c:v>
              </c:pt>
              <c:pt idx="51">
                <c:v>1038.5274658203125</c:v>
              </c:pt>
              <c:pt idx="52">
                <c:v>1051.7606201171875</c:v>
              </c:pt>
              <c:pt idx="53">
                <c:v>1057.6461181640625</c:v>
              </c:pt>
              <c:pt idx="54">
                <c:v>1068.47509765625</c:v>
              </c:pt>
              <c:pt idx="55">
                <c:v>1075.7034912109375</c:v>
              </c:pt>
              <c:pt idx="56">
                <c:v>1087.4959716796875</c:v>
              </c:pt>
              <c:pt idx="57">
                <c:v>1091.337890625</c:v>
              </c:pt>
              <c:pt idx="58">
                <c:v>1084.165771484375</c:v>
              </c:pt>
              <c:pt idx="59">
                <c:v>1101.2960205078125</c:v>
              </c:pt>
              <c:pt idx="60">
                <c:v>1118.1322021484375</c:v>
              </c:pt>
              <c:pt idx="61">
                <c:v>1123.87060546875</c:v>
              </c:pt>
              <c:pt idx="62">
                <c:v>1128.7666015625</c:v>
              </c:pt>
              <c:pt idx="63">
                <c:v>1170.6575927734375</c:v>
              </c:pt>
              <c:pt idx="64">
                <c:v>1178.5228271484375</c:v>
              </c:pt>
              <c:pt idx="65">
                <c:v>1182.1649169921875</c:v>
              </c:pt>
              <c:pt idx="66">
                <c:v>1198.72216796875</c:v>
              </c:pt>
              <c:pt idx="67">
                <c:v>1186.09033203125</c:v>
              </c:pt>
              <c:pt idx="68">
                <c:v>1183.07177734375</c:v>
              </c:pt>
              <c:pt idx="69">
                <c:v>1191.9111328125</c:v>
              </c:pt>
              <c:pt idx="70">
                <c:v>1208.840576171875</c:v>
              </c:pt>
              <c:pt idx="71">
                <c:v>1201.533203125</c:v>
              </c:pt>
              <c:pt idx="72">
                <c:v>1238.558349609375</c:v>
              </c:pt>
              <c:pt idx="73">
                <c:v>1251.814697265625</c:v>
              </c:pt>
              <c:pt idx="74">
                <c:v>1264.6685791015625</c:v>
              </c:pt>
              <c:pt idx="75">
                <c:v>1265.4603271484375</c:v>
              </c:pt>
              <c:pt idx="76">
                <c:v>1267.8780517578125</c:v>
              </c:pt>
              <c:pt idx="77">
                <c:v>1284.8861083984375</c:v>
              </c:pt>
              <c:pt idx="78">
                <c:v>1290.5374755859375</c:v>
              </c:pt>
              <c:pt idx="79">
                <c:v>1304.6805419921875</c:v>
              </c:pt>
              <c:pt idx="80">
                <c:v>1316.3212890625</c:v>
              </c:pt>
              <c:pt idx="81">
                <c:v>1374.0440673828125</c:v>
              </c:pt>
              <c:pt idx="82">
                <c:v>1381.860107421875</c:v>
              </c:pt>
              <c:pt idx="83">
                <c:v>1390.39794921875</c:v>
              </c:pt>
              <c:pt idx="84">
                <c:v>1388.880126953125</c:v>
              </c:pt>
              <c:pt idx="85">
                <c:v>1394.16845703125</c:v>
              </c:pt>
              <c:pt idx="86">
                <c:v>1413.67041015625</c:v>
              </c:pt>
              <c:pt idx="87">
                <c:v>1445.4332275390625</c:v>
              </c:pt>
              <c:pt idx="88">
                <c:v>1475.462158203125</c:v>
              </c:pt>
              <c:pt idx="89">
                <c:v>1468.2847900390625</c:v>
              </c:pt>
              <c:pt idx="90">
                <c:v>1521.0926513671875</c:v>
              </c:pt>
              <c:pt idx="91">
                <c:v>1512.3056640625</c:v>
              </c:pt>
              <c:pt idx="92">
                <c:v>1536.8919677734375</c:v>
              </c:pt>
              <c:pt idx="93">
                <c:v>1545.7103271484375</c:v>
              </c:pt>
              <c:pt idx="94">
                <c:v>1556.8795166015625</c:v>
              </c:pt>
              <c:pt idx="95">
                <c:v>1599.050048828125</c:v>
              </c:pt>
              <c:pt idx="96">
                <c:v>1611.193115234375</c:v>
              </c:pt>
              <c:pt idx="97">
                <c:v>1644.31982421875</c:v>
              </c:pt>
              <c:pt idx="98">
                <c:v>1712.5325927734375</c:v>
              </c:pt>
              <c:pt idx="99">
                <c:v>1728.65478515625</c:v>
              </c:pt>
              <c:pt idx="100">
                <c:v>1736.5445556640625</c:v>
              </c:pt>
              <c:pt idx="101">
                <c:v>1747.2674560546875</c:v>
              </c:pt>
              <c:pt idx="102">
                <c:v>1768.720458984375</c:v>
              </c:pt>
              <c:pt idx="103">
                <c:v>1826.1666259765625</c:v>
              </c:pt>
              <c:pt idx="104">
                <c:v>1818.832763671875</c:v>
              </c:pt>
              <c:pt idx="105">
                <c:v>1875.5020751953125</c:v>
              </c:pt>
              <c:pt idx="106">
                <c:v>1899.19970703125</c:v>
              </c:pt>
              <c:pt idx="107">
                <c:v>1934.380126953125</c:v>
              </c:pt>
              <c:pt idx="108">
                <c:v>1870.42822265625</c:v>
              </c:pt>
              <c:pt idx="109">
                <c:v>1921.838134765625</c:v>
              </c:pt>
              <c:pt idx="110">
                <c:v>1981.0279541015625</c:v>
              </c:pt>
              <c:pt idx="111">
                <c:v>1986.3055419921875</c:v>
              </c:pt>
              <c:pt idx="112">
                <c:v>2030.9891357421875</c:v>
              </c:pt>
              <c:pt idx="113">
                <c:v>2080.667236328125</c:v>
              </c:pt>
              <c:pt idx="114">
                <c:v>1999.9356689453125</c:v>
              </c:pt>
              <c:pt idx="115">
                <c:v>2001.487548828125</c:v>
              </c:pt>
              <c:pt idx="116">
                <c:v>2115.206787109375</c:v>
              </c:pt>
              <c:pt idx="117">
                <c:v>2082.307373046875</c:v>
              </c:pt>
              <c:pt idx="118">
                <c:v>2053.271484375</c:v>
              </c:pt>
              <c:pt idx="119">
                <c:v>1976.7998046875</c:v>
              </c:pt>
              <c:pt idx="120">
                <c:v>2005.40771484375</c:v>
              </c:pt>
              <c:pt idx="121">
                <c:v>1976.1826171875</c:v>
              </c:pt>
              <c:pt idx="122">
                <c:v>2069.17333984375</c:v>
              </c:pt>
              <c:pt idx="123">
                <c:v>2139.418701171875</c:v>
              </c:pt>
              <c:pt idx="124">
                <c:v>2159.175537109375</c:v>
              </c:pt>
              <c:pt idx="125">
                <c:v>2238.23828125</c:v>
              </c:pt>
              <c:pt idx="126">
                <c:v>2265.83642578125</c:v>
              </c:pt>
              <c:pt idx="127">
                <c:v>2268.471923828125</c:v>
              </c:pt>
              <c:pt idx="128">
                <c:v>2363.440673828125</c:v>
              </c:pt>
              <c:pt idx="129">
                <c:v>2375.564208984375</c:v>
              </c:pt>
              <c:pt idx="130">
                <c:v>2268.36572265625</c:v>
              </c:pt>
              <c:pt idx="131">
                <c:v>2169.57177734375</c:v>
              </c:pt>
              <c:pt idx="132">
                <c:v>2076.209228515625</c:v>
              </c:pt>
              <c:pt idx="133">
                <c:v>2056.657470703125</c:v>
              </c:pt>
              <c:pt idx="134">
                <c:v>2168.60693359375</c:v>
              </c:pt>
              <c:pt idx="135">
                <c:v>2281.570068359375</c:v>
              </c:pt>
              <c:pt idx="136">
                <c:v>2384.34375</c:v>
              </c:pt>
              <c:pt idx="137">
                <c:v>2481.25048828125</c:v>
              </c:pt>
              <c:pt idx="138">
                <c:v>2457.775146484375</c:v>
              </c:pt>
              <c:pt idx="139">
                <c:v>2555.155029296875</c:v>
              </c:pt>
              <c:pt idx="140">
                <c:v>2562.321533203125</c:v>
              </c:pt>
              <c:pt idx="141">
                <c:v>2651.71240234375</c:v>
              </c:pt>
              <c:pt idx="142">
                <c:v>2836.1982421875</c:v>
              </c:pt>
              <c:pt idx="143">
                <c:v>2940.2197265625</c:v>
              </c:pt>
              <c:pt idx="144">
                <c:v>2900.01904296875</c:v>
              </c:pt>
              <c:pt idx="145">
                <c:v>2650.6025390625</c:v>
              </c:pt>
              <c:pt idx="146">
                <c:v>2597.80322265625</c:v>
              </c:pt>
              <c:pt idx="147">
                <c:v>2630.252197265625</c:v>
              </c:pt>
              <c:pt idx="148">
                <c:v>2757.56689453125</c:v>
              </c:pt>
              <c:pt idx="149">
                <c:v>2811.974609375</c:v>
              </c:pt>
              <c:pt idx="150">
                <c:v>2970.228759765625</c:v>
              </c:pt>
              <c:pt idx="151">
                <c:v>3133.95361328125</c:v>
              </c:pt>
              <c:pt idx="152">
                <c:v>3211.05859375</c:v>
              </c:pt>
              <c:pt idx="153">
                <c:v>3371.546875</c:v>
              </c:pt>
              <c:pt idx="154">
                <c:v>3380.5517578125</c:v>
              </c:pt>
              <c:pt idx="155">
                <c:v>3559.578857421875</c:v>
              </c:pt>
              <c:pt idx="156">
                <c:v>3690.091552734375</c:v>
              </c:pt>
              <c:pt idx="157">
                <c:v>3761.158203125</c:v>
              </c:pt>
              <c:pt idx="158">
                <c:v>3781.765380859375</c:v>
              </c:pt>
              <c:pt idx="159">
                <c:v>3900.4072265625</c:v>
              </c:pt>
              <c:pt idx="160">
                <c:v>4066.6904296875</c:v>
              </c:pt>
              <c:pt idx="161">
                <c:v>4120.2236328125</c:v>
              </c:pt>
              <c:pt idx="162">
                <c:v>4269.63671875</c:v>
              </c:pt>
              <c:pt idx="163">
                <c:v>4393.46337890625</c:v>
              </c:pt>
              <c:pt idx="164">
                <c:v>4592.92919921875</c:v>
              </c:pt>
              <c:pt idx="165">
                <c:v>4736.37255859375</c:v>
              </c:pt>
              <c:pt idx="166">
                <c:v>4891.77587890625</c:v>
              </c:pt>
              <c:pt idx="167">
                <c:v>4963.70751953125</c:v>
              </c:pt>
              <c:pt idx="168">
                <c:v>5151.15478515625</c:v>
              </c:pt>
              <c:pt idx="169">
                <c:v>5357.97314453125</c:v>
              </c:pt>
              <c:pt idx="170">
                <c:v>5513.40869140625</c:v>
              </c:pt>
              <c:pt idx="171">
                <c:v>5638.5439453125</c:v>
              </c:pt>
              <c:pt idx="172">
                <c:v>5817.4287109375</c:v>
              </c:pt>
              <c:pt idx="173">
                <c:v>6084.8408203125</c:v>
              </c:pt>
              <c:pt idx="174">
                <c:v>6183.1171875</c:v>
              </c:pt>
              <c:pt idx="175">
                <c:v>6148.89208984375</c:v>
              </c:pt>
              <c:pt idx="176">
                <c:v>6348.9169921875</c:v>
              </c:pt>
              <c:pt idx="177">
                <c:v>6497.70263671875</c:v>
              </c:pt>
              <c:pt idx="178">
                <c:v>6637.67529296875</c:v>
              </c:pt>
              <c:pt idx="179">
                <c:v>6767.484375</c:v>
              </c:pt>
              <c:pt idx="180">
                <c:v>6766.27099609375</c:v>
              </c:pt>
              <c:pt idx="181">
                <c:v>6741.00244140625</c:v>
              </c:pt>
              <c:pt idx="182">
                <c:v>6629.71435546875</c:v>
              </c:pt>
              <c:pt idx="183">
                <c:v>6669.8486328125</c:v>
              </c:pt>
              <c:pt idx="184">
                <c:v>6840.31298828125</c:v>
              </c:pt>
              <c:pt idx="185">
                <c:v>6929.72509765625</c:v>
              </c:pt>
              <c:pt idx="186">
                <c:v>7017.47802734375</c:v>
              </c:pt>
              <c:pt idx="187">
                <c:v>7120.724609375</c:v>
              </c:pt>
              <c:pt idx="188">
                <c:v>7289.140625</c:v>
              </c:pt>
              <c:pt idx="189">
                <c:v>7392.31640625</c:v>
              </c:pt>
              <c:pt idx="190">
                <c:v>7457.55712890625</c:v>
              </c:pt>
              <c:pt idx="191">
                <c:v>7379.0458984375</c:v>
              </c:pt>
              <c:pt idx="192">
                <c:v>7383.78076171875</c:v>
              </c:pt>
              <c:pt idx="193">
                <c:v>7391.220703125</c:v>
              </c:pt>
              <c:pt idx="194">
                <c:v>7503.17333984375</c:v>
              </c:pt>
              <c:pt idx="195">
                <c:v>7688.07568359375</c:v>
              </c:pt>
              <c:pt idx="196">
                <c:v>7844.9404296875</c:v>
              </c:pt>
              <c:pt idx="197">
                <c:v>8035.1962890625</c:v>
              </c:pt>
              <c:pt idx="198">
                <c:v>8062.892578125</c:v>
              </c:pt>
              <c:pt idx="199">
                <c:v>8227.986328125</c:v>
              </c:pt>
              <c:pt idx="200">
                <c:v>8503.7265625</c:v>
              </c:pt>
              <c:pt idx="201">
                <c:v>8572.2578125</c:v>
              </c:pt>
              <c:pt idx="202">
                <c:v>8707.1884765625</c:v>
              </c:pt>
              <c:pt idx="203">
                <c:v>8920.9716796875</c:v>
              </c:pt>
              <c:pt idx="204">
                <c:v>9289.609375</c:v>
              </c:pt>
              <c:pt idx="205">
                <c:v>9580.9267578125</c:v>
              </c:pt>
              <c:pt idx="206">
                <c:v>9966.2255859375</c:v>
              </c:pt>
              <c:pt idx="207">
                <c:v>10353.3544921875</c:v>
              </c:pt>
              <c:pt idx="208">
                <c:v>10453.3994140625</c:v>
              </c:pt>
              <c:pt idx="209">
                <c:v>10168.7275390625</c:v>
              </c:pt>
              <c:pt idx="210">
                <c:v>10587.0478515625</c:v>
              </c:pt>
              <c:pt idx="211">
                <c:v>10851.98828125</c:v>
              </c:pt>
              <c:pt idx="212">
                <c:v>11041.1123046875</c:v>
              </c:pt>
              <c:pt idx="213">
                <c:v>11249.267578125</c:v>
              </c:pt>
              <c:pt idx="214">
                <c:v>11479.5205078125</c:v>
              </c:pt>
              <c:pt idx="215">
                <c:v>11703.9931640625</c:v>
              </c:pt>
              <c:pt idx="216">
                <c:v>11916.283203125</c:v>
              </c:pt>
              <c:pt idx="217">
                <c:v>12225.2275390625</c:v>
              </c:pt>
              <c:pt idx="218">
                <c:v>12517.109375</c:v>
              </c:pt>
              <c:pt idx="219">
                <c:v>12705.052734375</c:v>
              </c:pt>
              <c:pt idx="220">
                <c:v>12125.4248046875</c:v>
              </c:pt>
              <c:pt idx="221">
                <c:v>12820.3779296875</c:v>
              </c:pt>
              <c:pt idx="222">
                <c:v>13111.2109375</c:v>
              </c:pt>
              <c:pt idx="223">
                <c:v>13409.1279296875</c:v>
              </c:pt>
              <c:pt idx="224">
                <c:v>13669.126953125</c:v>
              </c:pt>
              <c:pt idx="225">
                <c:v>13931.4130859375</c:v>
              </c:pt>
            </c:numLit>
          </c:val>
          <c:smooth val="1"/>
          <c:extLst xmlns:c16r2="http://schemas.microsoft.com/office/drawing/2015/06/chart">
            <c:ext xmlns:c16="http://schemas.microsoft.com/office/drawing/2014/chart" uri="{C3380CC4-5D6E-409C-BE32-E72D297353CC}">
              <c16:uniqueId val="{00000008-FD33-4526-BEB9-82FCF554D2AB}"/>
            </c:ext>
          </c:extLst>
        </c:ser>
        <c:dLbls>
          <c:showLegendKey val="0"/>
          <c:showVal val="0"/>
          <c:showCatName val="0"/>
          <c:showSerName val="0"/>
          <c:showPercent val="0"/>
          <c:showBubbleSize val="0"/>
        </c:dLbls>
        <c:smooth val="0"/>
        <c:axId val="378577424"/>
        <c:axId val="378567232"/>
      </c:lineChart>
      <c:catAx>
        <c:axId val="3785774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7232"/>
        <c:crossesAt val="0"/>
        <c:auto val="0"/>
        <c:lblAlgn val="ctr"/>
        <c:lblOffset val="100"/>
        <c:tickLblSkip val="20"/>
        <c:tickMarkSkip val="10"/>
        <c:noMultiLvlLbl val="0"/>
      </c:catAx>
      <c:valAx>
        <c:axId val="378567232"/>
        <c:scaling>
          <c:logBase val="2"/>
          <c:orientation val="minMax"/>
          <c:max val="60000"/>
          <c:min val="250"/>
        </c:scaling>
        <c:delete val="0"/>
        <c:axPos val="l"/>
        <c:majorGridlines>
          <c:spPr>
            <a:ln w="12700">
              <a:solidFill>
                <a:srgbClr val="000000"/>
              </a:solidFill>
              <a:prstDash val="sysDash"/>
            </a:ln>
          </c:spPr>
        </c:majorGridlines>
        <c:title>
          <c:tx>
            <c:rich>
              <a:bodyPr/>
              <a:lstStyle/>
              <a:p>
                <a:pPr>
                  <a:defRPr sz="1200"/>
                </a:pPr>
                <a:r>
                  <a:rPr lang="fr-FR" sz="1200"/>
                  <a:t>Annual</a:t>
                </a:r>
                <a:r>
                  <a:rPr lang="fr-FR" sz="1200" baseline="0"/>
                  <a:t> per capita n</a:t>
                </a:r>
                <a:r>
                  <a:rPr lang="fr-FR" sz="1200"/>
                  <a:t>et</a:t>
                </a:r>
                <a:r>
                  <a:rPr lang="fr-FR" sz="1200" baseline="0"/>
                  <a:t> domestic product (2025 PPP €)</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77424"/>
        <c:crossesAt val="1"/>
        <c:crossBetween val="midCat"/>
      </c:valAx>
      <c:spPr>
        <a:noFill/>
        <a:ln w="25400">
          <a:solidFill>
            <a:srgbClr val="000000"/>
          </a:solidFill>
        </a:ln>
      </c:spPr>
    </c:plotArea>
    <c:legend>
      <c:legendPos val="l"/>
      <c:layout>
        <c:manualLayout>
          <c:xMode val="edge"/>
          <c:yMode val="edge"/>
          <c:x val="0.12092189926136133"/>
          <c:y val="7.5399274045576503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23. Hourly Productivity by World Region, 1800-2025</a:t>
            </a:r>
          </a:p>
        </c:rich>
      </c:tx>
      <c:layout>
        <c:manualLayout>
          <c:xMode val="edge"/>
          <c:yMode val="edge"/>
          <c:x val="0.16005630387703773"/>
          <c:y val="2.2034234339225237E-3"/>
        </c:manualLayout>
      </c:layout>
      <c:overlay val="0"/>
      <c:spPr>
        <a:noFill/>
        <a:ln w="25400">
          <a:noFill/>
        </a:ln>
      </c:spPr>
    </c:title>
    <c:autoTitleDeleted val="0"/>
    <c:plotArea>
      <c:layout>
        <c:manualLayout>
          <c:layoutTarget val="inner"/>
          <c:xMode val="edge"/>
          <c:yMode val="edge"/>
          <c:x val="0.11751706036745407"/>
          <c:y val="6.3281226683114908E-2"/>
          <c:w val="0.83990923009623797"/>
          <c:h val="0.76693898419745854"/>
        </c:manualLayout>
      </c:layout>
      <c:lineChart>
        <c:grouping val="standard"/>
        <c:varyColors val="0"/>
        <c:ser>
          <c:idx val="1"/>
          <c:order val="0"/>
          <c:tx>
            <c:v>Europe</c:v>
          </c:tx>
          <c:spPr>
            <a:ln w="50800">
              <a:solidFill>
                <a:srgbClr val="00B0F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1.1925815343856812</c:v>
              </c:pt>
              <c:pt idx="1">
                <c:v>1.1983294486999512</c:v>
              </c:pt>
              <c:pt idx="2">
                <c:v>1.2184662818908691</c:v>
              </c:pt>
              <c:pt idx="3">
                <c:v>1.2234512567520142</c:v>
              </c:pt>
              <c:pt idx="4">
                <c:v>1.245532751083374</c:v>
              </c:pt>
              <c:pt idx="5">
                <c:v>1.2669951915740967</c:v>
              </c:pt>
              <c:pt idx="6">
                <c:v>1.2864421606063843</c:v>
              </c:pt>
              <c:pt idx="7">
                <c:v>1.2941485643386841</c:v>
              </c:pt>
              <c:pt idx="8">
                <c:v>1.2986721992492676</c:v>
              </c:pt>
              <c:pt idx="9">
                <c:v>1.2865612506866455</c:v>
              </c:pt>
              <c:pt idx="10">
                <c:v>1.261957049369812</c:v>
              </c:pt>
              <c:pt idx="11">
                <c:v>1.2267951965332031</c:v>
              </c:pt>
              <c:pt idx="12">
                <c:v>1.214515209197998</c:v>
              </c:pt>
              <c:pt idx="13">
                <c:v>1.200802206993103</c:v>
              </c:pt>
              <c:pt idx="14">
                <c:v>1.2183178663253784</c:v>
              </c:pt>
              <c:pt idx="15">
                <c:v>1.2271028757095337</c:v>
              </c:pt>
              <c:pt idx="16">
                <c:v>1.2193623781204224</c:v>
              </c:pt>
              <c:pt idx="17">
                <c:v>1.2005273103713989</c:v>
              </c:pt>
              <c:pt idx="18">
                <c:v>1.2318655252456665</c:v>
              </c:pt>
              <c:pt idx="19">
                <c:v>1.2576082944869995</c:v>
              </c:pt>
              <c:pt idx="20">
                <c:v>1.3160457611083984</c:v>
              </c:pt>
              <c:pt idx="21">
                <c:v>1.3812780380249023</c:v>
              </c:pt>
              <c:pt idx="22">
                <c:v>1.3798184394836426</c:v>
              </c:pt>
              <c:pt idx="23">
                <c:v>1.375103235244751</c:v>
              </c:pt>
              <c:pt idx="24">
                <c:v>1.3675925731658936</c:v>
              </c:pt>
              <c:pt idx="25">
                <c:v>1.3345468044281006</c:v>
              </c:pt>
              <c:pt idx="26">
                <c:v>1.3223954439163208</c:v>
              </c:pt>
              <c:pt idx="27">
                <c:v>1.2954154014587402</c:v>
              </c:pt>
              <c:pt idx="28">
                <c:v>1.2621660232543945</c:v>
              </c:pt>
              <c:pt idx="29">
                <c:v>1.2628723382949829</c:v>
              </c:pt>
              <c:pt idx="30">
                <c:v>1.241490364074707</c:v>
              </c:pt>
              <c:pt idx="31">
                <c:v>1.2442349195480347</c:v>
              </c:pt>
              <c:pt idx="32">
                <c:v>1.2746161222457886</c:v>
              </c:pt>
              <c:pt idx="33">
                <c:v>1.2944499254226685</c:v>
              </c:pt>
              <c:pt idx="34">
                <c:v>1.3013852834701538</c:v>
              </c:pt>
              <c:pt idx="35">
                <c:v>1.3179267644882202</c:v>
              </c:pt>
              <c:pt idx="36">
                <c:v>1.3156205415725708</c:v>
              </c:pt>
              <c:pt idx="37">
                <c:v>1.3017092943191528</c:v>
              </c:pt>
              <c:pt idx="38">
                <c:v>1.2848136425018311</c:v>
              </c:pt>
              <c:pt idx="39">
                <c:v>1.2816431522369385</c:v>
              </c:pt>
              <c:pt idx="40">
                <c:v>1.3200434446334839</c:v>
              </c:pt>
              <c:pt idx="41">
                <c:v>1.3337553739547729</c:v>
              </c:pt>
              <c:pt idx="42">
                <c:v>1.3377480506896973</c:v>
              </c:pt>
              <c:pt idx="43">
                <c:v>1.3605177402496338</c:v>
              </c:pt>
              <c:pt idx="44">
                <c:v>1.3818274736404419</c:v>
              </c:pt>
              <c:pt idx="45">
                <c:v>1.3905588388442993</c:v>
              </c:pt>
              <c:pt idx="46">
                <c:v>1.3999230861663818</c:v>
              </c:pt>
              <c:pt idx="47">
                <c:v>1.4330050945281982</c:v>
              </c:pt>
              <c:pt idx="48">
                <c:v>1.386110782623291</c:v>
              </c:pt>
              <c:pt idx="49">
                <c:v>1.4284443855285645</c:v>
              </c:pt>
              <c:pt idx="50">
                <c:v>1.493671178817749</c:v>
              </c:pt>
              <c:pt idx="51">
                <c:v>1.4920709133148193</c:v>
              </c:pt>
              <c:pt idx="52">
                <c:v>1.5136207342147827</c:v>
              </c:pt>
              <c:pt idx="53">
                <c:v>1.5091590881347656</c:v>
              </c:pt>
              <c:pt idx="54">
                <c:v>1.517398476600647</c:v>
              </c:pt>
              <c:pt idx="55">
                <c:v>1.5172653198242187</c:v>
              </c:pt>
              <c:pt idx="56">
                <c:v>1.5629265308380127</c:v>
              </c:pt>
              <c:pt idx="57">
                <c:v>1.568737268447876</c:v>
              </c:pt>
              <c:pt idx="58">
                <c:v>1.5573481321334839</c:v>
              </c:pt>
              <c:pt idx="59">
                <c:v>1.5994123220443726</c:v>
              </c:pt>
              <c:pt idx="60">
                <c:v>1.6786130666732788</c:v>
              </c:pt>
              <c:pt idx="61">
                <c:v>1.704142689704895</c:v>
              </c:pt>
              <c:pt idx="62">
                <c:v>1.7517186403274536</c:v>
              </c:pt>
              <c:pt idx="63">
                <c:v>1.8252607583999634</c:v>
              </c:pt>
              <c:pt idx="64">
                <c:v>1.8630280494689941</c:v>
              </c:pt>
              <c:pt idx="65">
                <c:v>1.8728682994842529</c:v>
              </c:pt>
              <c:pt idx="66">
                <c:v>1.8843954801559448</c:v>
              </c:pt>
              <c:pt idx="67">
                <c:v>1.862181544303894</c:v>
              </c:pt>
              <c:pt idx="68">
                <c:v>1.8860567808151245</c:v>
              </c:pt>
              <c:pt idx="69">
                <c:v>1.9103101491928101</c:v>
              </c:pt>
              <c:pt idx="70">
                <c:v>1.9698066711425781</c:v>
              </c:pt>
              <c:pt idx="71">
                <c:v>2.0069553852081299</c:v>
              </c:pt>
              <c:pt idx="72">
                <c:v>2.0990653038024902</c:v>
              </c:pt>
              <c:pt idx="73">
                <c:v>2.1347296237945557</c:v>
              </c:pt>
              <c:pt idx="74">
                <c:v>2.1693356037139893</c:v>
              </c:pt>
              <c:pt idx="75">
                <c:v>2.2543900012969971</c:v>
              </c:pt>
              <c:pt idx="76">
                <c:v>2.2165327072143555</c:v>
              </c:pt>
              <c:pt idx="77">
                <c:v>2.2446246147155762</c:v>
              </c:pt>
              <c:pt idx="78">
                <c:v>2.2231271266937256</c:v>
              </c:pt>
              <c:pt idx="79">
                <c:v>2.2226035594940186</c:v>
              </c:pt>
              <c:pt idx="80">
                <c:v>2.2419555187225342</c:v>
              </c:pt>
              <c:pt idx="81">
                <c:v>2.3406529426574707</c:v>
              </c:pt>
              <c:pt idx="82">
                <c:v>2.414057731628418</c:v>
              </c:pt>
              <c:pt idx="83">
                <c:v>2.4174048900604248</c:v>
              </c:pt>
              <c:pt idx="84">
                <c:v>2.4252128601074219</c:v>
              </c:pt>
              <c:pt idx="85">
                <c:v>2.4648754596710205</c:v>
              </c:pt>
              <c:pt idx="86">
                <c:v>2.5175189971923828</c:v>
              </c:pt>
              <c:pt idx="87">
                <c:v>2.5455090999603271</c:v>
              </c:pt>
              <c:pt idx="88">
                <c:v>2.6469669342041016</c:v>
              </c:pt>
              <c:pt idx="89">
                <c:v>2.6862928867340088</c:v>
              </c:pt>
              <c:pt idx="90">
                <c:v>2.7176284790039063</c:v>
              </c:pt>
              <c:pt idx="91">
                <c:v>2.7229368686676025</c:v>
              </c:pt>
              <c:pt idx="92">
                <c:v>2.694277286529541</c:v>
              </c:pt>
              <c:pt idx="93">
                <c:v>2.7535896301269531</c:v>
              </c:pt>
              <c:pt idx="94">
                <c:v>2.8278014659881592</c:v>
              </c:pt>
              <c:pt idx="95">
                <c:v>2.8910403251647949</c:v>
              </c:pt>
              <c:pt idx="96">
                <c:v>3.0233206748962402</c:v>
              </c:pt>
              <c:pt idx="97">
                <c:v>3.0373022556304932</c:v>
              </c:pt>
              <c:pt idx="98">
                <c:v>3.1435909271240234</c:v>
              </c:pt>
              <c:pt idx="99">
                <c:v>3.2210836410522461</c:v>
              </c:pt>
              <c:pt idx="100">
                <c:v>3.2247765064239502</c:v>
              </c:pt>
              <c:pt idx="101">
                <c:v>3.1899967193603516</c:v>
              </c:pt>
              <c:pt idx="102">
                <c:v>3.1940567493438721</c:v>
              </c:pt>
              <c:pt idx="103">
                <c:v>3.2256612777709961</c:v>
              </c:pt>
              <c:pt idx="104">
                <c:v>3.2592048645019531</c:v>
              </c:pt>
              <c:pt idx="105">
                <c:v>3.3354685306549072</c:v>
              </c:pt>
              <c:pt idx="106">
                <c:v>3.4137756824493408</c:v>
              </c:pt>
              <c:pt idx="107">
                <c:v>3.5433506965637207</c:v>
              </c:pt>
              <c:pt idx="108">
                <c:v>3.5029878616333008</c:v>
              </c:pt>
              <c:pt idx="109">
                <c:v>3.5803284645080566</c:v>
              </c:pt>
              <c:pt idx="110">
                <c:v>3.603114128112793</c:v>
              </c:pt>
              <c:pt idx="111">
                <c:v>3.7604901790618896</c:v>
              </c:pt>
              <c:pt idx="112">
                <c:v>3.8750841617584229</c:v>
              </c:pt>
              <c:pt idx="113">
                <c:v>3.9666171073913574</c:v>
              </c:pt>
              <c:pt idx="114">
                <c:v>3.8409297466278076</c:v>
              </c:pt>
              <c:pt idx="115">
                <c:v>3.872809886932373</c:v>
              </c:pt>
              <c:pt idx="116">
                <c:v>4.1084480285644531</c:v>
              </c:pt>
              <c:pt idx="117">
                <c:v>4.029909610748291</c:v>
              </c:pt>
              <c:pt idx="118">
                <c:v>3.8435349464416504</c:v>
              </c:pt>
              <c:pt idx="119">
                <c:v>3.8891453742980957</c:v>
              </c:pt>
              <c:pt idx="120">
                <c:v>4.0172343254089355</c:v>
              </c:pt>
              <c:pt idx="121">
                <c:v>4.1545572280883789</c:v>
              </c:pt>
              <c:pt idx="122">
                <c:v>4.4144802093505859</c:v>
              </c:pt>
              <c:pt idx="123">
                <c:v>4.4241056442260742</c:v>
              </c:pt>
              <c:pt idx="124">
                <c:v>4.52606201171875</c:v>
              </c:pt>
              <c:pt idx="125">
                <c:v>4.7729105949401855</c:v>
              </c:pt>
              <c:pt idx="126">
                <c:v>4.8308496475219727</c:v>
              </c:pt>
              <c:pt idx="127">
                <c:v>4.9259371757507324</c:v>
              </c:pt>
              <c:pt idx="128">
                <c:v>5.2269983291625977</c:v>
              </c:pt>
              <c:pt idx="129">
                <c:v>5.3233094215393066</c:v>
              </c:pt>
              <c:pt idx="130">
                <c:v>5.2317929267883301</c:v>
              </c:pt>
              <c:pt idx="131">
                <c:v>5.0547800064086914</c:v>
              </c:pt>
              <c:pt idx="132">
                <c:v>4.9119067192077637</c:v>
              </c:pt>
              <c:pt idx="133">
                <c:v>4.997469425201416</c:v>
              </c:pt>
              <c:pt idx="134">
                <c:v>5.2113175392150879</c:v>
              </c:pt>
              <c:pt idx="135">
                <c:v>5.5747413635253906</c:v>
              </c:pt>
              <c:pt idx="136">
                <c:v>5.6878533363342285</c:v>
              </c:pt>
              <c:pt idx="137">
                <c:v>5.9434065818786621</c:v>
              </c:pt>
              <c:pt idx="138">
                <c:v>6.1523933410644531</c:v>
              </c:pt>
              <c:pt idx="139">
                <c:v>6.5695829391479492</c:v>
              </c:pt>
              <c:pt idx="140">
                <c:v>6.2328338623046875</c:v>
              </c:pt>
              <c:pt idx="141">
                <c:v>6.3772082328796387</c:v>
              </c:pt>
              <c:pt idx="142">
                <c:v>6.6305704116821289</c:v>
              </c:pt>
              <c:pt idx="143">
                <c:v>6.6011261940002441</c:v>
              </c:pt>
              <c:pt idx="144">
                <c:v>6.1381740570068359</c:v>
              </c:pt>
              <c:pt idx="145">
                <c:v>5.0654158592224121</c:v>
              </c:pt>
              <c:pt idx="146">
                <c:v>5.6468133926391602</c:v>
              </c:pt>
              <c:pt idx="147">
                <c:v>5.7544798851013184</c:v>
              </c:pt>
              <c:pt idx="148">
                <c:v>6.1653852462768555</c:v>
              </c:pt>
              <c:pt idx="149">
                <c:v>6.6001882553100586</c:v>
              </c:pt>
              <c:pt idx="150">
                <c:v>7.0774450302124023</c:v>
              </c:pt>
              <c:pt idx="151">
                <c:v>7.3289580345153809</c:v>
              </c:pt>
              <c:pt idx="152">
                <c:v>7.6736369132995605</c:v>
              </c:pt>
              <c:pt idx="153">
                <c:v>8.1296281814575195</c:v>
              </c:pt>
              <c:pt idx="154">
                <c:v>8.4782485961914062</c:v>
              </c:pt>
              <c:pt idx="155">
                <c:v>8.9338359832763672</c:v>
              </c:pt>
              <c:pt idx="156">
                <c:v>9.3395900726318359</c:v>
              </c:pt>
              <c:pt idx="157">
                <c:v>9.8203277587890625</c:v>
              </c:pt>
              <c:pt idx="158">
                <c:v>10.028961181640625</c:v>
              </c:pt>
              <c:pt idx="159">
                <c:v>10.469644546508789</c:v>
              </c:pt>
              <c:pt idx="160">
                <c:v>11.251808166503906</c:v>
              </c:pt>
              <c:pt idx="161">
                <c:v>11.846096038818359</c:v>
              </c:pt>
              <c:pt idx="162">
                <c:v>12.366273880004883</c:v>
              </c:pt>
              <c:pt idx="163">
                <c:v>12.851823806762695</c:v>
              </c:pt>
              <c:pt idx="164">
                <c:v>13.515083312988281</c:v>
              </c:pt>
              <c:pt idx="165">
                <c:v>14.031462669372559</c:v>
              </c:pt>
              <c:pt idx="166">
                <c:v>14.625304222106934</c:v>
              </c:pt>
              <c:pt idx="167">
                <c:v>15.234647750854492</c:v>
              </c:pt>
              <c:pt idx="168">
                <c:v>16.237957000732422</c:v>
              </c:pt>
              <c:pt idx="169">
                <c:v>17.417942047119141</c:v>
              </c:pt>
              <c:pt idx="170">
                <c:v>18.447877883911133</c:v>
              </c:pt>
              <c:pt idx="171">
                <c:v>19.303485870361328</c:v>
              </c:pt>
              <c:pt idx="172">
                <c:v>20.326362609863281</c:v>
              </c:pt>
              <c:pt idx="173">
                <c:v>21.614900588989258</c:v>
              </c:pt>
              <c:pt idx="174">
                <c:v>22.293615341186523</c:v>
              </c:pt>
              <c:pt idx="175">
                <c:v>22.378225326538086</c:v>
              </c:pt>
              <c:pt idx="176">
                <c:v>23.390449523925781</c:v>
              </c:pt>
              <c:pt idx="177">
                <c:v>24.065441131591797</c:v>
              </c:pt>
              <c:pt idx="178">
                <c:v>24.789030075073242</c:v>
              </c:pt>
              <c:pt idx="179">
                <c:v>25.599811553955078</c:v>
              </c:pt>
              <c:pt idx="180">
                <c:v>25.657552719116211</c:v>
              </c:pt>
              <c:pt idx="181">
                <c:v>25.339061737060547</c:v>
              </c:pt>
              <c:pt idx="182">
                <c:v>25.300313949584961</c:v>
              </c:pt>
              <c:pt idx="183">
                <c:v>25.57696533203125</c:v>
              </c:pt>
              <c:pt idx="184">
                <c:v>26.076089859008789</c:v>
              </c:pt>
              <c:pt idx="185">
                <c:v>26.628774642944336</c:v>
              </c:pt>
              <c:pt idx="186">
                <c:v>27.111053466796875</c:v>
              </c:pt>
              <c:pt idx="187">
                <c:v>27.562776565551758</c:v>
              </c:pt>
              <c:pt idx="188">
                <c:v>28.416742324829102</c:v>
              </c:pt>
              <c:pt idx="189">
                <c:v>29.058322906494141</c:v>
              </c:pt>
              <c:pt idx="190">
                <c:v>29.35845947265625</c:v>
              </c:pt>
              <c:pt idx="191">
                <c:v>29.209545135498047</c:v>
              </c:pt>
              <c:pt idx="192">
                <c:v>28.892728805541992</c:v>
              </c:pt>
              <c:pt idx="193">
                <c:v>28.550687789916992</c:v>
              </c:pt>
              <c:pt idx="194">
                <c:v>29.230182647705078</c:v>
              </c:pt>
              <c:pt idx="195">
                <c:v>29.94129753112793</c:v>
              </c:pt>
              <c:pt idx="196">
                <c:v>30.919225692749023</c:v>
              </c:pt>
              <c:pt idx="197">
                <c:v>32.158645629882813</c:v>
              </c:pt>
              <c:pt idx="198">
                <c:v>33.586952209472656</c:v>
              </c:pt>
              <c:pt idx="199">
                <c:v>34.939155578613281</c:v>
              </c:pt>
              <c:pt idx="200">
                <c:v>36.690788269042969</c:v>
              </c:pt>
              <c:pt idx="201">
                <c:v>37.894012451171875</c:v>
              </c:pt>
              <c:pt idx="202">
                <c:v>38.699508666992188</c:v>
              </c:pt>
              <c:pt idx="203">
                <c:v>39.570816040039062</c:v>
              </c:pt>
              <c:pt idx="204">
                <c:v>41.088111877441406</c:v>
              </c:pt>
              <c:pt idx="205">
                <c:v>42.397735595703125</c:v>
              </c:pt>
              <c:pt idx="206">
                <c:v>43.36865234375</c:v>
              </c:pt>
              <c:pt idx="207">
                <c:v>44.233329772949219</c:v>
              </c:pt>
              <c:pt idx="208">
                <c:v>43.860206604003906</c:v>
              </c:pt>
              <c:pt idx="209">
                <c:v>41.152534484863281</c:v>
              </c:pt>
              <c:pt idx="210">
                <c:v>41.673248291015625</c:v>
              </c:pt>
              <c:pt idx="211">
                <c:v>42.063980102539063</c:v>
              </c:pt>
              <c:pt idx="212">
                <c:v>41.533859252929687</c:v>
              </c:pt>
              <c:pt idx="213">
                <c:v>41.360466003417969</c:v>
              </c:pt>
              <c:pt idx="214">
                <c:v>41.933464050292969</c:v>
              </c:pt>
              <c:pt idx="215">
                <c:v>42.631603240966797</c:v>
              </c:pt>
              <c:pt idx="216">
                <c:v>43.4080810546875</c:v>
              </c:pt>
              <c:pt idx="217">
                <c:v>44.588455200195313</c:v>
              </c:pt>
              <c:pt idx="218">
                <c:v>45.422107696533203</c:v>
              </c:pt>
              <c:pt idx="219">
                <c:v>46.110340118408203</c:v>
              </c:pt>
              <c:pt idx="220">
                <c:v>42.727523803710937</c:v>
              </c:pt>
              <c:pt idx="221">
                <c:v>45.5721435546875</c:v>
              </c:pt>
              <c:pt idx="222">
                <c:v>46.901008605957031</c:v>
              </c:pt>
              <c:pt idx="223">
                <c:v>46.893001556396484</c:v>
              </c:pt>
              <c:pt idx="224">
                <c:v>47.560436248779297</c:v>
              </c:pt>
              <c:pt idx="225">
                <c:v>48.223136901855469</c:v>
              </c:pt>
            </c:numLit>
          </c:val>
          <c:smooth val="1"/>
          <c:extLst xmlns:c16r2="http://schemas.microsoft.com/office/drawing/2015/06/chart">
            <c:ext xmlns:c16="http://schemas.microsoft.com/office/drawing/2014/chart" uri="{C3380CC4-5D6E-409C-BE32-E72D297353CC}">
              <c16:uniqueId val="{00000000-6007-426D-AB3F-1A03D15C9675}"/>
            </c:ext>
          </c:extLst>
        </c:ser>
        <c:ser>
          <c:idx val="2"/>
          <c:order val="1"/>
          <c:tx>
            <c:v>North America/Oceania</c:v>
          </c:tx>
          <c:spPr>
            <a:ln w="50800">
              <a:solidFill>
                <a:srgbClr val="F90FE3"/>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1.0822063684463501</c:v>
              </c:pt>
              <c:pt idx="1">
                <c:v>1.0963551998138428</c:v>
              </c:pt>
              <c:pt idx="2">
                <c:v>1.1102181673049927</c:v>
              </c:pt>
              <c:pt idx="3">
                <c:v>1.1240056753158569</c:v>
              </c:pt>
              <c:pt idx="4">
                <c:v>1.1378222703933716</c:v>
              </c:pt>
              <c:pt idx="5">
                <c:v>1.1514501571655273</c:v>
              </c:pt>
              <c:pt idx="6">
                <c:v>1.164756178855896</c:v>
              </c:pt>
              <c:pt idx="7">
                <c:v>1.1775131225585937</c:v>
              </c:pt>
              <c:pt idx="8">
                <c:v>1.1909763813018799</c:v>
              </c:pt>
              <c:pt idx="9">
                <c:v>1.2048174142837524</c:v>
              </c:pt>
              <c:pt idx="10">
                <c:v>1.2190910577774048</c:v>
              </c:pt>
              <c:pt idx="11">
                <c:v>1.2384910583496094</c:v>
              </c:pt>
              <c:pt idx="12">
                <c:v>1.2584606409072876</c:v>
              </c:pt>
              <c:pt idx="13">
                <c:v>1.2791633605957031</c:v>
              </c:pt>
              <c:pt idx="14">
                <c:v>1.300581693649292</c:v>
              </c:pt>
              <c:pt idx="15">
                <c:v>1.3222767114639282</c:v>
              </c:pt>
              <c:pt idx="16">
                <c:v>1.3452392816543579</c:v>
              </c:pt>
              <c:pt idx="17">
                <c:v>1.36704421043396</c:v>
              </c:pt>
              <c:pt idx="18">
                <c:v>1.3877847194671631</c:v>
              </c:pt>
              <c:pt idx="19">
                <c:v>1.408189058303833</c:v>
              </c:pt>
              <c:pt idx="20">
                <c:v>1.429025411605835</c:v>
              </c:pt>
              <c:pt idx="21">
                <c:v>1.4215662479400635</c:v>
              </c:pt>
              <c:pt idx="22">
                <c:v>1.4143397808074951</c:v>
              </c:pt>
              <c:pt idx="23">
                <c:v>1.4069449901580811</c:v>
              </c:pt>
              <c:pt idx="24">
                <c:v>1.3999655246734619</c:v>
              </c:pt>
              <c:pt idx="25">
                <c:v>1.3924638032913208</c:v>
              </c:pt>
              <c:pt idx="26">
                <c:v>1.3761906623840332</c:v>
              </c:pt>
              <c:pt idx="27">
                <c:v>1.3597819805145264</c:v>
              </c:pt>
              <c:pt idx="28">
                <c:v>1.2946128845214844</c:v>
              </c:pt>
              <c:pt idx="29">
                <c:v>1.3007690906524658</c:v>
              </c:pt>
              <c:pt idx="30">
                <c:v>1.3831522464752197</c:v>
              </c:pt>
              <c:pt idx="31">
                <c:v>1.387168288230896</c:v>
              </c:pt>
              <c:pt idx="32">
                <c:v>1.4453414678573608</c:v>
              </c:pt>
              <c:pt idx="33">
                <c:v>1.4429908990859985</c:v>
              </c:pt>
              <c:pt idx="34">
                <c:v>1.4774768352508545</c:v>
              </c:pt>
              <c:pt idx="35">
                <c:v>1.5806268453598022</c:v>
              </c:pt>
              <c:pt idx="36">
                <c:v>1.6971569061279297</c:v>
              </c:pt>
              <c:pt idx="37">
                <c:v>1.7408791780471802</c:v>
              </c:pt>
              <c:pt idx="38">
                <c:v>1.7505000829696655</c:v>
              </c:pt>
              <c:pt idx="39">
                <c:v>1.7774925231933594</c:v>
              </c:pt>
              <c:pt idx="40">
                <c:v>1.6629581451416016</c:v>
              </c:pt>
              <c:pt idx="41">
                <c:v>1.7156316041946411</c:v>
              </c:pt>
              <c:pt idx="42">
                <c:v>1.6618565320968628</c:v>
              </c:pt>
              <c:pt idx="43">
                <c:v>1.6022483110427856</c:v>
              </c:pt>
              <c:pt idx="44">
                <c:v>1.7166670560836792</c:v>
              </c:pt>
              <c:pt idx="45">
                <c:v>1.8446065187454224</c:v>
              </c:pt>
              <c:pt idx="46">
                <c:v>2.0209283828735352</c:v>
              </c:pt>
              <c:pt idx="47">
                <c:v>2.3167438507080078</c:v>
              </c:pt>
              <c:pt idx="48">
                <c:v>2.3114120960235596</c:v>
              </c:pt>
              <c:pt idx="49">
                <c:v>2.2758529186248779</c:v>
              </c:pt>
              <c:pt idx="50">
                <c:v>2.3838167190551758</c:v>
              </c:pt>
              <c:pt idx="51">
                <c:v>2.423691987991333</c:v>
              </c:pt>
              <c:pt idx="52">
                <c:v>2.6146361827850342</c:v>
              </c:pt>
              <c:pt idx="53">
                <c:v>2.7123720645904541</c:v>
              </c:pt>
              <c:pt idx="54">
                <c:v>2.8927474021911621</c:v>
              </c:pt>
              <c:pt idx="55">
                <c:v>2.9712963104248047</c:v>
              </c:pt>
              <c:pt idx="56">
                <c:v>2.9557359218597412</c:v>
              </c:pt>
              <c:pt idx="57">
                <c:v>2.9453213214874268</c:v>
              </c:pt>
              <c:pt idx="58">
                <c:v>2.7940728664398193</c:v>
              </c:pt>
              <c:pt idx="59">
                <c:v>2.9559943675994873</c:v>
              </c:pt>
              <c:pt idx="60">
                <c:v>2.8567395210266113</c:v>
              </c:pt>
              <c:pt idx="61">
                <c:v>2.8518588542938232</c:v>
              </c:pt>
              <c:pt idx="62">
                <c:v>2.8146870136260986</c:v>
              </c:pt>
              <c:pt idx="63">
                <c:v>3.1030106544494629</c:v>
              </c:pt>
              <c:pt idx="64">
                <c:v>3.2140529155731201</c:v>
              </c:pt>
              <c:pt idx="65">
                <c:v>3.1901009082794189</c:v>
              </c:pt>
              <c:pt idx="66">
                <c:v>3.2467644214630127</c:v>
              </c:pt>
              <c:pt idx="67">
                <c:v>3.2316927909851074</c:v>
              </c:pt>
              <c:pt idx="68">
                <c:v>3.0000851154327393</c:v>
              </c:pt>
              <c:pt idx="69">
                <c:v>3.0941145420074463</c:v>
              </c:pt>
              <c:pt idx="70">
                <c:v>2.9109652042388916</c:v>
              </c:pt>
              <c:pt idx="71">
                <c:v>2.8358809947967529</c:v>
              </c:pt>
              <c:pt idx="72">
                <c:v>3.0734398365020752</c:v>
              </c:pt>
              <c:pt idx="73">
                <c:v>3.2406883239746094</c:v>
              </c:pt>
              <c:pt idx="74">
                <c:v>3.1608180999755859</c:v>
              </c:pt>
              <c:pt idx="75">
                <c:v>3.1124875545501709</c:v>
              </c:pt>
              <c:pt idx="76">
                <c:v>3.1946489810943604</c:v>
              </c:pt>
              <c:pt idx="77">
                <c:v>3.2479021549224854</c:v>
              </c:pt>
              <c:pt idx="78">
                <c:v>3.32151198387146</c:v>
              </c:pt>
              <c:pt idx="79">
                <c:v>3.7030296325683594</c:v>
              </c:pt>
              <c:pt idx="80">
                <c:v>3.8166873455047607</c:v>
              </c:pt>
              <c:pt idx="81">
                <c:v>4.1776323318481445</c:v>
              </c:pt>
              <c:pt idx="82">
                <c:v>4.1724119186401367</c:v>
              </c:pt>
              <c:pt idx="83">
                <c:v>4.1967477798461914</c:v>
              </c:pt>
              <c:pt idx="84">
                <c:v>4.1100335121154785</c:v>
              </c:pt>
              <c:pt idx="85">
                <c:v>4.0357441902160645</c:v>
              </c:pt>
              <c:pt idx="86">
                <c:v>4.1378874778747559</c:v>
              </c:pt>
              <c:pt idx="87">
                <c:v>4.3633327484130859</c:v>
              </c:pt>
              <c:pt idx="88">
                <c:v>4.4465436935424805</c:v>
              </c:pt>
              <c:pt idx="89">
                <c:v>4.3594574928283691</c:v>
              </c:pt>
              <c:pt idx="90">
                <c:v>4.7305493354797363</c:v>
              </c:pt>
              <c:pt idx="91">
                <c:v>4.7300581932067871</c:v>
              </c:pt>
              <c:pt idx="92">
                <c:v>4.9112424850463867</c:v>
              </c:pt>
              <c:pt idx="93">
                <c:v>4.5041131973266602</c:v>
              </c:pt>
              <c:pt idx="94">
                <c:v>4.2791042327880859</c:v>
              </c:pt>
              <c:pt idx="95">
                <c:v>4.6740803718566895</c:v>
              </c:pt>
              <c:pt idx="96">
                <c:v>4.5542259216308594</c:v>
              </c:pt>
              <c:pt idx="97">
                <c:v>4.7261333465576172</c:v>
              </c:pt>
              <c:pt idx="98">
                <c:v>5.1065802574157715</c:v>
              </c:pt>
              <c:pt idx="99">
                <c:v>5.316157341003418</c:v>
              </c:pt>
              <c:pt idx="100">
                <c:v>5.3876142501831055</c:v>
              </c:pt>
              <c:pt idx="101">
                <c:v>5.6546502113342285</c:v>
              </c:pt>
              <c:pt idx="102">
                <c:v>5.8771214485168457</c:v>
              </c:pt>
              <c:pt idx="103">
                <c:v>6.0141487121582031</c:v>
              </c:pt>
              <c:pt idx="104">
                <c:v>5.8061199188232422</c:v>
              </c:pt>
              <c:pt idx="105">
                <c:v>6.3212804794311523</c:v>
              </c:pt>
              <c:pt idx="106">
                <c:v>6.4769577980041504</c:v>
              </c:pt>
              <c:pt idx="107">
                <c:v>6.6440701484680176</c:v>
              </c:pt>
              <c:pt idx="108">
                <c:v>5.9295010566711426</c:v>
              </c:pt>
              <c:pt idx="109">
                <c:v>6.1899967193603516</c:v>
              </c:pt>
              <c:pt idx="110">
                <c:v>6.4416961669921875</c:v>
              </c:pt>
              <c:pt idx="111">
                <c:v>6.1454987525939941</c:v>
              </c:pt>
              <c:pt idx="112">
                <c:v>6.3885946273803711</c:v>
              </c:pt>
              <c:pt idx="113">
                <c:v>6.4954895973205566</c:v>
              </c:pt>
              <c:pt idx="114">
                <c:v>5.8918662071228027</c:v>
              </c:pt>
              <c:pt idx="115">
                <c:v>5.9534354209899902</c:v>
              </c:pt>
              <c:pt idx="116">
                <c:v>6.8354053497314453</c:v>
              </c:pt>
              <c:pt idx="117">
                <c:v>6.7438225746154785</c:v>
              </c:pt>
              <c:pt idx="118">
                <c:v>7.1315197944641113</c:v>
              </c:pt>
              <c:pt idx="119">
                <c:v>6.3553738594055176</c:v>
              </c:pt>
              <c:pt idx="120">
                <c:v>6.0553054809570313</c:v>
              </c:pt>
              <c:pt idx="121">
                <c:v>5.8774371147155762</c:v>
              </c:pt>
              <c:pt idx="122">
                <c:v>6.2287063598632812</c:v>
              </c:pt>
              <c:pt idx="123">
                <c:v>6.8316197395324707</c:v>
              </c:pt>
              <c:pt idx="124">
                <c:v>6.8255958557128906</c:v>
              </c:pt>
              <c:pt idx="125">
                <c:v>6.9179525375366211</c:v>
              </c:pt>
              <c:pt idx="126">
                <c:v>7.2925276756286621</c:v>
              </c:pt>
              <c:pt idx="127">
                <c:v>7.3573784828186035</c:v>
              </c:pt>
              <c:pt idx="128">
                <c:v>7.629725456237793</c:v>
              </c:pt>
              <c:pt idx="129">
                <c:v>8.0056629180908203</c:v>
              </c:pt>
              <c:pt idx="130">
                <c:v>7.3516554832458496</c:v>
              </c:pt>
              <c:pt idx="131">
                <c:v>6.8058061599731445</c:v>
              </c:pt>
              <c:pt idx="132">
                <c:v>5.9446630477905273</c:v>
              </c:pt>
              <c:pt idx="133">
                <c:v>5.9537181854248047</c:v>
              </c:pt>
              <c:pt idx="134">
                <c:v>6.7648115158081055</c:v>
              </c:pt>
              <c:pt idx="135">
                <c:v>7.5349702835083008</c:v>
              </c:pt>
              <c:pt idx="136">
                <c:v>8.4422607421875</c:v>
              </c:pt>
              <c:pt idx="137">
                <c:v>8.8001470565795898</c:v>
              </c:pt>
              <c:pt idx="138">
                <c:v>8.383326530456543</c:v>
              </c:pt>
              <c:pt idx="139">
                <c:v>8.8588495254516602</c:v>
              </c:pt>
              <c:pt idx="140">
                <c:v>9.5100173950195313</c:v>
              </c:pt>
              <c:pt idx="141">
                <c:v>11.120976448059082</c:v>
              </c:pt>
              <c:pt idx="142">
                <c:v>13.095050811767578</c:v>
              </c:pt>
              <c:pt idx="143">
                <c:v>14.953763961791992</c:v>
              </c:pt>
              <c:pt idx="144">
                <c:v>15.800655364990234</c:v>
              </c:pt>
              <c:pt idx="145">
                <c:v>15.413861274719238</c:v>
              </c:pt>
              <c:pt idx="146">
                <c:v>13.559140205383301</c:v>
              </c:pt>
              <c:pt idx="147">
                <c:v>13.252596855163574</c:v>
              </c:pt>
              <c:pt idx="148">
                <c:v>13.695537567138672</c:v>
              </c:pt>
              <c:pt idx="149">
                <c:v>13.472821235656738</c:v>
              </c:pt>
              <c:pt idx="150">
                <c:v>14.555753707885742</c:v>
              </c:pt>
              <c:pt idx="151">
                <c:v>15.613614082336426</c:v>
              </c:pt>
              <c:pt idx="152">
                <c:v>16.100749969482422</c:v>
              </c:pt>
              <c:pt idx="153">
                <c:v>16.748872756958008</c:v>
              </c:pt>
              <c:pt idx="154">
                <c:v>16.534954071044922</c:v>
              </c:pt>
              <c:pt idx="155">
                <c:v>17.657819747924805</c:v>
              </c:pt>
              <c:pt idx="156">
                <c:v>17.860300064086914</c:v>
              </c:pt>
              <c:pt idx="157">
                <c:v>17.948881149291992</c:v>
              </c:pt>
              <c:pt idx="158">
                <c:v>17.530876159667969</c:v>
              </c:pt>
              <c:pt idx="159">
                <c:v>18.551303863525391</c:v>
              </c:pt>
              <c:pt idx="160">
                <c:v>18.719207763671875</c:v>
              </c:pt>
              <c:pt idx="161">
                <c:v>18.864774703979492</c:v>
              </c:pt>
              <c:pt idx="162">
                <c:v>19.647090911865234</c:v>
              </c:pt>
              <c:pt idx="163">
                <c:v>20.149269104003906</c:v>
              </c:pt>
              <c:pt idx="164">
                <c:v>20.940690994262695</c:v>
              </c:pt>
              <c:pt idx="165">
                <c:v>21.869121551513672</c:v>
              </c:pt>
              <c:pt idx="166">
                <c:v>22.774959564208984</c:v>
              </c:pt>
              <c:pt idx="167">
                <c:v>22.793384552001953</c:v>
              </c:pt>
              <c:pt idx="168">
                <c:v>23.362966537475586</c:v>
              </c:pt>
              <c:pt idx="169">
                <c:v>23.584697723388672</c:v>
              </c:pt>
              <c:pt idx="170">
                <c:v>23.202339172363281</c:v>
              </c:pt>
              <c:pt idx="171">
                <c:v>23.387866973876953</c:v>
              </c:pt>
              <c:pt idx="172">
                <c:v>24.047365188598633</c:v>
              </c:pt>
              <c:pt idx="173">
                <c:v>24.815910339355469</c:v>
              </c:pt>
              <c:pt idx="174">
                <c:v>24.028537750244141</c:v>
              </c:pt>
              <c:pt idx="175">
                <c:v>23.305736541748047</c:v>
              </c:pt>
              <c:pt idx="176">
                <c:v>24.086435317993164</c:v>
              </c:pt>
              <c:pt idx="177">
                <c:v>24.613847732543945</c:v>
              </c:pt>
              <c:pt idx="178">
                <c:v>25.419881820678711</c:v>
              </c:pt>
              <c:pt idx="179">
                <c:v>25.701211929321289</c:v>
              </c:pt>
              <c:pt idx="180">
                <c:v>25.107124328613281</c:v>
              </c:pt>
              <c:pt idx="181">
                <c:v>25.323251724243164</c:v>
              </c:pt>
              <c:pt idx="182">
                <c:v>24.262748718261719</c:v>
              </c:pt>
              <c:pt idx="183">
                <c:v>25.097763061523437</c:v>
              </c:pt>
              <c:pt idx="184">
                <c:v>26.683740615844727</c:v>
              </c:pt>
              <c:pt idx="185">
                <c:v>27.448661804199219</c:v>
              </c:pt>
              <c:pt idx="186">
                <c:v>27.89093017578125</c:v>
              </c:pt>
              <c:pt idx="187">
                <c:v>28.508134841918945</c:v>
              </c:pt>
              <c:pt idx="188">
                <c:v>29.404136657714844</c:v>
              </c:pt>
              <c:pt idx="189">
                <c:v>30.144565582275391</c:v>
              </c:pt>
              <c:pt idx="190">
                <c:v>30.248865127563477</c:v>
              </c:pt>
              <c:pt idx="191">
                <c:v>29.588249206542969</c:v>
              </c:pt>
              <c:pt idx="192">
                <c:v>30.353363037109375</c:v>
              </c:pt>
              <c:pt idx="193">
                <c:v>30.81165885925293</c:v>
              </c:pt>
              <c:pt idx="194">
                <c:v>31.668581008911133</c:v>
              </c:pt>
              <c:pt idx="195">
                <c:v>31.981227874755859</c:v>
              </c:pt>
              <c:pt idx="196">
                <c:v>32.885959625244141</c:v>
              </c:pt>
              <c:pt idx="197">
                <c:v>34.048629760742188</c:v>
              </c:pt>
              <c:pt idx="198">
                <c:v>35.202198028564453</c:v>
              </c:pt>
              <c:pt idx="199">
                <c:v>36.534942626953125</c:v>
              </c:pt>
              <c:pt idx="200">
                <c:v>37.594192504882813</c:v>
              </c:pt>
              <c:pt idx="201">
                <c:v>37.501739501953125</c:v>
              </c:pt>
              <c:pt idx="202">
                <c:v>37.834201812744141</c:v>
              </c:pt>
              <c:pt idx="203">
                <c:v>38.605690002441406</c:v>
              </c:pt>
              <c:pt idx="204">
                <c:v>39.728897094726563</c:v>
              </c:pt>
              <c:pt idx="205">
                <c:v>40.609344482421875</c:v>
              </c:pt>
              <c:pt idx="206">
                <c:v>41.278278350830078</c:v>
              </c:pt>
              <c:pt idx="207">
                <c:v>41.770454406738281</c:v>
              </c:pt>
              <c:pt idx="208">
                <c:v>41.452102661132813</c:v>
              </c:pt>
              <c:pt idx="209">
                <c:v>40.024971008300781</c:v>
              </c:pt>
              <c:pt idx="210">
                <c:v>41.158687591552734</c:v>
              </c:pt>
              <c:pt idx="211">
                <c:v>41.746112823486328</c:v>
              </c:pt>
              <c:pt idx="212">
                <c:v>42.566390991210938</c:v>
              </c:pt>
              <c:pt idx="213">
                <c:v>43.334922790527344</c:v>
              </c:pt>
              <c:pt idx="214">
                <c:v>44.254539489746094</c:v>
              </c:pt>
              <c:pt idx="215">
                <c:v>45.309413909912109</c:v>
              </c:pt>
              <c:pt idx="216">
                <c:v>45.767120361328125</c:v>
              </c:pt>
              <c:pt idx="217">
                <c:v>46.565563201904297</c:v>
              </c:pt>
              <c:pt idx="218">
                <c:v>47.595653533935547</c:v>
              </c:pt>
              <c:pt idx="219">
                <c:v>48.289939880371094</c:v>
              </c:pt>
              <c:pt idx="220">
                <c:v>46.533084869384766</c:v>
              </c:pt>
              <c:pt idx="221">
                <c:v>49.389865875244141</c:v>
              </c:pt>
              <c:pt idx="222">
                <c:v>50.301326751708984</c:v>
              </c:pt>
              <c:pt idx="223">
                <c:v>51.265388488769531</c:v>
              </c:pt>
              <c:pt idx="224">
                <c:v>52.079837799072266</c:v>
              </c:pt>
              <c:pt idx="225">
                <c:v>52.908035278320313</c:v>
              </c:pt>
            </c:numLit>
          </c:val>
          <c:smooth val="0"/>
          <c:extLst xmlns:c16r2="http://schemas.microsoft.com/office/drawing/2015/06/chart">
            <c:ext xmlns:c16="http://schemas.microsoft.com/office/drawing/2014/chart" uri="{C3380CC4-5D6E-409C-BE32-E72D297353CC}">
              <c16:uniqueId val="{00000001-6007-426D-AB3F-1A03D15C9675}"/>
            </c:ext>
          </c:extLst>
        </c:ser>
        <c:ser>
          <c:idx val="3"/>
          <c:order val="2"/>
          <c:tx>
            <c:v>Latin America</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0.72404903173446655</c:v>
              </c:pt>
              <c:pt idx="1">
                <c:v>0.72100907564163208</c:v>
              </c:pt>
              <c:pt idx="2">
                <c:v>0.71386820077896118</c:v>
              </c:pt>
              <c:pt idx="3">
                <c:v>0.7107316255569458</c:v>
              </c:pt>
              <c:pt idx="4">
                <c:v>0.70353204011917114</c:v>
              </c:pt>
              <c:pt idx="5">
                <c:v>0.69896447658538818</c:v>
              </c:pt>
              <c:pt idx="6">
                <c:v>0.69223934412002563</c:v>
              </c:pt>
              <c:pt idx="7">
                <c:v>0.68186181783676147</c:v>
              </c:pt>
              <c:pt idx="8">
                <c:v>0.67124044895172119</c:v>
              </c:pt>
              <c:pt idx="9">
                <c:v>0.65949344635009766</c:v>
              </c:pt>
              <c:pt idx="10">
                <c:v>0.64380621910095215</c:v>
              </c:pt>
              <c:pt idx="11">
                <c:v>0.63044911623001099</c:v>
              </c:pt>
              <c:pt idx="12">
                <c:v>0.63054215908050537</c:v>
              </c:pt>
              <c:pt idx="13">
                <c:v>0.62949341535568237</c:v>
              </c:pt>
              <c:pt idx="14">
                <c:v>0.62857890129089355</c:v>
              </c:pt>
              <c:pt idx="15">
                <c:v>0.62633508443832397</c:v>
              </c:pt>
              <c:pt idx="16">
                <c:v>0.62632256746292114</c:v>
              </c:pt>
              <c:pt idx="17">
                <c:v>0.62982034683227539</c:v>
              </c:pt>
              <c:pt idx="18">
                <c:v>0.63474631309509277</c:v>
              </c:pt>
              <c:pt idx="19">
                <c:v>0.63485103845596313</c:v>
              </c:pt>
              <c:pt idx="20">
                <c:v>0.63947659730911255</c:v>
              </c:pt>
              <c:pt idx="21">
                <c:v>0.64447158575057983</c:v>
              </c:pt>
              <c:pt idx="22">
                <c:v>0.65037387609481812</c:v>
              </c:pt>
              <c:pt idx="23">
                <c:v>0.65250879526138306</c:v>
              </c:pt>
              <c:pt idx="24">
                <c:v>0.65207737684249878</c:v>
              </c:pt>
              <c:pt idx="25">
                <c:v>0.65597337484359741</c:v>
              </c:pt>
              <c:pt idx="26">
                <c:v>0.65015947818756104</c:v>
              </c:pt>
              <c:pt idx="27">
                <c:v>0.64826321601867676</c:v>
              </c:pt>
              <c:pt idx="28">
                <c:v>0.64662432670593262</c:v>
              </c:pt>
              <c:pt idx="29">
                <c:v>0.64589399099349976</c:v>
              </c:pt>
              <c:pt idx="30">
                <c:v>0.6448788046836853</c:v>
              </c:pt>
              <c:pt idx="31">
                <c:v>0.64579349756240845</c:v>
              </c:pt>
              <c:pt idx="32">
                <c:v>0.6469196081161499</c:v>
              </c:pt>
              <c:pt idx="33">
                <c:v>0.64798086881637573</c:v>
              </c:pt>
              <c:pt idx="34">
                <c:v>0.64990633726119995</c:v>
              </c:pt>
              <c:pt idx="35">
                <c:v>0.65086114406585693</c:v>
              </c:pt>
              <c:pt idx="36">
                <c:v>0.65197581052780151</c:v>
              </c:pt>
              <c:pt idx="37">
                <c:v>0.64886194467544556</c:v>
              </c:pt>
              <c:pt idx="38">
                <c:v>0.64601290225982666</c:v>
              </c:pt>
              <c:pt idx="39">
                <c:v>0.64802640676498413</c:v>
              </c:pt>
              <c:pt idx="40">
                <c:v>0.65066248178482056</c:v>
              </c:pt>
              <c:pt idx="41">
                <c:v>0.65224969387054443</c:v>
              </c:pt>
              <c:pt idx="42">
                <c:v>0.65406155586242676</c:v>
              </c:pt>
              <c:pt idx="43">
                <c:v>0.65798842906951904</c:v>
              </c:pt>
              <c:pt idx="44">
                <c:v>0.6625867486000061</c:v>
              </c:pt>
              <c:pt idx="45">
                <c:v>0.66428995132446289</c:v>
              </c:pt>
              <c:pt idx="46">
                <c:v>0.66814649105072021</c:v>
              </c:pt>
              <c:pt idx="47">
                <c:v>0.67652928829193115</c:v>
              </c:pt>
              <c:pt idx="48">
                <c:v>0.67541426420211792</c:v>
              </c:pt>
              <c:pt idx="49">
                <c:v>0.68192136287689209</c:v>
              </c:pt>
              <c:pt idx="50">
                <c:v>0.69480746984481812</c:v>
              </c:pt>
              <c:pt idx="51">
                <c:v>0.7182917594909668</c:v>
              </c:pt>
              <c:pt idx="52">
                <c:v>0.71357095241546631</c:v>
              </c:pt>
              <c:pt idx="53">
                <c:v>0.69657373428344727</c:v>
              </c:pt>
              <c:pt idx="54">
                <c:v>0.67724502086639404</c:v>
              </c:pt>
              <c:pt idx="55">
                <c:v>0.67853105068206787</c:v>
              </c:pt>
              <c:pt idx="56">
                <c:v>0.6877703070640564</c:v>
              </c:pt>
              <c:pt idx="57">
                <c:v>0.70910030603408813</c:v>
              </c:pt>
              <c:pt idx="58">
                <c:v>0.72584265470504761</c:v>
              </c:pt>
              <c:pt idx="59">
                <c:v>0.72858315706253052</c:v>
              </c:pt>
              <c:pt idx="60">
                <c:v>0.74423444271087646</c:v>
              </c:pt>
              <c:pt idx="61">
                <c:v>0.74521374702453613</c:v>
              </c:pt>
              <c:pt idx="62">
                <c:v>0.76869690418243408</c:v>
              </c:pt>
              <c:pt idx="63">
                <c:v>0.78693264722824097</c:v>
              </c:pt>
              <c:pt idx="64">
                <c:v>0.73170888423919678</c:v>
              </c:pt>
              <c:pt idx="65">
                <c:v>0.8271142840385437</c:v>
              </c:pt>
              <c:pt idx="66">
                <c:v>0.84216994047164917</c:v>
              </c:pt>
              <c:pt idx="67">
                <c:v>0.84257423877716064</c:v>
              </c:pt>
              <c:pt idx="68">
                <c:v>0.90129458904266357</c:v>
              </c:pt>
              <c:pt idx="69">
                <c:v>0.92032653093338013</c:v>
              </c:pt>
              <c:pt idx="70">
                <c:v>0.91047549247741699</c:v>
              </c:pt>
              <c:pt idx="71">
                <c:v>0.90631610155105591</c:v>
              </c:pt>
              <c:pt idx="72">
                <c:v>0.92898178100585938</c:v>
              </c:pt>
              <c:pt idx="73">
                <c:v>0.93146741390228271</c:v>
              </c:pt>
              <c:pt idx="74">
                <c:v>0.95582395792007446</c:v>
              </c:pt>
              <c:pt idx="75">
                <c:v>0.97537708282470703</c:v>
              </c:pt>
              <c:pt idx="76">
                <c:v>0.97407901287078857</c:v>
              </c:pt>
              <c:pt idx="77">
                <c:v>0.94683706760406494</c:v>
              </c:pt>
              <c:pt idx="78">
                <c:v>0.95518380403518677</c:v>
              </c:pt>
              <c:pt idx="79">
                <c:v>0.98800641298294067</c:v>
              </c:pt>
              <c:pt idx="80">
                <c:v>1.0047821998596191</c:v>
              </c:pt>
              <c:pt idx="81">
                <c:v>0.98203444480895996</c:v>
              </c:pt>
              <c:pt idx="82">
                <c:v>0.99615806341171265</c:v>
              </c:pt>
              <c:pt idx="83">
                <c:v>1.0696429014205933</c:v>
              </c:pt>
              <c:pt idx="84">
                <c:v>1.0361077785491943</c:v>
              </c:pt>
              <c:pt idx="85">
                <c:v>1.1070064306259155</c:v>
              </c:pt>
              <c:pt idx="86">
                <c:v>1.1471962928771973</c:v>
              </c:pt>
              <c:pt idx="87">
                <c:v>1.0858662128448486</c:v>
              </c:pt>
              <c:pt idx="88">
                <c:v>1.0884407758712769</c:v>
              </c:pt>
              <c:pt idx="89">
                <c:v>1.1568746566772461</c:v>
              </c:pt>
              <c:pt idx="90">
                <c:v>1.2629902362823486</c:v>
              </c:pt>
              <c:pt idx="91">
                <c:v>1.4953320026397705</c:v>
              </c:pt>
              <c:pt idx="92">
                <c:v>1.3951376676559448</c:v>
              </c:pt>
              <c:pt idx="93">
                <c:v>1.3819112777709961</c:v>
              </c:pt>
              <c:pt idx="94">
                <c:v>1.3781377077102661</c:v>
              </c:pt>
              <c:pt idx="95">
                <c:v>1.5397945642471313</c:v>
              </c:pt>
              <c:pt idx="96">
                <c:v>1.4956796169281006</c:v>
              </c:pt>
              <c:pt idx="97">
                <c:v>1.656122088432312</c:v>
              </c:pt>
              <c:pt idx="98">
                <c:v>1.6779799461364746</c:v>
              </c:pt>
              <c:pt idx="99">
                <c:v>1.6535792350769043</c:v>
              </c:pt>
              <c:pt idx="100">
                <c:v>1.7049779891967773</c:v>
              </c:pt>
              <c:pt idx="101">
                <c:v>1.7555239200592041</c:v>
              </c:pt>
              <c:pt idx="102">
                <c:v>1.7169396877288818</c:v>
              </c:pt>
              <c:pt idx="103">
                <c:v>1.799707293510437</c:v>
              </c:pt>
              <c:pt idx="104">
                <c:v>1.8475421667098999</c:v>
              </c:pt>
              <c:pt idx="105">
                <c:v>2.0445406436920166</c:v>
              </c:pt>
              <c:pt idx="106">
                <c:v>2.1866452693939209</c:v>
              </c:pt>
              <c:pt idx="107">
                <c:v>2.1887640953063965</c:v>
              </c:pt>
              <c:pt idx="108">
                <c:v>2.1906607151031494</c:v>
              </c:pt>
              <c:pt idx="109">
                <c:v>2.3789126873016357</c:v>
              </c:pt>
              <c:pt idx="110">
                <c:v>2.6159918308258057</c:v>
              </c:pt>
              <c:pt idx="111">
                <c:v>2.7303578853607178</c:v>
              </c:pt>
              <c:pt idx="112">
                <c:v>2.8051402568817139</c:v>
              </c:pt>
              <c:pt idx="113">
                <c:v>2.7559294700622559</c:v>
              </c:pt>
              <c:pt idx="114">
                <c:v>2.6322309970855713</c:v>
              </c:pt>
              <c:pt idx="115">
                <c:v>2.6586015224456787</c:v>
              </c:pt>
              <c:pt idx="116">
                <c:v>2.7159218788146973</c:v>
              </c:pt>
              <c:pt idx="117">
                <c:v>2.5890405178070068</c:v>
              </c:pt>
              <c:pt idx="118">
                <c:v>2.4696040153503418</c:v>
              </c:pt>
              <c:pt idx="119">
                <c:v>2.5476322174072266</c:v>
              </c:pt>
              <c:pt idx="120">
                <c:v>2.6150004863739014</c:v>
              </c:pt>
              <c:pt idx="121">
                <c:v>2.4315011501312256</c:v>
              </c:pt>
              <c:pt idx="122">
                <c:v>2.5692288875579834</c:v>
              </c:pt>
              <c:pt idx="123">
                <c:v>2.996755838394165</c:v>
              </c:pt>
              <c:pt idx="124">
                <c:v>3.0780096054077148</c:v>
              </c:pt>
              <c:pt idx="125">
                <c:v>3.2543032169342041</c:v>
              </c:pt>
              <c:pt idx="126">
                <c:v>3.0554463863372803</c:v>
              </c:pt>
              <c:pt idx="127">
                <c:v>3.1164257526397705</c:v>
              </c:pt>
              <c:pt idx="128">
                <c:v>3.6977519989013672</c:v>
              </c:pt>
              <c:pt idx="129">
                <c:v>3.4720883369445801</c:v>
              </c:pt>
              <c:pt idx="130">
                <c:v>3.1574959754943848</c:v>
              </c:pt>
              <c:pt idx="131">
                <c:v>3.0069169998168945</c:v>
              </c:pt>
              <c:pt idx="132">
                <c:v>3.0521831512451172</c:v>
              </c:pt>
              <c:pt idx="133">
                <c:v>3.1389036178588867</c:v>
              </c:pt>
              <c:pt idx="134">
                <c:v>3.7193856239318848</c:v>
              </c:pt>
              <c:pt idx="135">
                <c:v>3.7100305557250977</c:v>
              </c:pt>
              <c:pt idx="136">
                <c:v>3.6500532627105713</c:v>
              </c:pt>
              <c:pt idx="137">
                <c:v>3.9484989643096924</c:v>
              </c:pt>
              <c:pt idx="138">
                <c:v>3.8849895000457764</c:v>
              </c:pt>
              <c:pt idx="139">
                <c:v>3.8929486274719238</c:v>
              </c:pt>
              <c:pt idx="140">
                <c:v>3.8410816192626953</c:v>
              </c:pt>
              <c:pt idx="141">
                <c:v>3.8395380973815918</c:v>
              </c:pt>
              <c:pt idx="142">
                <c:v>3.9039566516876221</c:v>
              </c:pt>
              <c:pt idx="143">
                <c:v>4.1183714866638184</c:v>
              </c:pt>
              <c:pt idx="144">
                <c:v>4.6936907768249512</c:v>
              </c:pt>
              <c:pt idx="145">
                <c:v>4.551368236541748</c:v>
              </c:pt>
              <c:pt idx="146">
                <c:v>4.9977450370788574</c:v>
              </c:pt>
              <c:pt idx="147">
                <c:v>5.157808780670166</c:v>
              </c:pt>
              <c:pt idx="148">
                <c:v>5.425417423248291</c:v>
              </c:pt>
              <c:pt idx="149">
                <c:v>5.3968076705932617</c:v>
              </c:pt>
              <c:pt idx="150">
                <c:v>5.2784371376037598</c:v>
              </c:pt>
              <c:pt idx="151">
                <c:v>5.661686897277832</c:v>
              </c:pt>
              <c:pt idx="152">
                <c:v>5.2695341110229492</c:v>
              </c:pt>
              <c:pt idx="153">
                <c:v>5.4135169982910156</c:v>
              </c:pt>
              <c:pt idx="154">
                <c:v>5.8620305061340332</c:v>
              </c:pt>
              <c:pt idx="155">
                <c:v>6.055933952331543</c:v>
              </c:pt>
              <c:pt idx="156">
                <c:v>6.4181785583496094</c:v>
              </c:pt>
              <c:pt idx="157">
                <c:v>6.5974931716918945</c:v>
              </c:pt>
              <c:pt idx="158">
                <c:v>6.9211893081665039</c:v>
              </c:pt>
              <c:pt idx="159">
                <c:v>6.9659981727600098</c:v>
              </c:pt>
              <c:pt idx="160">
                <c:v>7.421684741973877</c:v>
              </c:pt>
              <c:pt idx="161">
                <c:v>7.6771330833435059</c:v>
              </c:pt>
              <c:pt idx="162">
                <c:v>7.7314252853393555</c:v>
              </c:pt>
              <c:pt idx="163">
                <c:v>7.5930819511413574</c:v>
              </c:pt>
              <c:pt idx="164">
                <c:v>7.96234130859375</c:v>
              </c:pt>
              <c:pt idx="165">
                <c:v>8.1651439666748047</c:v>
              </c:pt>
              <c:pt idx="166">
                <c:v>8.4237766265869141</c:v>
              </c:pt>
              <c:pt idx="167">
                <c:v>8.6543502807617187</c:v>
              </c:pt>
              <c:pt idx="168">
                <c:v>9.1956348419189453</c:v>
              </c:pt>
              <c:pt idx="169">
                <c:v>9.7001209259033203</c:v>
              </c:pt>
              <c:pt idx="170">
                <c:v>10.187946319580078</c:v>
              </c:pt>
              <c:pt idx="171">
                <c:v>10.670511245727539</c:v>
              </c:pt>
              <c:pt idx="172">
                <c:v>11.248210906982422</c:v>
              </c:pt>
              <c:pt idx="173">
                <c:v>11.998798370361328</c:v>
              </c:pt>
              <c:pt idx="174">
                <c:v>12.55323600769043</c:v>
              </c:pt>
              <c:pt idx="175">
                <c:v>12.77583122253418</c:v>
              </c:pt>
              <c:pt idx="176">
                <c:v>13.014019966125488</c:v>
              </c:pt>
              <c:pt idx="177">
                <c:v>13.137529373168945</c:v>
              </c:pt>
              <c:pt idx="178">
                <c:v>13.206841468811035</c:v>
              </c:pt>
              <c:pt idx="179">
                <c:v>13.586349487304688</c:v>
              </c:pt>
              <c:pt idx="180">
                <c:v>13.953200340270996</c:v>
              </c:pt>
              <c:pt idx="181">
                <c:v>13.590145111083984</c:v>
              </c:pt>
              <c:pt idx="182">
                <c:v>12.991686820983887</c:v>
              </c:pt>
              <c:pt idx="183">
                <c:v>12.253743171691895</c:v>
              </c:pt>
              <c:pt idx="184">
                <c:v>12.26319694519043</c:v>
              </c:pt>
              <c:pt idx="185">
                <c:v>12.223735809326172</c:v>
              </c:pt>
              <c:pt idx="186">
                <c:v>12.222011566162109</c:v>
              </c:pt>
              <c:pt idx="187">
                <c:v>12.277437210083008</c:v>
              </c:pt>
              <c:pt idx="188">
                <c:v>12.029419898986816</c:v>
              </c:pt>
              <c:pt idx="189">
                <c:v>11.932045936584473</c:v>
              </c:pt>
              <c:pt idx="190">
                <c:v>11.619509696960449</c:v>
              </c:pt>
              <c:pt idx="191">
                <c:v>11.667662620544434</c:v>
              </c:pt>
              <c:pt idx="192">
                <c:v>11.671942710876465</c:v>
              </c:pt>
              <c:pt idx="193">
                <c:v>11.66778564453125</c:v>
              </c:pt>
              <c:pt idx="194">
                <c:v>11.938806533813477</c:v>
              </c:pt>
              <c:pt idx="195">
                <c:v>11.671882629394531</c:v>
              </c:pt>
              <c:pt idx="196">
                <c:v>11.891171455383301</c:v>
              </c:pt>
              <c:pt idx="197">
                <c:v>12.314117431640625</c:v>
              </c:pt>
              <c:pt idx="198">
                <c:v>12.378115653991699</c:v>
              </c:pt>
              <c:pt idx="199">
                <c:v>12.161049842834473</c:v>
              </c:pt>
              <c:pt idx="200">
                <c:v>12.40866756439209</c:v>
              </c:pt>
              <c:pt idx="201">
                <c:v>12.210747718811035</c:v>
              </c:pt>
              <c:pt idx="202">
                <c:v>12.006919860839844</c:v>
              </c:pt>
              <c:pt idx="203">
                <c:v>12.036820411682129</c:v>
              </c:pt>
              <c:pt idx="204">
                <c:v>12.516889572143555</c:v>
              </c:pt>
              <c:pt idx="205">
                <c:v>12.830842971801758</c:v>
              </c:pt>
              <c:pt idx="206">
                <c:v>13.267547607421875</c:v>
              </c:pt>
              <c:pt idx="207">
                <c:v>13.705221176147461</c:v>
              </c:pt>
              <c:pt idx="208">
                <c:v>13.940094947814941</c:v>
              </c:pt>
              <c:pt idx="209">
                <c:v>13.25750732421875</c:v>
              </c:pt>
              <c:pt idx="210">
                <c:v>13.88011646270752</c:v>
              </c:pt>
              <c:pt idx="211">
                <c:v>14.273863792419434</c:v>
              </c:pt>
              <c:pt idx="212">
                <c:v>14.39345645904541</c:v>
              </c:pt>
              <c:pt idx="213">
                <c:v>14.585562705993652</c:v>
              </c:pt>
              <c:pt idx="214">
                <c:v>14.554116249084473</c:v>
              </c:pt>
              <c:pt idx="215">
                <c:v>14.366775512695312</c:v>
              </c:pt>
              <c:pt idx="216">
                <c:v>14.058117866516113</c:v>
              </c:pt>
              <c:pt idx="217">
                <c:v>14.110005378723145</c:v>
              </c:pt>
              <c:pt idx="218">
                <c:v>14.141854286193848</c:v>
              </c:pt>
              <c:pt idx="219">
                <c:v>14.044720649719238</c:v>
              </c:pt>
              <c:pt idx="220">
                <c:v>12.873956680297852</c:v>
              </c:pt>
              <c:pt idx="221">
                <c:v>13.677931785583496</c:v>
              </c:pt>
              <c:pt idx="222">
                <c:v>14.091823577880859</c:v>
              </c:pt>
              <c:pt idx="223">
                <c:v>14.255739212036133</c:v>
              </c:pt>
              <c:pt idx="224">
                <c:v>14.229110717773437</c:v>
              </c:pt>
              <c:pt idx="225">
                <c:v>14.200715065002441</c:v>
              </c:pt>
            </c:numLit>
          </c:val>
          <c:smooth val="1"/>
          <c:extLst xmlns:c16r2="http://schemas.microsoft.com/office/drawing/2015/06/chart">
            <c:ext xmlns:c16="http://schemas.microsoft.com/office/drawing/2014/chart" uri="{C3380CC4-5D6E-409C-BE32-E72D297353CC}">
              <c16:uniqueId val="{00000002-6007-426D-AB3F-1A03D15C9675}"/>
            </c:ext>
          </c:extLst>
        </c:ser>
        <c:ser>
          <c:idx val="4"/>
          <c:order val="3"/>
          <c:tx>
            <c:v>Middle East/North Africa</c:v>
          </c:tx>
          <c:spPr>
            <a:ln w="50800">
              <a:solidFill>
                <a:schemeClr val="accent4"/>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0.69575315713882446</c:v>
              </c:pt>
              <c:pt idx="1">
                <c:v>0.69911861419677734</c:v>
              </c:pt>
              <c:pt idx="2">
                <c:v>0.70250177383422852</c:v>
              </c:pt>
              <c:pt idx="3">
                <c:v>0.70590567588806152</c:v>
              </c:pt>
              <c:pt idx="4">
                <c:v>0.70932739973068237</c:v>
              </c:pt>
              <c:pt idx="5">
                <c:v>0.71276861429214478</c:v>
              </c:pt>
              <c:pt idx="6">
                <c:v>0.71608483791351318</c:v>
              </c:pt>
              <c:pt idx="7">
                <c:v>0.71941787004470825</c:v>
              </c:pt>
              <c:pt idx="8">
                <c:v>0.7227710485458374</c:v>
              </c:pt>
              <c:pt idx="9">
                <c:v>0.72614133358001709</c:v>
              </c:pt>
              <c:pt idx="10">
                <c:v>0.72953039407730103</c:v>
              </c:pt>
              <c:pt idx="11">
                <c:v>0.73293864727020264</c:v>
              </c:pt>
              <c:pt idx="12">
                <c:v>0.73636424541473389</c:v>
              </c:pt>
              <c:pt idx="13">
                <c:v>0.73981082439422607</c:v>
              </c:pt>
              <c:pt idx="14">
                <c:v>0.743274986743927</c:v>
              </c:pt>
              <c:pt idx="15">
                <c:v>0.74675905704498291</c:v>
              </c:pt>
              <c:pt idx="16">
                <c:v>0.75279039144515991</c:v>
              </c:pt>
              <c:pt idx="17">
                <c:v>0.75888210535049438</c:v>
              </c:pt>
              <c:pt idx="18">
                <c:v>0.76503562927246094</c:v>
              </c:pt>
              <c:pt idx="19">
                <c:v>0.77124917507171631</c:v>
              </c:pt>
              <c:pt idx="20">
                <c:v>0.7775273323059082</c:v>
              </c:pt>
              <c:pt idx="21">
                <c:v>0.78524237871170044</c:v>
              </c:pt>
              <c:pt idx="22">
                <c:v>0.79305166006088257</c:v>
              </c:pt>
              <c:pt idx="23">
                <c:v>0.80096030235290527</c:v>
              </c:pt>
              <c:pt idx="24">
                <c:v>0.8089677095413208</c:v>
              </c:pt>
              <c:pt idx="25">
                <c:v>0.81707394123077393</c:v>
              </c:pt>
              <c:pt idx="26">
                <c:v>0.81743311882019043</c:v>
              </c:pt>
              <c:pt idx="27">
                <c:v>0.81783485412597656</c:v>
              </c:pt>
              <c:pt idx="28">
                <c:v>0.81827914714813232</c:v>
              </c:pt>
              <c:pt idx="29">
                <c:v>0.81876355409622192</c:v>
              </c:pt>
              <c:pt idx="30">
                <c:v>0.8192896842956543</c:v>
              </c:pt>
              <c:pt idx="31">
                <c:v>0.8201751708984375</c:v>
              </c:pt>
              <c:pt idx="32">
                <c:v>0.82079637050628662</c:v>
              </c:pt>
              <c:pt idx="33">
                <c:v>0.82145637273788452</c:v>
              </c:pt>
              <c:pt idx="34">
                <c:v>0.82215547561645508</c:v>
              </c:pt>
              <c:pt idx="35">
                <c:v>0.82368391752243042</c:v>
              </c:pt>
              <c:pt idx="36">
                <c:v>0.82813495397567749</c:v>
              </c:pt>
              <c:pt idx="37">
                <c:v>0.83261924982070923</c:v>
              </c:pt>
              <c:pt idx="38">
                <c:v>0.83714032173156738</c:v>
              </c:pt>
              <c:pt idx="39">
                <c:v>0.84169501066207886</c:v>
              </c:pt>
              <c:pt idx="40">
                <c:v>0.84628945589065552</c:v>
              </c:pt>
              <c:pt idx="41">
                <c:v>0.85095149278640747</c:v>
              </c:pt>
              <c:pt idx="42">
                <c:v>0.85565060377120972</c:v>
              </c:pt>
              <c:pt idx="43">
                <c:v>0.86038422584533691</c:v>
              </c:pt>
              <c:pt idx="44">
                <c:v>0.86515551805496216</c:v>
              </c:pt>
              <c:pt idx="45">
                <c:v>0.86996442079544067</c:v>
              </c:pt>
              <c:pt idx="46">
                <c:v>0.87731486558914185</c:v>
              </c:pt>
              <c:pt idx="47">
                <c:v>0.88474184274673462</c:v>
              </c:pt>
              <c:pt idx="48">
                <c:v>0.89220577478408813</c:v>
              </c:pt>
              <c:pt idx="49">
                <c:v>0.89974403381347656</c:v>
              </c:pt>
              <c:pt idx="50">
                <c:v>0.90735965967178345</c:v>
              </c:pt>
              <c:pt idx="51">
                <c:v>0.91511619091033936</c:v>
              </c:pt>
              <c:pt idx="52">
                <c:v>0.92295128107070923</c:v>
              </c:pt>
              <c:pt idx="53">
                <c:v>0.93086570501327515</c:v>
              </c:pt>
              <c:pt idx="54">
                <c:v>0.93886065483093262</c:v>
              </c:pt>
              <c:pt idx="55">
                <c:v>0.94693672657012939</c:v>
              </c:pt>
              <c:pt idx="56">
                <c:v>0.96132713556289673</c:v>
              </c:pt>
              <c:pt idx="57">
                <c:v>0.97572380304336548</c:v>
              </c:pt>
              <c:pt idx="58">
                <c:v>0.99031704664230347</c:v>
              </c:pt>
              <c:pt idx="59">
                <c:v>1.0051121711730957</c:v>
              </c:pt>
              <c:pt idx="60">
                <c:v>1.0201236009597778</c:v>
              </c:pt>
              <c:pt idx="61">
                <c:v>1.0356966257095337</c:v>
              </c:pt>
              <c:pt idx="62">
                <c:v>1.0518152713775635</c:v>
              </c:pt>
              <c:pt idx="63">
                <c:v>1.0682389736175537</c:v>
              </c:pt>
              <c:pt idx="64">
                <c:v>1.0849738121032715</c:v>
              </c:pt>
              <c:pt idx="65">
                <c:v>1.1020301580429077</c:v>
              </c:pt>
              <c:pt idx="66">
                <c:v>1.1154879331588745</c:v>
              </c:pt>
              <c:pt idx="67">
                <c:v>1.1294486522674561</c:v>
              </c:pt>
              <c:pt idx="68">
                <c:v>1.1436945199966431</c:v>
              </c:pt>
              <c:pt idx="69">
                <c:v>1.1582341194152832</c:v>
              </c:pt>
              <c:pt idx="70">
                <c:v>1.1731390953063965</c:v>
              </c:pt>
              <c:pt idx="71">
                <c:v>1.1947354078292847</c:v>
              </c:pt>
              <c:pt idx="72">
                <c:v>1.2168222665786743</c:v>
              </c:pt>
              <c:pt idx="73">
                <c:v>1.2437927722930908</c:v>
              </c:pt>
              <c:pt idx="74">
                <c:v>1.2662551403045654</c:v>
              </c:pt>
              <c:pt idx="75">
                <c:v>1.2892047166824341</c:v>
              </c:pt>
              <c:pt idx="76">
                <c:v>1.3085858821868896</c:v>
              </c:pt>
              <c:pt idx="77">
                <c:v>1.328203558921814</c:v>
              </c:pt>
              <c:pt idx="78">
                <c:v>1.3481521606445313</c:v>
              </c:pt>
              <c:pt idx="79">
                <c:v>1.368579626083374</c:v>
              </c:pt>
              <c:pt idx="80">
                <c:v>1.3894275426864624</c:v>
              </c:pt>
              <c:pt idx="81">
                <c:v>1.4101107120513916</c:v>
              </c:pt>
              <c:pt idx="82">
                <c:v>1.4311645030975342</c:v>
              </c:pt>
              <c:pt idx="83">
                <c:v>1.452593207359314</c:v>
              </c:pt>
              <c:pt idx="84">
                <c:v>1.4743156433105469</c:v>
              </c:pt>
              <c:pt idx="85">
                <c:v>1.4964500665664673</c:v>
              </c:pt>
              <c:pt idx="86">
                <c:v>1.5244393348693848</c:v>
              </c:pt>
              <c:pt idx="87">
                <c:v>1.5529626607894897</c:v>
              </c:pt>
              <c:pt idx="88">
                <c:v>1.582106351852417</c:v>
              </c:pt>
              <c:pt idx="89">
                <c:v>1.6118482351303101</c:v>
              </c:pt>
              <c:pt idx="90">
                <c:v>1.6421186923980713</c:v>
              </c:pt>
              <c:pt idx="91">
                <c:v>1.6723543405532837</c:v>
              </c:pt>
              <c:pt idx="92">
                <c:v>1.7031828165054321</c:v>
              </c:pt>
              <c:pt idx="93">
                <c:v>1.7346236705780029</c:v>
              </c:pt>
              <c:pt idx="94">
                <c:v>1.766575813293457</c:v>
              </c:pt>
              <c:pt idx="95">
                <c:v>1.7992688417434692</c:v>
              </c:pt>
              <c:pt idx="96">
                <c:v>1.8367501497268677</c:v>
              </c:pt>
              <c:pt idx="97">
                <c:v>1.8758547306060791</c:v>
              </c:pt>
              <c:pt idx="98">
                <c:v>1.9155088663101196</c:v>
              </c:pt>
              <c:pt idx="99">
                <c:v>1.9556275606155396</c:v>
              </c:pt>
              <c:pt idx="100">
                <c:v>1.9967974424362183</c:v>
              </c:pt>
              <c:pt idx="101">
                <c:v>2.0385150909423828</c:v>
              </c:pt>
              <c:pt idx="102">
                <c:v>2.082000732421875</c:v>
              </c:pt>
              <c:pt idx="103">
                <c:v>2.127173900604248</c:v>
              </c:pt>
              <c:pt idx="104">
                <c:v>2.1739330291748047</c:v>
              </c:pt>
              <c:pt idx="105">
                <c:v>2.2207856178283691</c:v>
              </c:pt>
              <c:pt idx="106">
                <c:v>2.2593538761138916</c:v>
              </c:pt>
              <c:pt idx="107">
                <c:v>2.2988743782043457</c:v>
              </c:pt>
              <c:pt idx="108">
                <c:v>2.3392660617828369</c:v>
              </c:pt>
              <c:pt idx="109">
                <c:v>2.3807082176208496</c:v>
              </c:pt>
              <c:pt idx="110">
                <c:v>2.422560453414917</c:v>
              </c:pt>
              <c:pt idx="111">
                <c:v>2.4349300861358643</c:v>
              </c:pt>
              <c:pt idx="112">
                <c:v>2.4439084529876709</c:v>
              </c:pt>
              <c:pt idx="113">
                <c:v>2.4548909664154053</c:v>
              </c:pt>
              <c:pt idx="114">
                <c:v>2.3890583515167236</c:v>
              </c:pt>
              <c:pt idx="115">
                <c:v>2.3315074443817139</c:v>
              </c:pt>
              <c:pt idx="116">
                <c:v>2.2769386768341064</c:v>
              </c:pt>
              <c:pt idx="117">
                <c:v>2.2328963279724121</c:v>
              </c:pt>
              <c:pt idx="118">
                <c:v>2.1964921951293945</c:v>
              </c:pt>
              <c:pt idx="119">
                <c:v>2.2373208999633789</c:v>
              </c:pt>
              <c:pt idx="120">
                <c:v>2.2791512012481689</c:v>
              </c:pt>
              <c:pt idx="121">
                <c:v>2.3218860626220703</c:v>
              </c:pt>
              <c:pt idx="122">
                <c:v>2.3637471199035645</c:v>
              </c:pt>
              <c:pt idx="123">
                <c:v>2.4054219722747803</c:v>
              </c:pt>
              <c:pt idx="124">
                <c:v>2.4650018215179443</c:v>
              </c:pt>
              <c:pt idx="125">
                <c:v>2.5400340557098389</c:v>
              </c:pt>
              <c:pt idx="126">
                <c:v>2.6839282512664795</c:v>
              </c:pt>
              <c:pt idx="127">
                <c:v>2.6793618202209473</c:v>
              </c:pt>
              <c:pt idx="128">
                <c:v>2.7931628227233887</c:v>
              </c:pt>
              <c:pt idx="129">
                <c:v>2.9511983394622803</c:v>
              </c:pt>
              <c:pt idx="130">
                <c:v>3.0412945747375488</c:v>
              </c:pt>
              <c:pt idx="131">
                <c:v>3.1474733352661133</c:v>
              </c:pt>
              <c:pt idx="132">
                <c:v>3.1535751819610596</c:v>
              </c:pt>
              <c:pt idx="133">
                <c:v>3.3200352191925049</c:v>
              </c:pt>
              <c:pt idx="134">
                <c:v>3.4046754837036133</c:v>
              </c:pt>
              <c:pt idx="135">
                <c:v>3.4897489547729492</c:v>
              </c:pt>
              <c:pt idx="136">
                <c:v>3.7180805206298828</c:v>
              </c:pt>
              <c:pt idx="137">
                <c:v>3.800969123840332</c:v>
              </c:pt>
              <c:pt idx="138">
                <c:v>3.9453184604644775</c:v>
              </c:pt>
              <c:pt idx="139">
                <c:v>4.0699186325073242</c:v>
              </c:pt>
              <c:pt idx="140">
                <c:v>4.026822566986084</c:v>
              </c:pt>
              <c:pt idx="141">
                <c:v>3.961878776550293</c:v>
              </c:pt>
              <c:pt idx="142">
                <c:v>4.0593404769897461</c:v>
              </c:pt>
              <c:pt idx="143">
                <c:v>4.0008835792541504</c:v>
              </c:pt>
              <c:pt idx="144">
                <c:v>4.0054836273193359</c:v>
              </c:pt>
              <c:pt idx="145">
                <c:v>3.919964075088501</c:v>
              </c:pt>
              <c:pt idx="146">
                <c:v>4.1441769599914551</c:v>
              </c:pt>
              <c:pt idx="147">
                <c:v>4.1730861663818359</c:v>
              </c:pt>
              <c:pt idx="148">
                <c:v>4.2905364036560059</c:v>
              </c:pt>
              <c:pt idx="149">
                <c:v>4.1934294700622559</c:v>
              </c:pt>
              <c:pt idx="150">
                <c:v>4.2660694122314453</c:v>
              </c:pt>
              <c:pt idx="151">
                <c:v>4.3639841079711914</c:v>
              </c:pt>
              <c:pt idx="152">
                <c:v>4.4855542182922363</c:v>
              </c:pt>
              <c:pt idx="153">
                <c:v>4.609046459197998</c:v>
              </c:pt>
              <c:pt idx="154">
                <c:v>4.5557036399841309</c:v>
              </c:pt>
              <c:pt idx="155">
                <c:v>4.6236982345581055</c:v>
              </c:pt>
              <c:pt idx="156">
                <c:v>4.8550410270690918</c:v>
              </c:pt>
              <c:pt idx="157">
                <c:v>5.2292680740356445</c:v>
              </c:pt>
              <c:pt idx="158">
                <c:v>5.4901142120361328</c:v>
              </c:pt>
              <c:pt idx="159">
                <c:v>5.8730721473693848</c:v>
              </c:pt>
              <c:pt idx="160">
                <c:v>6.1543469429016113</c:v>
              </c:pt>
              <c:pt idx="161">
                <c:v>6.2103385925292969</c:v>
              </c:pt>
              <c:pt idx="162">
                <c:v>6.3419389724731445</c:v>
              </c:pt>
              <c:pt idx="163">
                <c:v>6.9750404357910156</c:v>
              </c:pt>
              <c:pt idx="164">
                <c:v>7.3951191902160645</c:v>
              </c:pt>
              <c:pt idx="165">
                <c:v>7.8561100959777832</c:v>
              </c:pt>
              <c:pt idx="166">
                <c:v>8.3212318420410156</c:v>
              </c:pt>
              <c:pt idx="167">
                <c:v>8.6692638397216797</c:v>
              </c:pt>
              <c:pt idx="168">
                <c:v>9.1920547485351562</c:v>
              </c:pt>
              <c:pt idx="169">
                <c:v>9.6680870056152344</c:v>
              </c:pt>
              <c:pt idx="170">
                <c:v>10.156352043151855</c:v>
              </c:pt>
              <c:pt idx="171">
                <c:v>10.715357780456543</c:v>
              </c:pt>
              <c:pt idx="172">
                <c:v>11.62593936920166</c:v>
              </c:pt>
              <c:pt idx="173">
                <c:v>12.290716171264648</c:v>
              </c:pt>
              <c:pt idx="174">
                <c:v>15.243535041809082</c:v>
              </c:pt>
              <c:pt idx="175">
                <c:v>14.992440223693848</c:v>
              </c:pt>
              <c:pt idx="176">
                <c:v>16.357795715332031</c:v>
              </c:pt>
              <c:pt idx="177">
                <c:v>16.573699951171875</c:v>
              </c:pt>
              <c:pt idx="178">
                <c:v>15.820340156555176</c:v>
              </c:pt>
              <c:pt idx="179">
                <c:v>16.206859588623047</c:v>
              </c:pt>
              <c:pt idx="180">
                <c:v>15.591158866882324</c:v>
              </c:pt>
              <c:pt idx="181">
                <c:v>14.853488922119141</c:v>
              </c:pt>
              <c:pt idx="182">
                <c:v>13.808420181274414</c:v>
              </c:pt>
              <c:pt idx="183">
                <c:v>13.326972961425781</c:v>
              </c:pt>
              <c:pt idx="184">
                <c:v>13.099285125732422</c:v>
              </c:pt>
              <c:pt idx="185">
                <c:v>12.676763534545898</c:v>
              </c:pt>
              <c:pt idx="186">
                <c:v>12.74736213684082</c:v>
              </c:pt>
              <c:pt idx="187">
                <c:v>12.742280960083008</c:v>
              </c:pt>
              <c:pt idx="188">
                <c:v>12.859746932983398</c:v>
              </c:pt>
              <c:pt idx="189">
                <c:v>12.843976974487305</c:v>
              </c:pt>
              <c:pt idx="190">
                <c:v>13.620176315307617</c:v>
              </c:pt>
              <c:pt idx="191">
                <c:v>13.652533531188965</c:v>
              </c:pt>
              <c:pt idx="192">
                <c:v>14.155316352844238</c:v>
              </c:pt>
              <c:pt idx="193">
                <c:v>14.417086601257324</c:v>
              </c:pt>
              <c:pt idx="194">
                <c:v>14.258251190185547</c:v>
              </c:pt>
              <c:pt idx="195">
                <c:v>14.457216262817383</c:v>
              </c:pt>
              <c:pt idx="196">
                <c:v>14.908074378967285</c:v>
              </c:pt>
              <c:pt idx="197">
                <c:v>15.036632537841797</c:v>
              </c:pt>
              <c:pt idx="198">
                <c:v>14.923290252685547</c:v>
              </c:pt>
              <c:pt idx="199">
                <c:v>14.634164810180664</c:v>
              </c:pt>
              <c:pt idx="200">
                <c:v>14.99955940246582</c:v>
              </c:pt>
              <c:pt idx="201">
                <c:v>14.479763984680176</c:v>
              </c:pt>
              <c:pt idx="202">
                <c:v>14.432342529296875</c:v>
              </c:pt>
              <c:pt idx="203">
                <c:v>14.716813087463379</c:v>
              </c:pt>
              <c:pt idx="204">
                <c:v>15.482433319091797</c:v>
              </c:pt>
              <c:pt idx="205">
                <c:v>15.898922920227051</c:v>
              </c:pt>
              <c:pt idx="206">
                <c:v>16.406045913696289</c:v>
              </c:pt>
              <c:pt idx="207">
                <c:v>16.794683456420898</c:v>
              </c:pt>
              <c:pt idx="208">
                <c:v>17.108325958251953</c:v>
              </c:pt>
              <c:pt idx="209">
                <c:v>16.66547966003418</c:v>
              </c:pt>
              <c:pt idx="210">
                <c:v>17.355077743530273</c:v>
              </c:pt>
              <c:pt idx="211">
                <c:v>18.06011962890625</c:v>
              </c:pt>
              <c:pt idx="212">
                <c:v>18.314376831054688</c:v>
              </c:pt>
              <c:pt idx="213">
                <c:v>18.514780044555664</c:v>
              </c:pt>
              <c:pt idx="214">
                <c:v>18.684268951416016</c:v>
              </c:pt>
              <c:pt idx="215">
                <c:v>18.809202194213867</c:v>
              </c:pt>
              <c:pt idx="216">
                <c:v>19.332550048828125</c:v>
              </c:pt>
              <c:pt idx="217">
                <c:v>19.682174682617188</c:v>
              </c:pt>
              <c:pt idx="218">
                <c:v>19.935867309570313</c:v>
              </c:pt>
              <c:pt idx="219">
                <c:v>19.943595886230469</c:v>
              </c:pt>
              <c:pt idx="220">
                <c:v>19.313793182373047</c:v>
              </c:pt>
              <c:pt idx="221">
                <c:v>20.353551864624023</c:v>
              </c:pt>
              <c:pt idx="222">
                <c:v>21.116897583007813</c:v>
              </c:pt>
              <c:pt idx="223">
                <c:v>21.258079528808594</c:v>
              </c:pt>
              <c:pt idx="224">
                <c:v>21.574159622192383</c:v>
              </c:pt>
              <c:pt idx="225">
                <c:v>21.910772323608398</c:v>
              </c:pt>
            </c:numLit>
          </c:val>
          <c:smooth val="1"/>
          <c:extLst xmlns:c16r2="http://schemas.microsoft.com/office/drawing/2015/06/chart">
            <c:ext xmlns:c16="http://schemas.microsoft.com/office/drawing/2014/chart" uri="{C3380CC4-5D6E-409C-BE32-E72D297353CC}">
              <c16:uniqueId val="{00000003-6007-426D-AB3F-1A03D15C9675}"/>
            </c:ext>
          </c:extLst>
        </c:ser>
        <c:ser>
          <c:idx val="5"/>
          <c:order val="4"/>
          <c:tx>
            <c:v>Subsaharan Africa</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0.54677236080169678</c:v>
              </c:pt>
              <c:pt idx="1">
                <c:v>0.54692339897155762</c:v>
              </c:pt>
              <c:pt idx="2">
                <c:v>0.54707455635070801</c:v>
              </c:pt>
              <c:pt idx="3">
                <c:v>0.54722553491592407</c:v>
              </c:pt>
              <c:pt idx="4">
                <c:v>0.54454970359802246</c:v>
              </c:pt>
              <c:pt idx="5">
                <c:v>0.54070264101028442</c:v>
              </c:pt>
              <c:pt idx="6">
                <c:v>0.54093563556671143</c:v>
              </c:pt>
              <c:pt idx="7">
                <c:v>0.54756420850753784</c:v>
              </c:pt>
              <c:pt idx="8">
                <c:v>0.53756958246231079</c:v>
              </c:pt>
              <c:pt idx="9">
                <c:v>0.53615343570709229</c:v>
              </c:pt>
              <c:pt idx="10">
                <c:v>0.54379522800445557</c:v>
              </c:pt>
              <c:pt idx="11">
                <c:v>0.52789962291717529</c:v>
              </c:pt>
              <c:pt idx="12">
                <c:v>0.52886933088302612</c:v>
              </c:pt>
              <c:pt idx="13">
                <c:v>0.54546457529067993</c:v>
              </c:pt>
              <c:pt idx="14">
                <c:v>0.54663121700286865</c:v>
              </c:pt>
              <c:pt idx="15">
                <c:v>0.53328675031661987</c:v>
              </c:pt>
              <c:pt idx="16">
                <c:v>0.53632432222366333</c:v>
              </c:pt>
              <c:pt idx="17">
                <c:v>0.53926056623458862</c:v>
              </c:pt>
              <c:pt idx="18">
                <c:v>0.54393208026885986</c:v>
              </c:pt>
              <c:pt idx="19">
                <c:v>0.5336729884147644</c:v>
              </c:pt>
              <c:pt idx="20">
                <c:v>0.53309875726699829</c:v>
              </c:pt>
              <c:pt idx="21">
                <c:v>0.54537343978881836</c:v>
              </c:pt>
              <c:pt idx="22">
                <c:v>0.54036593437194824</c:v>
              </c:pt>
              <c:pt idx="23">
                <c:v>0.54044383764266968</c:v>
              </c:pt>
              <c:pt idx="24">
                <c:v>0.54050999879837036</c:v>
              </c:pt>
              <c:pt idx="25">
                <c:v>0.54058879613876343</c:v>
              </c:pt>
              <c:pt idx="26">
                <c:v>0.54056930541992188</c:v>
              </c:pt>
              <c:pt idx="27">
                <c:v>0.53738564252853394</c:v>
              </c:pt>
              <c:pt idx="28">
                <c:v>0.53424221277236938</c:v>
              </c:pt>
              <c:pt idx="29">
                <c:v>0.53274375200271606</c:v>
              </c:pt>
              <c:pt idx="30">
                <c:v>0.52966433763504028</c:v>
              </c:pt>
              <c:pt idx="31">
                <c:v>0.51994115114212036</c:v>
              </c:pt>
              <c:pt idx="32">
                <c:v>0.51702296733856201</c:v>
              </c:pt>
              <c:pt idx="33">
                <c:v>0.51414746046066284</c:v>
              </c:pt>
              <c:pt idx="34">
                <c:v>0.51129311323165894</c:v>
              </c:pt>
              <c:pt idx="35">
                <c:v>0.50847285985946655</c:v>
              </c:pt>
              <c:pt idx="36">
                <c:v>0.50794214010238647</c:v>
              </c:pt>
              <c:pt idx="37">
                <c:v>0.50740885734558105</c:v>
              </c:pt>
              <c:pt idx="38">
                <c:v>0.50687247514724731</c:v>
              </c:pt>
              <c:pt idx="39">
                <c:v>0.50634187459945679</c:v>
              </c:pt>
              <c:pt idx="40">
                <c:v>0.50350940227508545</c:v>
              </c:pt>
              <c:pt idx="41">
                <c:v>0.50298631191253662</c:v>
              </c:pt>
              <c:pt idx="42">
                <c:v>0.50246679782867432</c:v>
              </c:pt>
              <c:pt idx="43">
                <c:v>0.49800282716751099</c:v>
              </c:pt>
              <c:pt idx="44">
                <c:v>0.49746739864349365</c:v>
              </c:pt>
              <c:pt idx="45">
                <c:v>0.49694973230361938</c:v>
              </c:pt>
              <c:pt idx="46">
                <c:v>0.49785420298576355</c:v>
              </c:pt>
              <c:pt idx="47">
                <c:v>0.49088746309280396</c:v>
              </c:pt>
              <c:pt idx="48">
                <c:v>0.49179720878601074</c:v>
              </c:pt>
              <c:pt idx="49">
                <c:v>0.49270772933959961</c:v>
              </c:pt>
              <c:pt idx="50">
                <c:v>0.49979117512702942</c:v>
              </c:pt>
              <c:pt idx="51">
                <c:v>0.51181715726852417</c:v>
              </c:pt>
              <c:pt idx="52">
                <c:v>0.51663726568222046</c:v>
              </c:pt>
              <c:pt idx="53">
                <c:v>0.52355879545211792</c:v>
              </c:pt>
              <c:pt idx="54">
                <c:v>0.52292704582214355</c:v>
              </c:pt>
              <c:pt idx="55">
                <c:v>0.53017079830169678</c:v>
              </c:pt>
              <c:pt idx="56">
                <c:v>0.51677042245864868</c:v>
              </c:pt>
              <c:pt idx="57">
                <c:v>0.53249430656433105</c:v>
              </c:pt>
              <c:pt idx="58">
                <c:v>0.5251956582069397</c:v>
              </c:pt>
              <c:pt idx="59">
                <c:v>0.53064465522766113</c:v>
              </c:pt>
              <c:pt idx="60">
                <c:v>0.5364387035369873</c:v>
              </c:pt>
              <c:pt idx="61">
                <c:v>0.53510367870330811</c:v>
              </c:pt>
              <c:pt idx="62">
                <c:v>0.51832640171051025</c:v>
              </c:pt>
              <c:pt idx="63">
                <c:v>0.52548098564147949</c:v>
              </c:pt>
              <c:pt idx="64">
                <c:v>0.55302596092224121</c:v>
              </c:pt>
              <c:pt idx="65">
                <c:v>0.53359127044677734</c:v>
              </c:pt>
              <c:pt idx="66">
                <c:v>0.53988504409790039</c:v>
              </c:pt>
              <c:pt idx="67">
                <c:v>0.55616104602813721</c:v>
              </c:pt>
              <c:pt idx="68">
                <c:v>0.56095844507217407</c:v>
              </c:pt>
              <c:pt idx="69">
                <c:v>0.56389921903610229</c:v>
              </c:pt>
              <c:pt idx="70">
                <c:v>0.57305467128753662</c:v>
              </c:pt>
              <c:pt idx="71">
                <c:v>0.5787695050239563</c:v>
              </c:pt>
              <c:pt idx="72">
                <c:v>0.6273878812789917</c:v>
              </c:pt>
              <c:pt idx="73">
                <c:v>0.61469447612762451</c:v>
              </c:pt>
              <c:pt idx="74">
                <c:v>0.61505603790283203</c:v>
              </c:pt>
              <c:pt idx="75">
                <c:v>0.63400930166244507</c:v>
              </c:pt>
              <c:pt idx="76">
                <c:v>0.65256863832473755</c:v>
              </c:pt>
              <c:pt idx="77">
                <c:v>0.64802807569503784</c:v>
              </c:pt>
              <c:pt idx="78">
                <c:v>0.64829862117767334</c:v>
              </c:pt>
              <c:pt idx="79">
                <c:v>0.66651076078414917</c:v>
              </c:pt>
              <c:pt idx="80">
                <c:v>0.69354158639907837</c:v>
              </c:pt>
              <c:pt idx="81">
                <c:v>0.68739926815032959</c:v>
              </c:pt>
              <c:pt idx="82">
                <c:v>0.68199664354324341</c:v>
              </c:pt>
              <c:pt idx="83">
                <c:v>0.64882773160934448</c:v>
              </c:pt>
              <c:pt idx="84">
                <c:v>0.64049422740936279</c:v>
              </c:pt>
              <c:pt idx="85">
                <c:v>0.62052816152572632</c:v>
              </c:pt>
              <c:pt idx="86">
                <c:v>0.63969504833221436</c:v>
              </c:pt>
              <c:pt idx="87">
                <c:v>0.64521831274032593</c:v>
              </c:pt>
              <c:pt idx="88">
                <c:v>0.66252750158309937</c:v>
              </c:pt>
              <c:pt idx="89">
                <c:v>0.66978627443313599</c:v>
              </c:pt>
              <c:pt idx="90">
                <c:v>0.66382688283920288</c:v>
              </c:pt>
              <c:pt idx="91">
                <c:v>0.69367516040802002</c:v>
              </c:pt>
              <c:pt idx="92">
                <c:v>0.6832011342048645</c:v>
              </c:pt>
              <c:pt idx="93">
                <c:v>0.68848520517349243</c:v>
              </c:pt>
              <c:pt idx="94">
                <c:v>0.70505803823471069</c:v>
              </c:pt>
              <c:pt idx="95">
                <c:v>0.7359345555305481</c:v>
              </c:pt>
              <c:pt idx="96">
                <c:v>0.74829202890396118</c:v>
              </c:pt>
              <c:pt idx="97">
                <c:v>0.72548168897628784</c:v>
              </c:pt>
              <c:pt idx="98">
                <c:v>0.77633398771286011</c:v>
              </c:pt>
              <c:pt idx="99">
                <c:v>0.76444309949874878</c:v>
              </c:pt>
              <c:pt idx="100">
                <c:v>0.71916276216506958</c:v>
              </c:pt>
              <c:pt idx="101">
                <c:v>0.73445522785186768</c:v>
              </c:pt>
              <c:pt idx="102">
                <c:v>0.74800539016723633</c:v>
              </c:pt>
              <c:pt idx="103">
                <c:v>0.81600189208984375</c:v>
              </c:pt>
              <c:pt idx="104">
                <c:v>0.82768499851226807</c:v>
              </c:pt>
              <c:pt idx="105">
                <c:v>0.84878134727478027</c:v>
              </c:pt>
              <c:pt idx="106">
                <c:v>0.88180285692214966</c:v>
              </c:pt>
              <c:pt idx="107">
                <c:v>0.89521133899688721</c:v>
              </c:pt>
              <c:pt idx="108">
                <c:v>0.84561198949813843</c:v>
              </c:pt>
              <c:pt idx="109">
                <c:v>0.88822197914123535</c:v>
              </c:pt>
              <c:pt idx="110">
                <c:v>0.82154983282089233</c:v>
              </c:pt>
              <c:pt idx="111">
                <c:v>0.83705306053161621</c:v>
              </c:pt>
              <c:pt idx="112">
                <c:v>0.85719037055969238</c:v>
              </c:pt>
              <c:pt idx="113">
                <c:v>0.87755632400512695</c:v>
              </c:pt>
              <c:pt idx="114">
                <c:v>0.89770317077636719</c:v>
              </c:pt>
              <c:pt idx="115">
                <c:v>0.89507222175598145</c:v>
              </c:pt>
              <c:pt idx="116">
                <c:v>0.88358563184738159</c:v>
              </c:pt>
              <c:pt idx="117">
                <c:v>0.87375307083129883</c:v>
              </c:pt>
              <c:pt idx="118">
                <c:v>0.86548829078674316</c:v>
              </c:pt>
              <c:pt idx="119">
                <c:v>0.85859644412994385</c:v>
              </c:pt>
              <c:pt idx="120">
                <c:v>0.99015569686889648</c:v>
              </c:pt>
              <c:pt idx="121">
                <c:v>0.97365224361419678</c:v>
              </c:pt>
              <c:pt idx="122">
                <c:v>0.98631906509399414</c:v>
              </c:pt>
              <c:pt idx="123">
                <c:v>0.96107214689254761</c:v>
              </c:pt>
              <c:pt idx="124">
                <c:v>1.0260412693023682</c:v>
              </c:pt>
              <c:pt idx="125">
                <c:v>1.0702654123306274</c:v>
              </c:pt>
              <c:pt idx="126">
                <c:v>1.1377488374710083</c:v>
              </c:pt>
              <c:pt idx="127">
                <c:v>1.1222192049026489</c:v>
              </c:pt>
              <c:pt idx="128">
                <c:v>1.1820622682571411</c:v>
              </c:pt>
              <c:pt idx="129">
                <c:v>1.1765059232711792</c:v>
              </c:pt>
              <c:pt idx="130">
                <c:v>1.1663284301757812</c:v>
              </c:pt>
              <c:pt idx="131">
                <c:v>1.1535482406616211</c:v>
              </c:pt>
              <c:pt idx="132">
                <c:v>1.150078296661377</c:v>
              </c:pt>
              <c:pt idx="133">
                <c:v>1.2014851570129395</c:v>
              </c:pt>
              <c:pt idx="134">
                <c:v>1.2465387582778931</c:v>
              </c:pt>
              <c:pt idx="135">
                <c:v>1.3160368204116821</c:v>
              </c:pt>
              <c:pt idx="136">
                <c:v>1.4615565538406372</c:v>
              </c:pt>
              <c:pt idx="137">
                <c:v>1.5290243625640869</c:v>
              </c:pt>
              <c:pt idx="138">
                <c:v>1.5318583250045776</c:v>
              </c:pt>
              <c:pt idx="139">
                <c:v>1.5633655786514282</c:v>
              </c:pt>
              <c:pt idx="140">
                <c:v>1.5609793663024902</c:v>
              </c:pt>
              <c:pt idx="141">
                <c:v>1.6393983364105225</c:v>
              </c:pt>
              <c:pt idx="142">
                <c:v>1.710365891456604</c:v>
              </c:pt>
              <c:pt idx="143">
                <c:v>1.6560028791427612</c:v>
              </c:pt>
              <c:pt idx="144">
                <c:v>1.7462013959884644</c:v>
              </c:pt>
              <c:pt idx="145">
                <c:v>1.8110548257827759</c:v>
              </c:pt>
              <c:pt idx="146">
                <c:v>1.8563417196273804</c:v>
              </c:pt>
              <c:pt idx="147">
                <c:v>1.8888287544250488</c:v>
              </c:pt>
              <c:pt idx="148">
                <c:v>1.9678666591644287</c:v>
              </c:pt>
              <c:pt idx="149">
                <c:v>2.0071029663085938</c:v>
              </c:pt>
              <c:pt idx="150">
                <c:v>2.0955550670623779</c:v>
              </c:pt>
              <c:pt idx="151">
                <c:v>2.1936287879943848</c:v>
              </c:pt>
              <c:pt idx="152">
                <c:v>2.2399582862854004</c:v>
              </c:pt>
              <c:pt idx="153">
                <c:v>2.2799913883209229</c:v>
              </c:pt>
              <c:pt idx="154">
                <c:v>2.3719840049743652</c:v>
              </c:pt>
              <c:pt idx="155">
                <c:v>2.4189236164093018</c:v>
              </c:pt>
              <c:pt idx="156">
                <c:v>2.4355695247650146</c:v>
              </c:pt>
              <c:pt idx="157">
                <c:v>2.4679205417633057</c:v>
              </c:pt>
              <c:pt idx="158">
                <c:v>2.4263086318969727</c:v>
              </c:pt>
              <c:pt idx="159">
                <c:v>2.4763591289520264</c:v>
              </c:pt>
              <c:pt idx="160">
                <c:v>2.5251641273498535</c:v>
              </c:pt>
              <c:pt idx="161">
                <c:v>2.4621665477752686</c:v>
              </c:pt>
              <c:pt idx="162">
                <c:v>2.5728836059570313</c:v>
              </c:pt>
              <c:pt idx="163">
                <c:v>2.7094125747680664</c:v>
              </c:pt>
              <c:pt idx="164">
                <c:v>2.777726411819458</c:v>
              </c:pt>
              <c:pt idx="165">
                <c:v>2.8288161754608154</c:v>
              </c:pt>
              <c:pt idx="166">
                <c:v>2.8082973957061768</c:v>
              </c:pt>
              <c:pt idx="167">
                <c:v>2.6809217929840088</c:v>
              </c:pt>
              <c:pt idx="168">
                <c:v>2.6763269901275635</c:v>
              </c:pt>
              <c:pt idx="169">
                <c:v>2.8620860576629639</c:v>
              </c:pt>
              <c:pt idx="170">
                <c:v>3.0319740772247314</c:v>
              </c:pt>
              <c:pt idx="171">
                <c:v>3.1332976818084717</c:v>
              </c:pt>
              <c:pt idx="172">
                <c:v>3.1339943408966064</c:v>
              </c:pt>
              <c:pt idx="173">
                <c:v>3.1735742092132568</c:v>
              </c:pt>
              <c:pt idx="174">
                <c:v>3.2793741226196289</c:v>
              </c:pt>
              <c:pt idx="175">
                <c:v>3.1716175079345703</c:v>
              </c:pt>
              <c:pt idx="176">
                <c:v>3.1590094566345215</c:v>
              </c:pt>
              <c:pt idx="177">
                <c:v>3.1433429718017578</c:v>
              </c:pt>
              <c:pt idx="178">
                <c:v>3.0480499267578125</c:v>
              </c:pt>
              <c:pt idx="179">
                <c:v>2.9812619686126709</c:v>
              </c:pt>
              <c:pt idx="180">
                <c:v>2.9865522384643555</c:v>
              </c:pt>
              <c:pt idx="181">
                <c:v>2.9312186241149902</c:v>
              </c:pt>
              <c:pt idx="182">
                <c:v>2.7856671810150146</c:v>
              </c:pt>
              <c:pt idx="183">
                <c:v>2.629176139831543</c:v>
              </c:pt>
              <c:pt idx="184">
                <c:v>2.6228682994842529</c:v>
              </c:pt>
              <c:pt idx="185">
                <c:v>2.5734431743621826</c:v>
              </c:pt>
              <c:pt idx="186">
                <c:v>2.5266120433807373</c:v>
              </c:pt>
              <c:pt idx="187">
                <c:v>2.5285978317260742</c:v>
              </c:pt>
              <c:pt idx="188">
                <c:v>2.5724251270294189</c:v>
              </c:pt>
              <c:pt idx="189">
                <c:v>2.5755579471588135</c:v>
              </c:pt>
              <c:pt idx="190">
                <c:v>2.5852591991424561</c:v>
              </c:pt>
              <c:pt idx="191">
                <c:v>2.5493645668029785</c:v>
              </c:pt>
              <c:pt idx="192">
                <c:v>2.5071282386779785</c:v>
              </c:pt>
              <c:pt idx="193">
                <c:v>2.4439821243286133</c:v>
              </c:pt>
              <c:pt idx="194">
                <c:v>2.3979065418243408</c:v>
              </c:pt>
              <c:pt idx="195">
                <c:v>2.4112088680267334</c:v>
              </c:pt>
              <c:pt idx="196">
                <c:v>2.482346773147583</c:v>
              </c:pt>
              <c:pt idx="197">
                <c:v>2.5053832530975342</c:v>
              </c:pt>
              <c:pt idx="198">
                <c:v>2.5158438682556152</c:v>
              </c:pt>
              <c:pt idx="199">
                <c:v>2.510101318359375</c:v>
              </c:pt>
              <c:pt idx="200">
                <c:v>2.5370039939880371</c:v>
              </c:pt>
              <c:pt idx="201">
                <c:v>2.5812108516693115</c:v>
              </c:pt>
              <c:pt idx="202">
                <c:v>2.685680627822876</c:v>
              </c:pt>
              <c:pt idx="203">
                <c:v>2.7503602504730225</c:v>
              </c:pt>
              <c:pt idx="204">
                <c:v>2.8479611873626709</c:v>
              </c:pt>
              <c:pt idx="205">
                <c:v>2.9630625247955322</c:v>
              </c:pt>
              <c:pt idx="206">
                <c:v>3.0914201736450195</c:v>
              </c:pt>
              <c:pt idx="207">
                <c:v>3.2190508842468262</c:v>
              </c:pt>
              <c:pt idx="208">
                <c:v>3.3227419853210449</c:v>
              </c:pt>
              <c:pt idx="209">
                <c:v>3.3695528507232666</c:v>
              </c:pt>
              <c:pt idx="210">
                <c:v>3.5235819816589355</c:v>
              </c:pt>
              <c:pt idx="211">
                <c:v>3.6289057731628418</c:v>
              </c:pt>
              <c:pt idx="212">
                <c:v>3.7451612949371338</c:v>
              </c:pt>
              <c:pt idx="213">
                <c:v>3.8675041198730469</c:v>
              </c:pt>
              <c:pt idx="214">
                <c:v>4.0033221244812012</c:v>
              </c:pt>
              <c:pt idx="215">
                <c:v>4.0552268028259277</c:v>
              </c:pt>
              <c:pt idx="216">
                <c:v>3.9843349456787109</c:v>
              </c:pt>
              <c:pt idx="217">
                <c:v>3.9919748306274414</c:v>
              </c:pt>
              <c:pt idx="218">
                <c:v>4.0065364837646484</c:v>
              </c:pt>
              <c:pt idx="219">
                <c:v>4.0115842819213867</c:v>
              </c:pt>
              <c:pt idx="220">
                <c:v>3.8263623714447021</c:v>
              </c:pt>
              <c:pt idx="221">
                <c:v>3.8759362697601318</c:v>
              </c:pt>
              <c:pt idx="222">
                <c:v>3.9005887508392334</c:v>
              </c:pt>
              <c:pt idx="223">
                <c:v>3.899219274520874</c:v>
              </c:pt>
              <c:pt idx="224">
                <c:v>3.9015789031982422</c:v>
              </c:pt>
              <c:pt idx="225">
                <c:v>3.8952295780181885</c:v>
              </c:pt>
            </c:numLit>
          </c:val>
          <c:smooth val="1"/>
          <c:extLst xmlns:c16r2="http://schemas.microsoft.com/office/drawing/2015/06/chart">
            <c:ext xmlns:c16="http://schemas.microsoft.com/office/drawing/2014/chart" uri="{C3380CC4-5D6E-409C-BE32-E72D297353CC}">
              <c16:uniqueId val="{00000004-6007-426D-AB3F-1A03D15C9675}"/>
            </c:ext>
          </c:extLst>
        </c:ser>
        <c:ser>
          <c:idx val="6"/>
          <c:order val="5"/>
          <c:tx>
            <c:v>Russia/Central Asia</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0.55965352058410645</c:v>
              </c:pt>
              <c:pt idx="1">
                <c:v>0.56013756990432739</c:v>
              </c:pt>
              <c:pt idx="2">
                <c:v>0.56062197685241699</c:v>
              </c:pt>
              <c:pt idx="3">
                <c:v>0.56110715866088867</c:v>
              </c:pt>
              <c:pt idx="4">
                <c:v>0.56159216165542603</c:v>
              </c:pt>
              <c:pt idx="5">
                <c:v>0.56207787990570068</c:v>
              </c:pt>
              <c:pt idx="6">
                <c:v>0.56244993209838867</c:v>
              </c:pt>
              <c:pt idx="7">
                <c:v>0.56282281875610352</c:v>
              </c:pt>
              <c:pt idx="8">
                <c:v>0.56319612264633179</c:v>
              </c:pt>
              <c:pt idx="9">
                <c:v>0.56356930732727051</c:v>
              </c:pt>
              <c:pt idx="10">
                <c:v>0.5639415979385376</c:v>
              </c:pt>
              <c:pt idx="11">
                <c:v>0.56431442499160767</c:v>
              </c:pt>
              <c:pt idx="12">
                <c:v>0.56468743085861206</c:v>
              </c:pt>
              <c:pt idx="13">
                <c:v>0.56506198644638062</c:v>
              </c:pt>
              <c:pt idx="14">
                <c:v>0.56543707847595215</c:v>
              </c:pt>
              <c:pt idx="15">
                <c:v>0.56580322980880737</c:v>
              </c:pt>
              <c:pt idx="16">
                <c:v>0.56616222858428955</c:v>
              </c:pt>
              <c:pt idx="17">
                <c:v>0.56652146577835083</c:v>
              </c:pt>
              <c:pt idx="18">
                <c:v>0.56688117980957031</c:v>
              </c:pt>
              <c:pt idx="19">
                <c:v>0.56724023818969727</c:v>
              </c:pt>
              <c:pt idx="20">
                <c:v>0.56759965419769287</c:v>
              </c:pt>
              <c:pt idx="21">
                <c:v>0.56795895099639893</c:v>
              </c:pt>
              <c:pt idx="22">
                <c:v>0.56831902265548706</c:v>
              </c:pt>
              <c:pt idx="23">
                <c:v>0.5686798095703125</c:v>
              </c:pt>
              <c:pt idx="24">
                <c:v>0.56904059648513794</c:v>
              </c:pt>
              <c:pt idx="25">
                <c:v>0.56940174102783203</c:v>
              </c:pt>
              <c:pt idx="26">
                <c:v>0.56631231307983398</c:v>
              </c:pt>
              <c:pt idx="27">
                <c:v>0.56326216459274292</c:v>
              </c:pt>
              <c:pt idx="28">
                <c:v>0.56025087833404541</c:v>
              </c:pt>
              <c:pt idx="29">
                <c:v>0.55727702379226685</c:v>
              </c:pt>
              <c:pt idx="30">
                <c:v>0.55434006452560425</c:v>
              </c:pt>
              <c:pt idx="31">
                <c:v>0.5514410138130188</c:v>
              </c:pt>
              <c:pt idx="32">
                <c:v>0.54857689142227173</c:v>
              </c:pt>
              <c:pt idx="33">
                <c:v>0.54574739933013916</c:v>
              </c:pt>
              <c:pt idx="34">
                <c:v>0.54295164346694946</c:v>
              </c:pt>
              <c:pt idx="35">
                <c:v>0.54019659757614136</c:v>
              </c:pt>
              <c:pt idx="36">
                <c:v>0.53988224267959595</c:v>
              </c:pt>
              <c:pt idx="37">
                <c:v>0.5395691990852356</c:v>
              </c:pt>
              <c:pt idx="38">
                <c:v>0.53925693035125732</c:v>
              </c:pt>
              <c:pt idx="39">
                <c:v>0.53894436359405518</c:v>
              </c:pt>
              <c:pt idx="40">
                <c:v>0.5386316180229187</c:v>
              </c:pt>
              <c:pt idx="41">
                <c:v>0.53832072019577026</c:v>
              </c:pt>
              <c:pt idx="42">
                <c:v>0.53801053762435913</c:v>
              </c:pt>
              <c:pt idx="43">
                <c:v>0.53770387172698975</c:v>
              </c:pt>
              <c:pt idx="44">
                <c:v>0.53739577531814575</c:v>
              </c:pt>
              <c:pt idx="45">
                <c:v>0.53708821535110474</c:v>
              </c:pt>
              <c:pt idx="46">
                <c:v>0.5383191704750061</c:v>
              </c:pt>
              <c:pt idx="47">
                <c:v>0.53955453634262085</c:v>
              </c:pt>
              <c:pt idx="48">
                <c:v>0.54079240560531616</c:v>
              </c:pt>
              <c:pt idx="49">
                <c:v>0.54203325510025024</c:v>
              </c:pt>
              <c:pt idx="50">
                <c:v>0.54327994585037231</c:v>
              </c:pt>
              <c:pt idx="51">
                <c:v>0.5445328950881958</c:v>
              </c:pt>
              <c:pt idx="52">
                <c:v>0.54579079151153564</c:v>
              </c:pt>
              <c:pt idx="53">
                <c:v>0.54705291986465454</c:v>
              </c:pt>
              <c:pt idx="54">
                <c:v>0.54831999540328979</c:v>
              </c:pt>
              <c:pt idx="55">
                <c:v>0.5495917797088623</c:v>
              </c:pt>
              <c:pt idx="56">
                <c:v>0.55247098207473755</c:v>
              </c:pt>
              <c:pt idx="57">
                <c:v>0.55537295341491699</c:v>
              </c:pt>
              <c:pt idx="58">
                <c:v>0.55829155445098877</c:v>
              </c:pt>
              <c:pt idx="59">
                <c:v>0.56124353408813477</c:v>
              </c:pt>
              <c:pt idx="60">
                <c:v>0.56424665451049805</c:v>
              </c:pt>
              <c:pt idx="61">
                <c:v>0.54692471027374268</c:v>
              </c:pt>
              <c:pt idx="62">
                <c:v>0.49412718415260315</c:v>
              </c:pt>
              <c:pt idx="63">
                <c:v>0.59907078742980957</c:v>
              </c:pt>
              <c:pt idx="64">
                <c:v>0.491005539894104</c:v>
              </c:pt>
              <c:pt idx="65">
                <c:v>0.4456363320350647</c:v>
              </c:pt>
              <c:pt idx="66">
                <c:v>0.53999722003936768</c:v>
              </c:pt>
              <c:pt idx="67">
                <c:v>0.45966413617134094</c:v>
              </c:pt>
              <c:pt idx="68">
                <c:v>0.47212043404579163</c:v>
              </c:pt>
              <c:pt idx="69">
                <c:v>0.4725639820098877</c:v>
              </c:pt>
              <c:pt idx="70">
                <c:v>0.6076473593711853</c:v>
              </c:pt>
              <c:pt idx="71">
                <c:v>0.50476199388504028</c:v>
              </c:pt>
              <c:pt idx="72">
                <c:v>0.54044651985168457</c:v>
              </c:pt>
              <c:pt idx="73">
                <c:v>0.55195063352584839</c:v>
              </c:pt>
              <c:pt idx="74">
                <c:v>0.67444485425949097</c:v>
              </c:pt>
              <c:pt idx="75">
                <c:v>0.5097736120223999</c:v>
              </c:pt>
              <c:pt idx="76">
                <c:v>0.51677900552749634</c:v>
              </c:pt>
              <c:pt idx="77">
                <c:v>0.63326573371887207</c:v>
              </c:pt>
              <c:pt idx="78">
                <c:v>0.66311085224151611</c:v>
              </c:pt>
              <c:pt idx="79">
                <c:v>0.56412512063980103</c:v>
              </c:pt>
              <c:pt idx="80">
                <c:v>0.52775627374649048</c:v>
              </c:pt>
              <c:pt idx="81">
                <c:v>0.68130367994308472</c:v>
              </c:pt>
              <c:pt idx="82">
                <c:v>0.59953904151916504</c:v>
              </c:pt>
              <c:pt idx="83">
                <c:v>0.63131695985794067</c:v>
              </c:pt>
              <c:pt idx="84">
                <c:v>0.6271393895149231</c:v>
              </c:pt>
              <c:pt idx="85">
                <c:v>0.56757652759552002</c:v>
              </c:pt>
              <c:pt idx="86">
                <c:v>0.57006704807281494</c:v>
              </c:pt>
              <c:pt idx="87">
                <c:v>0.69160419702529907</c:v>
              </c:pt>
              <c:pt idx="88">
                <c:v>0.67612999677658081</c:v>
              </c:pt>
              <c:pt idx="89">
                <c:v>0.53982508182525635</c:v>
              </c:pt>
              <c:pt idx="90">
                <c:v>0.62106889486312866</c:v>
              </c:pt>
              <c:pt idx="91">
                <c:v>0.54284608364105225</c:v>
              </c:pt>
              <c:pt idx="92">
                <c:v>0.62583482265472412</c:v>
              </c:pt>
              <c:pt idx="93">
                <c:v>0.78060293197631836</c:v>
              </c:pt>
              <c:pt idx="94">
                <c:v>0.78325182199478149</c:v>
              </c:pt>
              <c:pt idx="95">
                <c:v>0.76772922277450562</c:v>
              </c:pt>
              <c:pt idx="96">
                <c:v>0.81413429975509644</c:v>
              </c:pt>
              <c:pt idx="97">
                <c:v>0.74018687009811401</c:v>
              </c:pt>
              <c:pt idx="98">
                <c:v>0.85282802581787109</c:v>
              </c:pt>
              <c:pt idx="99">
                <c:v>0.86704683303833008</c:v>
              </c:pt>
              <c:pt idx="100">
                <c:v>0.86877566576004028</c:v>
              </c:pt>
              <c:pt idx="101">
                <c:v>0.81973373889923096</c:v>
              </c:pt>
              <c:pt idx="102">
                <c:v>0.92981255054473877</c:v>
              </c:pt>
              <c:pt idx="103">
                <c:v>0.91600692272186279</c:v>
              </c:pt>
              <c:pt idx="104">
                <c:v>0.95397484302520752</c:v>
              </c:pt>
              <c:pt idx="105">
                <c:v>0.84443891048431396</c:v>
              </c:pt>
              <c:pt idx="106">
                <c:v>0.78507626056671143</c:v>
              </c:pt>
              <c:pt idx="107">
                <c:v>0.83182203769683838</c:v>
              </c:pt>
              <c:pt idx="108">
                <c:v>0.83041185140609741</c:v>
              </c:pt>
              <c:pt idx="109">
                <c:v>0.93006628751754761</c:v>
              </c:pt>
              <c:pt idx="110">
                <c:v>0.92959553003311157</c:v>
              </c:pt>
              <c:pt idx="111">
                <c:v>0.85137051343917847</c:v>
              </c:pt>
              <c:pt idx="112">
                <c:v>0.96503376960754395</c:v>
              </c:pt>
              <c:pt idx="113">
                <c:v>1.0410529375076294</c:v>
              </c:pt>
              <c:pt idx="114">
                <c:v>1.0109440088272095</c:v>
              </c:pt>
              <c:pt idx="115">
                <c:v>1.0219818353652954</c:v>
              </c:pt>
              <c:pt idx="116">
                <c:v>1.0063358545303345</c:v>
              </c:pt>
              <c:pt idx="117">
                <c:v>0.93919521570205688</c:v>
              </c:pt>
              <c:pt idx="118">
                <c:v>0.69705265760421753</c:v>
              </c:pt>
              <c:pt idx="119">
                <c:v>0.65463769435882568</c:v>
              </c:pt>
              <c:pt idx="120">
                <c:v>0.63954973220825195</c:v>
              </c:pt>
              <c:pt idx="121">
                <c:v>0.58128559589385986</c:v>
              </c:pt>
              <c:pt idx="122">
                <c:v>0.70766651630401611</c:v>
              </c:pt>
              <c:pt idx="123">
                <c:v>0.82005107402801514</c:v>
              </c:pt>
              <c:pt idx="124">
                <c:v>0.96546375751495361</c:v>
              </c:pt>
              <c:pt idx="125">
                <c:v>1.1526600122451782</c:v>
              </c:pt>
              <c:pt idx="126">
                <c:v>1.3160281181335449</c:v>
              </c:pt>
              <c:pt idx="127">
                <c:v>1.3595148324966431</c:v>
              </c:pt>
              <c:pt idx="128">
                <c:v>1.4073505401611328</c:v>
              </c:pt>
              <c:pt idx="129">
                <c:v>1.4338384866714478</c:v>
              </c:pt>
              <c:pt idx="130">
                <c:v>1.4900153875350952</c:v>
              </c:pt>
              <c:pt idx="131">
                <c:v>1.5681911706924438</c:v>
              </c:pt>
              <c:pt idx="132">
                <c:v>1.6271958351135254</c:v>
              </c:pt>
              <c:pt idx="133">
                <c:v>1.7184522151947021</c:v>
              </c:pt>
              <c:pt idx="134">
                <c:v>1.9197211265563965</c:v>
              </c:pt>
              <c:pt idx="135">
                <c:v>2.1555967330932617</c:v>
              </c:pt>
              <c:pt idx="136">
                <c:v>2.3517591953277588</c:v>
              </c:pt>
              <c:pt idx="137">
                <c:v>2.6863040924072266</c:v>
              </c:pt>
              <c:pt idx="138">
                <c:v>2.7177872657775879</c:v>
              </c:pt>
              <c:pt idx="139">
                <c:v>2.8596427440643311</c:v>
              </c:pt>
              <c:pt idx="140">
                <c:v>3.1013169288635254</c:v>
              </c:pt>
              <c:pt idx="141">
                <c:v>2.9374842643737793</c:v>
              </c:pt>
              <c:pt idx="142">
                <c:v>3.2325842380523682</c:v>
              </c:pt>
              <c:pt idx="143">
                <c:v>3.1495532989501953</c:v>
              </c:pt>
              <c:pt idx="144">
                <c:v>3.1291415691375732</c:v>
              </c:pt>
              <c:pt idx="145">
                <c:v>3.0788836479187012</c:v>
              </c:pt>
              <c:pt idx="146">
                <c:v>3.2410163879394531</c:v>
              </c:pt>
              <c:pt idx="147">
                <c:v>3.5993211269378662</c:v>
              </c:pt>
              <c:pt idx="148">
                <c:v>3.9104211330413818</c:v>
              </c:pt>
              <c:pt idx="149">
                <c:v>4.1299901008605957</c:v>
              </c:pt>
              <c:pt idx="150">
                <c:v>4.4006996154785156</c:v>
              </c:pt>
              <c:pt idx="151">
                <c:v>4.5656642913818359</c:v>
              </c:pt>
              <c:pt idx="152">
                <c:v>4.825251579284668</c:v>
              </c:pt>
              <c:pt idx="153">
                <c:v>4.990447998046875</c:v>
              </c:pt>
              <c:pt idx="154">
                <c:v>5.2885942459106445</c:v>
              </c:pt>
              <c:pt idx="155">
                <c:v>5.5332260131835938</c:v>
              </c:pt>
              <c:pt idx="156">
                <c:v>5.8692493438720703</c:v>
              </c:pt>
              <c:pt idx="157">
                <c:v>6.152097225189209</c:v>
              </c:pt>
              <c:pt idx="158">
                <c:v>6.531705379486084</c:v>
              </c:pt>
              <c:pt idx="159">
                <c:v>6.8627982139587402</c:v>
              </c:pt>
              <c:pt idx="160">
                <c:v>7.2005958557128906</c:v>
              </c:pt>
              <c:pt idx="161">
                <c:v>7.6149077415466309</c:v>
              </c:pt>
              <c:pt idx="162">
                <c:v>8.0334100723266602</c:v>
              </c:pt>
              <c:pt idx="163">
                <c:v>8.1752471923828125</c:v>
              </c:pt>
              <c:pt idx="164">
                <c:v>8.5412883758544922</c:v>
              </c:pt>
              <c:pt idx="165">
                <c:v>8.7835006713867188</c:v>
              </c:pt>
              <c:pt idx="166">
                <c:v>9.2778520584106445</c:v>
              </c:pt>
              <c:pt idx="167">
                <c:v>9.7472429275512695</c:v>
              </c:pt>
              <c:pt idx="168">
                <c:v>10.218801498413086</c:v>
              </c:pt>
              <c:pt idx="169">
                <c:v>10.366817474365234</c:v>
              </c:pt>
              <c:pt idx="170">
                <c:v>11.075729370117188</c:v>
              </c:pt>
              <c:pt idx="171">
                <c:v>11.309386253356934</c:v>
              </c:pt>
              <c:pt idx="172">
                <c:v>11.452738761901855</c:v>
              </c:pt>
              <c:pt idx="173">
                <c:v>12.129366874694824</c:v>
              </c:pt>
              <c:pt idx="174">
                <c:v>12.331250190734863</c:v>
              </c:pt>
              <c:pt idx="175">
                <c:v>12.636046409606934</c:v>
              </c:pt>
              <c:pt idx="176">
                <c:v>12.815507888793945</c:v>
              </c:pt>
              <c:pt idx="177">
                <c:v>12.929439544677734</c:v>
              </c:pt>
              <c:pt idx="178">
                <c:v>12.945117950439453</c:v>
              </c:pt>
              <c:pt idx="179">
                <c:v>12.858561515808105</c:v>
              </c:pt>
              <c:pt idx="180">
                <c:v>13.060138702392578</c:v>
              </c:pt>
              <c:pt idx="181">
                <c:v>13.001912117004395</c:v>
              </c:pt>
              <c:pt idx="182">
                <c:v>12.881707191467285</c:v>
              </c:pt>
              <c:pt idx="183">
                <c:v>12.991192817687988</c:v>
              </c:pt>
              <c:pt idx="184">
                <c:v>12.905237197875977</c:v>
              </c:pt>
              <c:pt idx="185">
                <c:v>12.848343849182129</c:v>
              </c:pt>
              <c:pt idx="186">
                <c:v>13.163077354431152</c:v>
              </c:pt>
              <c:pt idx="187">
                <c:v>13.360810279846191</c:v>
              </c:pt>
              <c:pt idx="188">
                <c:v>13.797035217285156</c:v>
              </c:pt>
              <c:pt idx="189">
                <c:v>14.203168869018555</c:v>
              </c:pt>
              <c:pt idx="190">
                <c:v>14.430895805358887</c:v>
              </c:pt>
              <c:pt idx="191">
                <c:v>13.498976707458496</c:v>
              </c:pt>
              <c:pt idx="192">
                <c:v>12.617817878723145</c:v>
              </c:pt>
              <c:pt idx="193">
                <c:v>11.663527488708496</c:v>
              </c:pt>
              <c:pt idx="194">
                <c:v>10.615979194641113</c:v>
              </c:pt>
              <c:pt idx="195">
                <c:v>11.362022399902344</c:v>
              </c:pt>
              <c:pt idx="196">
                <c:v>10.884720802307129</c:v>
              </c:pt>
              <c:pt idx="197">
                <c:v>11.152861595153809</c:v>
              </c:pt>
              <c:pt idx="198">
                <c:v>10.740741729736328</c:v>
              </c:pt>
              <c:pt idx="199">
                <c:v>11.741867065429687</c:v>
              </c:pt>
              <c:pt idx="200">
                <c:v>12.916873931884766</c:v>
              </c:pt>
              <c:pt idx="201">
                <c:v>13.647078514099121</c:v>
              </c:pt>
              <c:pt idx="202">
                <c:v>14.307809829711914</c:v>
              </c:pt>
              <c:pt idx="203">
                <c:v>15.495456695556641</c:v>
              </c:pt>
              <c:pt idx="204">
                <c:v>16.866422653198242</c:v>
              </c:pt>
              <c:pt idx="205">
                <c:v>18.072483062744141</c:v>
              </c:pt>
              <c:pt idx="206">
                <c:v>19.867055892944336</c:v>
              </c:pt>
              <c:pt idx="207">
                <c:v>21.741157531738281</c:v>
              </c:pt>
              <c:pt idx="208">
                <c:v>22.902057647705078</c:v>
              </c:pt>
              <c:pt idx="209">
                <c:v>20.987911224365234</c:v>
              </c:pt>
              <c:pt idx="210">
                <c:v>22.077241897583008</c:v>
              </c:pt>
              <c:pt idx="211">
                <c:v>22.58433723449707</c:v>
              </c:pt>
              <c:pt idx="212">
                <c:v>23.407459259033203</c:v>
              </c:pt>
              <c:pt idx="213">
                <c:v>23.968473434448242</c:v>
              </c:pt>
              <c:pt idx="214">
                <c:v>23.979875564575195</c:v>
              </c:pt>
              <c:pt idx="215">
                <c:v>23.607484817504883</c:v>
              </c:pt>
              <c:pt idx="216">
                <c:v>22.694053649902344</c:v>
              </c:pt>
              <c:pt idx="217">
                <c:v>23.007089614868164</c:v>
              </c:pt>
              <c:pt idx="218">
                <c:v>23.632705688476563</c:v>
              </c:pt>
              <c:pt idx="219">
                <c:v>23.931539535522461</c:v>
              </c:pt>
              <c:pt idx="220">
                <c:v>23.044626235961914</c:v>
              </c:pt>
              <c:pt idx="221">
                <c:v>24.019744873046875</c:v>
              </c:pt>
              <c:pt idx="222">
                <c:v>23.141635894775391</c:v>
              </c:pt>
              <c:pt idx="223">
                <c:v>23.99140739440918</c:v>
              </c:pt>
              <c:pt idx="224">
                <c:v>23.919961929321289</c:v>
              </c:pt>
              <c:pt idx="225">
                <c:v>23.89271354675293</c:v>
              </c:pt>
            </c:numLit>
          </c:val>
          <c:smooth val="1"/>
          <c:extLst xmlns:c16r2="http://schemas.microsoft.com/office/drawing/2015/06/chart">
            <c:ext xmlns:c16="http://schemas.microsoft.com/office/drawing/2014/chart" uri="{C3380CC4-5D6E-409C-BE32-E72D297353CC}">
              <c16:uniqueId val="{00000005-6007-426D-AB3F-1A03D15C9675}"/>
            </c:ext>
          </c:extLst>
        </c:ser>
        <c:ser>
          <c:idx val="7"/>
          <c:order val="6"/>
          <c:tx>
            <c:v>East Asia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0.52055668830871582</c:v>
              </c:pt>
              <c:pt idx="1">
                <c:v>0.519256591796875</c:v>
              </c:pt>
              <c:pt idx="2">
                <c:v>0.51797890663146973</c:v>
              </c:pt>
              <c:pt idx="3">
                <c:v>0.51670408248901367</c:v>
              </c:pt>
              <c:pt idx="4">
                <c:v>0.51543182134628296</c:v>
              </c:pt>
              <c:pt idx="5">
                <c:v>0.51417988538742065</c:v>
              </c:pt>
              <c:pt idx="6">
                <c:v>0.51281601190567017</c:v>
              </c:pt>
              <c:pt idx="7">
                <c:v>0.51145553588867188</c:v>
              </c:pt>
              <c:pt idx="8">
                <c:v>0.51010227203369141</c:v>
              </c:pt>
              <c:pt idx="9">
                <c:v>0.50875216722488403</c:v>
              </c:pt>
              <c:pt idx="10">
                <c:v>0.50740492343902588</c:v>
              </c:pt>
              <c:pt idx="11">
                <c:v>0.50634223222732544</c:v>
              </c:pt>
              <c:pt idx="12">
                <c:v>0.50528949499130249</c:v>
              </c:pt>
              <c:pt idx="13">
                <c:v>0.5042375922203064</c:v>
              </c:pt>
              <c:pt idx="14">
                <c:v>0.50318646430969238</c:v>
              </c:pt>
              <c:pt idx="15">
                <c:v>0.50213581323623657</c:v>
              </c:pt>
              <c:pt idx="16">
                <c:v>0.50108611583709717</c:v>
              </c:pt>
              <c:pt idx="17">
                <c:v>0.50003343820571899</c:v>
              </c:pt>
              <c:pt idx="18">
                <c:v>0.49898216128349304</c:v>
              </c:pt>
              <c:pt idx="19">
                <c:v>0.49793261289596558</c:v>
              </c:pt>
              <c:pt idx="20">
                <c:v>0.49688461422920227</c:v>
              </c:pt>
              <c:pt idx="21">
                <c:v>0.49507346749305725</c:v>
              </c:pt>
              <c:pt idx="22">
                <c:v>0.49339774250984192</c:v>
              </c:pt>
              <c:pt idx="23">
                <c:v>0.49158495664596558</c:v>
              </c:pt>
              <c:pt idx="24">
                <c:v>0.48966169357299805</c:v>
              </c:pt>
              <c:pt idx="25">
                <c:v>0.48781046271324158</c:v>
              </c:pt>
              <c:pt idx="26">
                <c:v>0.48316380381584167</c:v>
              </c:pt>
              <c:pt idx="27">
                <c:v>0.47849211096763611</c:v>
              </c:pt>
              <c:pt idx="28">
                <c:v>0.47389379143714905</c:v>
              </c:pt>
              <c:pt idx="29">
                <c:v>0.46935892105102539</c:v>
              </c:pt>
              <c:pt idx="30">
                <c:v>0.46489042043685913</c:v>
              </c:pt>
              <c:pt idx="31">
                <c:v>0.46233576536178589</c:v>
              </c:pt>
              <c:pt idx="32">
                <c:v>0.45980453491210938</c:v>
              </c:pt>
              <c:pt idx="33">
                <c:v>0.45729044079780579</c:v>
              </c:pt>
              <c:pt idx="34">
                <c:v>0.45479953289031982</c:v>
              </c:pt>
              <c:pt idx="35">
                <c:v>0.45237359404563904</c:v>
              </c:pt>
              <c:pt idx="36">
                <c:v>0.45182463526725769</c:v>
              </c:pt>
              <c:pt idx="37">
                <c:v>0.4513334333896637</c:v>
              </c:pt>
              <c:pt idx="38">
                <c:v>0.45078730583190918</c:v>
              </c:pt>
              <c:pt idx="39">
                <c:v>0.45027700066566467</c:v>
              </c:pt>
              <c:pt idx="40">
                <c:v>0.44976356625556946</c:v>
              </c:pt>
              <c:pt idx="41">
                <c:v>0.44956439733505249</c:v>
              </c:pt>
              <c:pt idx="42">
                <c:v>0.4494936466217041</c:v>
              </c:pt>
              <c:pt idx="43">
                <c:v>0.4493899941444397</c:v>
              </c:pt>
              <c:pt idx="44">
                <c:v>0.4492972195148468</c:v>
              </c:pt>
              <c:pt idx="45">
                <c:v>0.44921404123306274</c:v>
              </c:pt>
              <c:pt idx="46">
                <c:v>0.45042076706886292</c:v>
              </c:pt>
              <c:pt idx="47">
                <c:v>0.45163154602050781</c:v>
              </c:pt>
              <c:pt idx="48">
                <c:v>0.45279765129089355</c:v>
              </c:pt>
              <c:pt idx="49">
                <c:v>0.45397087931632996</c:v>
              </c:pt>
              <c:pt idx="50">
                <c:v>0.45515292882919312</c:v>
              </c:pt>
              <c:pt idx="51">
                <c:v>0.45794945955276489</c:v>
              </c:pt>
              <c:pt idx="52">
                <c:v>0.46074566245079041</c:v>
              </c:pt>
              <c:pt idx="53">
                <c:v>0.46366006135940552</c:v>
              </c:pt>
              <c:pt idx="54">
                <c:v>0.46662476658821106</c:v>
              </c:pt>
              <c:pt idx="55">
                <c:v>0.46958819031715393</c:v>
              </c:pt>
              <c:pt idx="56">
                <c:v>0.47427305579185486</c:v>
              </c:pt>
              <c:pt idx="57">
                <c:v>0.47899538278579712</c:v>
              </c:pt>
              <c:pt idx="58">
                <c:v>0.48372825980186462</c:v>
              </c:pt>
              <c:pt idx="59">
                <c:v>0.48849031329154968</c:v>
              </c:pt>
              <c:pt idx="60">
                <c:v>0.49336358904838562</c:v>
              </c:pt>
              <c:pt idx="61">
                <c:v>0.49838078022003174</c:v>
              </c:pt>
              <c:pt idx="62">
                <c:v>0.50347286462783813</c:v>
              </c:pt>
              <c:pt idx="63">
                <c:v>0.50869369506835938</c:v>
              </c:pt>
              <c:pt idx="64">
                <c:v>0.51407450437545776</c:v>
              </c:pt>
              <c:pt idx="65">
                <c:v>0.51968848705291748</c:v>
              </c:pt>
              <c:pt idx="66">
                <c:v>0.5253758430480957</c:v>
              </c:pt>
              <c:pt idx="67">
                <c:v>0.53081649541854858</c:v>
              </c:pt>
              <c:pt idx="68">
                <c:v>0.53614777326583862</c:v>
              </c:pt>
              <c:pt idx="69">
                <c:v>0.54153537750244141</c:v>
              </c:pt>
              <c:pt idx="70">
                <c:v>0.54699361324310303</c:v>
              </c:pt>
              <c:pt idx="71">
                <c:v>0.55087625980377197</c:v>
              </c:pt>
              <c:pt idx="72">
                <c:v>0.55173021554946899</c:v>
              </c:pt>
              <c:pt idx="73">
                <c:v>0.55497229099273682</c:v>
              </c:pt>
              <c:pt idx="74">
                <c:v>0.55628442764282227</c:v>
              </c:pt>
              <c:pt idx="75">
                <c:v>0.55820471048355103</c:v>
              </c:pt>
              <c:pt idx="76">
                <c:v>0.56869804859161377</c:v>
              </c:pt>
              <c:pt idx="77">
                <c:v>0.56261527538299561</c:v>
              </c:pt>
              <c:pt idx="78">
                <c:v>0.56493133306503296</c:v>
              </c:pt>
              <c:pt idx="79">
                <c:v>0.56172895431518555</c:v>
              </c:pt>
              <c:pt idx="80">
                <c:v>0.55036568641662598</c:v>
              </c:pt>
              <c:pt idx="81">
                <c:v>0.54879629611968994</c:v>
              </c:pt>
              <c:pt idx="82">
                <c:v>0.54896104335784912</c:v>
              </c:pt>
              <c:pt idx="83">
                <c:v>0.55426698923110962</c:v>
              </c:pt>
              <c:pt idx="84">
                <c:v>0.55852288007736206</c:v>
              </c:pt>
              <c:pt idx="85">
                <c:v>0.56567990779876709</c:v>
              </c:pt>
              <c:pt idx="86">
                <c:v>0.57519090175628662</c:v>
              </c:pt>
              <c:pt idx="87">
                <c:v>0.57090634107589722</c:v>
              </c:pt>
              <c:pt idx="88">
                <c:v>0.58062261343002319</c:v>
              </c:pt>
              <c:pt idx="89">
                <c:v>0.5924193263053894</c:v>
              </c:pt>
              <c:pt idx="90">
                <c:v>0.61549150943756104</c:v>
              </c:pt>
              <c:pt idx="91">
                <c:v>0.61309069395065308</c:v>
              </c:pt>
              <c:pt idx="92">
                <c:v>0.62602221965789795</c:v>
              </c:pt>
              <c:pt idx="93">
                <c:v>0.6274142861366272</c:v>
              </c:pt>
              <c:pt idx="94">
                <c:v>0.64273667335510254</c:v>
              </c:pt>
              <c:pt idx="95">
                <c:v>0.64368879795074463</c:v>
              </c:pt>
              <c:pt idx="96">
                <c:v>0.63816183805465698</c:v>
              </c:pt>
              <c:pt idx="97">
                <c:v>0.64646738767623901</c:v>
              </c:pt>
              <c:pt idx="98">
                <c:v>0.66499209403991699</c:v>
              </c:pt>
              <c:pt idx="99">
                <c:v>0.65943574905395508</c:v>
              </c:pt>
              <c:pt idx="100">
                <c:v>0.66065376996994019</c:v>
              </c:pt>
              <c:pt idx="101">
                <c:v>0.65954524278640747</c:v>
              </c:pt>
              <c:pt idx="102">
                <c:v>0.64741021394729614</c:v>
              </c:pt>
              <c:pt idx="103">
                <c:v>0.65288889408111572</c:v>
              </c:pt>
              <c:pt idx="104">
                <c:v>0.65052753686904907</c:v>
              </c:pt>
              <c:pt idx="105">
                <c:v>0.64517998695373535</c:v>
              </c:pt>
              <c:pt idx="106">
                <c:v>0.66007018089294434</c:v>
              </c:pt>
              <c:pt idx="107">
                <c:v>0.66206955909729004</c:v>
              </c:pt>
              <c:pt idx="108">
                <c:v>0.66799044609069824</c:v>
              </c:pt>
              <c:pt idx="109">
                <c:v>0.66981244087219238</c:v>
              </c:pt>
              <c:pt idx="110">
                <c:v>0.67055803537368774</c:v>
              </c:pt>
              <c:pt idx="111">
                <c:v>0.68455344438552856</c:v>
              </c:pt>
              <c:pt idx="112">
                <c:v>0.71915024518966675</c:v>
              </c:pt>
              <c:pt idx="113">
                <c:v>0.7511214017868042</c:v>
              </c:pt>
              <c:pt idx="114">
                <c:v>0.75819611549377441</c:v>
              </c:pt>
              <c:pt idx="115">
                <c:v>0.78550213575363159</c:v>
              </c:pt>
              <c:pt idx="116">
                <c:v>0.81859147548675537</c:v>
              </c:pt>
              <c:pt idx="117">
                <c:v>0.83718907833099365</c:v>
              </c:pt>
              <c:pt idx="118">
                <c:v>0.83213233947753906</c:v>
              </c:pt>
              <c:pt idx="119">
                <c:v>0.83475708961486816</c:v>
              </c:pt>
              <c:pt idx="120">
                <c:v>0.82182300090789795</c:v>
              </c:pt>
              <c:pt idx="121">
                <c:v>0.83473384380340576</c:v>
              </c:pt>
              <c:pt idx="122">
                <c:v>0.84073495864868164</c:v>
              </c:pt>
              <c:pt idx="123">
                <c:v>0.84430927038192749</c:v>
              </c:pt>
              <c:pt idx="124">
                <c:v>0.8533475399017334</c:v>
              </c:pt>
              <c:pt idx="125">
                <c:v>0.86065638065338135</c:v>
              </c:pt>
              <c:pt idx="126">
                <c:v>0.86111623048782349</c:v>
              </c:pt>
              <c:pt idx="127">
                <c:v>0.86375331878662109</c:v>
              </c:pt>
              <c:pt idx="128">
                <c:v>0.88749444484710693</c:v>
              </c:pt>
              <c:pt idx="129">
                <c:v>0.89691311120986938</c:v>
              </c:pt>
              <c:pt idx="130">
                <c:v>0.8895907998085022</c:v>
              </c:pt>
              <c:pt idx="131">
                <c:v>0.89877539873123169</c:v>
              </c:pt>
              <c:pt idx="132">
                <c:v>0.93534767627716064</c:v>
              </c:pt>
              <c:pt idx="133">
                <c:v>0.89016127586364746</c:v>
              </c:pt>
              <c:pt idx="134">
                <c:v>0.90882658958435059</c:v>
              </c:pt>
              <c:pt idx="135">
                <c:v>0.96498072147369385</c:v>
              </c:pt>
              <c:pt idx="136">
                <c:v>1.0380966663360596</c:v>
              </c:pt>
              <c:pt idx="137">
                <c:v>1.0624978542327881</c:v>
              </c:pt>
              <c:pt idx="138">
                <c:v>1.07314133644104</c:v>
              </c:pt>
              <c:pt idx="139">
                <c:v>1.1038887500762939</c:v>
              </c:pt>
              <c:pt idx="140">
                <c:v>1.1124141216278076</c:v>
              </c:pt>
              <c:pt idx="141">
                <c:v>1.1646857261657715</c:v>
              </c:pt>
              <c:pt idx="142">
                <c:v>1.240631103515625</c:v>
              </c:pt>
              <c:pt idx="143">
                <c:v>1.2999238967895508</c:v>
              </c:pt>
              <c:pt idx="144">
                <c:v>1.2038829326629639</c:v>
              </c:pt>
              <c:pt idx="145">
                <c:v>1.0137693881988525</c:v>
              </c:pt>
              <c:pt idx="146">
                <c:v>0.80447274446487427</c:v>
              </c:pt>
              <c:pt idx="147">
                <c:v>0.83367300033569336</c:v>
              </c:pt>
              <c:pt idx="148">
                <c:v>0.85429269075393677</c:v>
              </c:pt>
              <c:pt idx="149">
                <c:v>0.84122055768966675</c:v>
              </c:pt>
              <c:pt idx="150">
                <c:v>0.88689523935317993</c:v>
              </c:pt>
              <c:pt idx="151">
                <c:v>1.0449897050857544</c:v>
              </c:pt>
              <c:pt idx="152">
                <c:v>1.1505013704299927</c:v>
              </c:pt>
              <c:pt idx="153">
                <c:v>1.2638893127441406</c:v>
              </c:pt>
              <c:pt idx="154">
                <c:v>1.2070343494415283</c:v>
              </c:pt>
              <c:pt idx="155">
                <c:v>1.3097673654556274</c:v>
              </c:pt>
              <c:pt idx="156">
                <c:v>1.4149763584136963</c:v>
              </c:pt>
              <c:pt idx="157">
                <c:v>1.482743501663208</c:v>
              </c:pt>
              <c:pt idx="158">
                <c:v>1.5017623901367187</c:v>
              </c:pt>
              <c:pt idx="159">
                <c:v>1.5245835781097412</c:v>
              </c:pt>
              <c:pt idx="160">
                <c:v>1.5670156478881836</c:v>
              </c:pt>
              <c:pt idx="161">
                <c:v>1.3628667593002319</c:v>
              </c:pt>
              <c:pt idx="162">
                <c:v>1.4499351978302002</c:v>
              </c:pt>
              <c:pt idx="163">
                <c:v>1.5809726715087891</c:v>
              </c:pt>
              <c:pt idx="164">
                <c:v>1.7461340427398682</c:v>
              </c:pt>
              <c:pt idx="165">
                <c:v>1.8428356647491455</c:v>
              </c:pt>
              <c:pt idx="166">
                <c:v>1.9668475389480591</c:v>
              </c:pt>
              <c:pt idx="167">
                <c:v>1.9648100137710571</c:v>
              </c:pt>
              <c:pt idx="168">
                <c:v>2.027393102645874</c:v>
              </c:pt>
              <c:pt idx="169">
                <c:v>2.219914436340332</c:v>
              </c:pt>
              <c:pt idx="170">
                <c:v>2.304527759552002</c:v>
              </c:pt>
              <c:pt idx="171">
                <c:v>2.3485507965087891</c:v>
              </c:pt>
              <c:pt idx="172">
                <c:v>2.4323780536651611</c:v>
              </c:pt>
              <c:pt idx="173">
                <c:v>2.5604040622711182</c:v>
              </c:pt>
              <c:pt idx="174">
                <c:v>2.5227432250976562</c:v>
              </c:pt>
              <c:pt idx="175">
                <c:v>2.5990698337554932</c:v>
              </c:pt>
              <c:pt idx="176">
                <c:v>2.5841453075408936</c:v>
              </c:pt>
              <c:pt idx="177">
                <c:v>2.6650083065032959</c:v>
              </c:pt>
              <c:pt idx="178">
                <c:v>2.7678272724151611</c:v>
              </c:pt>
              <c:pt idx="179">
                <c:v>2.8201792240142822</c:v>
              </c:pt>
              <c:pt idx="180">
                <c:v>2.80342698097229</c:v>
              </c:pt>
              <c:pt idx="181">
                <c:v>2.8304104804992676</c:v>
              </c:pt>
              <c:pt idx="182">
                <c:v>2.8787221908569336</c:v>
              </c:pt>
              <c:pt idx="183">
                <c:v>2.9310891628265381</c:v>
              </c:pt>
              <c:pt idx="184">
                <c:v>3.0446047782897949</c:v>
              </c:pt>
              <c:pt idx="185">
                <c:v>3.1561095714569092</c:v>
              </c:pt>
              <c:pt idx="186">
                <c:v>3.2297210693359375</c:v>
              </c:pt>
              <c:pt idx="187">
                <c:v>3.3684203624725342</c:v>
              </c:pt>
              <c:pt idx="188">
                <c:v>3.5248041152954102</c:v>
              </c:pt>
              <c:pt idx="189">
                <c:v>3.5729656219482422</c:v>
              </c:pt>
              <c:pt idx="190">
                <c:v>3.6349995136260986</c:v>
              </c:pt>
              <c:pt idx="191">
                <c:v>3.7691488265991211</c:v>
              </c:pt>
              <c:pt idx="192">
                <c:v>3.8952231407165527</c:v>
              </c:pt>
              <c:pt idx="193">
                <c:v>4.0140419006347656</c:v>
              </c:pt>
              <c:pt idx="194">
                <c:v>4.1352014541625977</c:v>
              </c:pt>
              <c:pt idx="195">
                <c:v>4.4002017974853516</c:v>
              </c:pt>
              <c:pt idx="196">
                <c:v>4.5043883323669434</c:v>
              </c:pt>
              <c:pt idx="197">
                <c:v>4.6269693374633789</c:v>
              </c:pt>
              <c:pt idx="198">
                <c:v>4.497772216796875</c:v>
              </c:pt>
              <c:pt idx="199">
                <c:v>4.6147284507751465</c:v>
              </c:pt>
              <c:pt idx="200">
                <c:v>4.7833542823791504</c:v>
              </c:pt>
              <c:pt idx="201">
                <c:v>4.8941082954406738</c:v>
              </c:pt>
              <c:pt idx="202">
                <c:v>5.1382613182067871</c:v>
              </c:pt>
              <c:pt idx="203">
                <c:v>5.3628182411193848</c:v>
              </c:pt>
              <c:pt idx="204">
                <c:v>5.6942687034606934</c:v>
              </c:pt>
              <c:pt idx="205">
                <c:v>5.957733154296875</c:v>
              </c:pt>
              <c:pt idx="206">
                <c:v>6.3800697326660156</c:v>
              </c:pt>
              <c:pt idx="207">
                <c:v>6.8939857482910156</c:v>
              </c:pt>
              <c:pt idx="208">
                <c:v>7.0601377487182617</c:v>
              </c:pt>
              <c:pt idx="209">
                <c:v>7.2428216934204102</c:v>
              </c:pt>
              <c:pt idx="210">
                <c:v>7.8235993385314941</c:v>
              </c:pt>
              <c:pt idx="211">
                <c:v>8.2833681106567383</c:v>
              </c:pt>
              <c:pt idx="212">
                <c:v>8.7162418365478516</c:v>
              </c:pt>
              <c:pt idx="213">
                <c:v>9.2311038970947266</c:v>
              </c:pt>
              <c:pt idx="214">
                <c:v>9.7353458404541016</c:v>
              </c:pt>
              <c:pt idx="215">
                <c:v>10.282036781311035</c:v>
              </c:pt>
              <c:pt idx="216">
                <c:v>10.884565353393555</c:v>
              </c:pt>
              <c:pt idx="217">
                <c:v>11.590794563293457</c:v>
              </c:pt>
              <c:pt idx="218">
                <c:v>12.30882740020752</c:v>
              </c:pt>
              <c:pt idx="219">
                <c:v>12.955309867858887</c:v>
              </c:pt>
              <c:pt idx="220">
                <c:v>13.203858375549316</c:v>
              </c:pt>
              <c:pt idx="221">
                <c:v>14.337867736816406</c:v>
              </c:pt>
              <c:pt idx="222">
                <c:v>14.908071517944336</c:v>
              </c:pt>
              <c:pt idx="223">
                <c:v>15.780255317687988</c:v>
              </c:pt>
              <c:pt idx="224">
                <c:v>16.716047286987305</c:v>
              </c:pt>
              <c:pt idx="225">
                <c:v>17.700046539306641</c:v>
              </c:pt>
            </c:numLit>
          </c:val>
          <c:smooth val="1"/>
          <c:extLst xmlns:c16r2="http://schemas.microsoft.com/office/drawing/2015/06/chart">
            <c:ext xmlns:c16="http://schemas.microsoft.com/office/drawing/2014/chart" uri="{C3380CC4-5D6E-409C-BE32-E72D297353CC}">
              <c16:uniqueId val="{00000006-6007-426D-AB3F-1A03D15C9675}"/>
            </c:ext>
          </c:extLst>
        </c:ser>
        <c:ser>
          <c:idx val="8"/>
          <c:order val="7"/>
          <c:tx>
            <c:v>South/South-East Asia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0.66364604234695435</c:v>
              </c:pt>
              <c:pt idx="1">
                <c:v>0.66325348615646362</c:v>
              </c:pt>
              <c:pt idx="2">
                <c:v>0.66059178113937378</c:v>
              </c:pt>
              <c:pt idx="3">
                <c:v>0.65794515609741211</c:v>
              </c:pt>
              <c:pt idx="4">
                <c:v>0.65531378984451294</c:v>
              </c:pt>
              <c:pt idx="5">
                <c:v>0.65269762277603149</c:v>
              </c:pt>
              <c:pt idx="6">
                <c:v>0.64996844530105591</c:v>
              </c:pt>
              <c:pt idx="7">
                <c:v>0.64725583791732788</c:v>
              </c:pt>
              <c:pt idx="8">
                <c:v>0.64455956220626831</c:v>
              </c:pt>
              <c:pt idx="9">
                <c:v>0.64187955856323242</c:v>
              </c:pt>
              <c:pt idx="10">
                <c:v>0.63921612501144409</c:v>
              </c:pt>
              <c:pt idx="11">
                <c:v>0.63650751113891602</c:v>
              </c:pt>
              <c:pt idx="12">
                <c:v>0.63396793603897095</c:v>
              </c:pt>
              <c:pt idx="13">
                <c:v>0.63144326210021973</c:v>
              </c:pt>
              <c:pt idx="14">
                <c:v>0.62893503904342651</c:v>
              </c:pt>
              <c:pt idx="15">
                <c:v>0.62650251388549805</c:v>
              </c:pt>
              <c:pt idx="16">
                <c:v>0.6291922926902771</c:v>
              </c:pt>
              <c:pt idx="17">
                <c:v>0.62825590372085571</c:v>
              </c:pt>
              <c:pt idx="18">
                <c:v>0.6270105242729187</c:v>
              </c:pt>
              <c:pt idx="19">
                <c:v>0.62679076194763184</c:v>
              </c:pt>
              <c:pt idx="20">
                <c:v>0.62605166435241699</c:v>
              </c:pt>
              <c:pt idx="21">
                <c:v>0.62626516819000244</c:v>
              </c:pt>
              <c:pt idx="22">
                <c:v>0.62804716825485229</c:v>
              </c:pt>
              <c:pt idx="23">
                <c:v>0.62999176979064941</c:v>
              </c:pt>
              <c:pt idx="24">
                <c:v>0.62968981266021729</c:v>
              </c:pt>
              <c:pt idx="25">
                <c:v>0.63273328542709351</c:v>
              </c:pt>
              <c:pt idx="26">
                <c:v>0.63132196664810181</c:v>
              </c:pt>
              <c:pt idx="27">
                <c:v>0.62778753042221069</c:v>
              </c:pt>
              <c:pt idx="28">
                <c:v>0.62311446666717529</c:v>
              </c:pt>
              <c:pt idx="29">
                <c:v>0.61808758974075317</c:v>
              </c:pt>
              <c:pt idx="30">
                <c:v>0.61380791664123535</c:v>
              </c:pt>
              <c:pt idx="31">
                <c:v>0.60962682962417603</c:v>
              </c:pt>
              <c:pt idx="32">
                <c:v>0.60578221082687378</c:v>
              </c:pt>
              <c:pt idx="33">
                <c:v>0.60346466302871704</c:v>
              </c:pt>
              <c:pt idx="34">
                <c:v>0.60112261772155762</c:v>
              </c:pt>
              <c:pt idx="35">
                <c:v>0.59584105014801025</c:v>
              </c:pt>
              <c:pt idx="36">
                <c:v>0.59383511543273926</c:v>
              </c:pt>
              <c:pt idx="37">
                <c:v>0.59483230113983154</c:v>
              </c:pt>
              <c:pt idx="38">
                <c:v>0.59354716539382935</c:v>
              </c:pt>
              <c:pt idx="39">
                <c:v>0.59157949686050415</c:v>
              </c:pt>
              <c:pt idx="40">
                <c:v>0.59257602691650391</c:v>
              </c:pt>
              <c:pt idx="41">
                <c:v>0.59121584892272949</c:v>
              </c:pt>
              <c:pt idx="42">
                <c:v>0.59019166231155396</c:v>
              </c:pt>
              <c:pt idx="43">
                <c:v>0.58824801445007324</c:v>
              </c:pt>
              <c:pt idx="44">
                <c:v>0.58571237325668335</c:v>
              </c:pt>
              <c:pt idx="45">
                <c:v>0.58219337463378906</c:v>
              </c:pt>
              <c:pt idx="46">
                <c:v>0.58163613080978394</c:v>
              </c:pt>
              <c:pt idx="47">
                <c:v>0.58209735155105591</c:v>
              </c:pt>
              <c:pt idx="48">
                <c:v>0.58436191082000732</c:v>
              </c:pt>
              <c:pt idx="49">
                <c:v>0.58339518308639526</c:v>
              </c:pt>
              <c:pt idx="50">
                <c:v>0.58308500051498413</c:v>
              </c:pt>
              <c:pt idx="51">
                <c:v>0.58463197946548462</c:v>
              </c:pt>
              <c:pt idx="52">
                <c:v>0.58162826299667358</c:v>
              </c:pt>
              <c:pt idx="53">
                <c:v>0.58137130737304688</c:v>
              </c:pt>
              <c:pt idx="54">
                <c:v>0.57811033725738525</c:v>
              </c:pt>
              <c:pt idx="55">
                <c:v>0.57842499017715454</c:v>
              </c:pt>
              <c:pt idx="56">
                <c:v>0.58131897449493408</c:v>
              </c:pt>
              <c:pt idx="57">
                <c:v>0.57907611131668091</c:v>
              </c:pt>
              <c:pt idx="58">
                <c:v>0.58182895183563232</c:v>
              </c:pt>
              <c:pt idx="59">
                <c:v>0.58199715614318848</c:v>
              </c:pt>
              <c:pt idx="60">
                <c:v>0.58236426115036011</c:v>
              </c:pt>
              <c:pt idx="61">
                <c:v>0.58288604021072388</c:v>
              </c:pt>
              <c:pt idx="62">
                <c:v>0.57985925674438477</c:v>
              </c:pt>
              <c:pt idx="63">
                <c:v>0.5800321102142334</c:v>
              </c:pt>
              <c:pt idx="64">
                <c:v>0.57955235242843628</c:v>
              </c:pt>
              <c:pt idx="65">
                <c:v>0.58083087205886841</c:v>
              </c:pt>
              <c:pt idx="66">
                <c:v>0.58377301692962646</c:v>
              </c:pt>
              <c:pt idx="67">
                <c:v>0.58740216493606567</c:v>
              </c:pt>
              <c:pt idx="68">
                <c:v>0.58776730298995972</c:v>
              </c:pt>
              <c:pt idx="69">
                <c:v>0.58894526958465576</c:v>
              </c:pt>
              <c:pt idx="70">
                <c:v>0.59260976314544678</c:v>
              </c:pt>
              <c:pt idx="71">
                <c:v>0.59951436519622803</c:v>
              </c:pt>
              <c:pt idx="72">
                <c:v>0.60775876045227051</c:v>
              </c:pt>
              <c:pt idx="73">
                <c:v>0.61378514766693115</c:v>
              </c:pt>
              <c:pt idx="74">
                <c:v>0.62033814191818237</c:v>
              </c:pt>
              <c:pt idx="75">
                <c:v>0.62968695163726807</c:v>
              </c:pt>
              <c:pt idx="76">
                <c:v>0.63298296928405762</c:v>
              </c:pt>
              <c:pt idx="77">
                <c:v>0.63736718893051147</c:v>
              </c:pt>
              <c:pt idx="78">
                <c:v>0.64284294843673706</c:v>
              </c:pt>
              <c:pt idx="79">
                <c:v>0.64613592624664307</c:v>
              </c:pt>
              <c:pt idx="80">
                <c:v>0.66246527433395386</c:v>
              </c:pt>
              <c:pt idx="81">
                <c:v>0.66972535848617554</c:v>
              </c:pt>
              <c:pt idx="82">
                <c:v>0.66956663131713867</c:v>
              </c:pt>
              <c:pt idx="83">
                <c:v>0.6708257794380188</c:v>
              </c:pt>
              <c:pt idx="84">
                <c:v>0.67947369813919067</c:v>
              </c:pt>
              <c:pt idx="85">
                <c:v>0.6936916708946228</c:v>
              </c:pt>
              <c:pt idx="86">
                <c:v>0.68263339996337891</c:v>
              </c:pt>
              <c:pt idx="87">
                <c:v>0.70494455099105835</c:v>
              </c:pt>
              <c:pt idx="88">
                <c:v>0.71164363622665405</c:v>
              </c:pt>
              <c:pt idx="89">
                <c:v>0.70250409841537476</c:v>
              </c:pt>
              <c:pt idx="90">
                <c:v>0.7230459451675415</c:v>
              </c:pt>
              <c:pt idx="91">
                <c:v>0.68779498338699341</c:v>
              </c:pt>
              <c:pt idx="92">
                <c:v>0.72734785079956055</c:v>
              </c:pt>
              <c:pt idx="93">
                <c:v>0.74417710304260254</c:v>
              </c:pt>
              <c:pt idx="94">
                <c:v>0.75592368841171265</c:v>
              </c:pt>
              <c:pt idx="95">
                <c:v>0.74880993366241455</c:v>
              </c:pt>
              <c:pt idx="96">
                <c:v>0.72371184825897217</c:v>
              </c:pt>
              <c:pt idx="97">
                <c:v>0.80957365036010742</c:v>
              </c:pt>
              <c:pt idx="98">
                <c:v>0.81937408447265625</c:v>
              </c:pt>
              <c:pt idx="99">
                <c:v>0.79370486736297607</c:v>
              </c:pt>
              <c:pt idx="100">
                <c:v>0.82176971435546875</c:v>
              </c:pt>
              <c:pt idx="101">
                <c:v>0.83782106637954712</c:v>
              </c:pt>
              <c:pt idx="102">
                <c:v>0.8427886962890625</c:v>
              </c:pt>
              <c:pt idx="103">
                <c:v>0.98113816976547241</c:v>
              </c:pt>
              <c:pt idx="104">
                <c:v>0.96747398376464844</c:v>
              </c:pt>
              <c:pt idx="105">
                <c:v>1.0286324024200439</c:v>
              </c:pt>
              <c:pt idx="106">
                <c:v>0.99735695123672485</c:v>
              </c:pt>
              <c:pt idx="107">
                <c:v>0.97115534543991089</c:v>
              </c:pt>
              <c:pt idx="108">
                <c:v>0.98170179128646851</c:v>
              </c:pt>
              <c:pt idx="109">
                <c:v>0.96490126848220825</c:v>
              </c:pt>
              <c:pt idx="110">
                <c:v>1.1141558885574341</c:v>
              </c:pt>
              <c:pt idx="111">
                <c:v>1.1242318153381348</c:v>
              </c:pt>
              <c:pt idx="112">
                <c:v>1.0556467771530151</c:v>
              </c:pt>
              <c:pt idx="113">
                <c:v>1.1157910823822021</c:v>
              </c:pt>
              <c:pt idx="114">
                <c:v>1.1212997436523437</c:v>
              </c:pt>
              <c:pt idx="115">
                <c:v>1.081757664680481</c:v>
              </c:pt>
              <c:pt idx="116">
                <c:v>1.1002705097198486</c:v>
              </c:pt>
              <c:pt idx="117">
                <c:v>1.142170786857605</c:v>
              </c:pt>
              <c:pt idx="118">
                <c:v>1.2122448682785034</c:v>
              </c:pt>
              <c:pt idx="119">
                <c:v>1.1240185499191284</c:v>
              </c:pt>
              <c:pt idx="120">
                <c:v>1.2339829206466675</c:v>
              </c:pt>
              <c:pt idx="121">
                <c:v>1.1922148466110229</c:v>
              </c:pt>
              <c:pt idx="122">
                <c:v>1.2332254648208618</c:v>
              </c:pt>
              <c:pt idx="123">
                <c:v>1.2707223892211914</c:v>
              </c:pt>
              <c:pt idx="124">
                <c:v>1.2419652938842773</c:v>
              </c:pt>
              <c:pt idx="125">
                <c:v>1.3371084928512573</c:v>
              </c:pt>
              <c:pt idx="126">
                <c:v>1.336844801902771</c:v>
              </c:pt>
              <c:pt idx="127">
                <c:v>1.3429150581359863</c:v>
              </c:pt>
              <c:pt idx="128">
                <c:v>1.4145286083221436</c:v>
              </c:pt>
              <c:pt idx="129">
                <c:v>1.4146716594696045</c:v>
              </c:pt>
              <c:pt idx="130">
                <c:v>1.3851003646850586</c:v>
              </c:pt>
              <c:pt idx="131">
                <c:v>1.3490669727325439</c:v>
              </c:pt>
              <c:pt idx="132">
                <c:v>1.3382382392883301</c:v>
              </c:pt>
              <c:pt idx="133">
                <c:v>1.2976449728012085</c:v>
              </c:pt>
              <c:pt idx="134">
                <c:v>1.3555572032928467</c:v>
              </c:pt>
              <c:pt idx="135">
                <c:v>1.3804622888565063</c:v>
              </c:pt>
              <c:pt idx="136">
                <c:v>1.3768080472946167</c:v>
              </c:pt>
              <c:pt idx="137">
                <c:v>1.4149609804153442</c:v>
              </c:pt>
              <c:pt idx="138">
                <c:v>1.2971349954605103</c:v>
              </c:pt>
              <c:pt idx="139">
                <c:v>1.292838454246521</c:v>
              </c:pt>
              <c:pt idx="140">
                <c:v>1.3750760555267334</c:v>
              </c:pt>
              <c:pt idx="141">
                <c:v>1.31874680519104</c:v>
              </c:pt>
              <c:pt idx="142">
                <c:v>1.3429832458496094</c:v>
              </c:pt>
              <c:pt idx="143">
                <c:v>1.3674588203430176</c:v>
              </c:pt>
              <c:pt idx="144">
                <c:v>1.3303719758987427</c:v>
              </c:pt>
              <c:pt idx="145">
                <c:v>1.3078303337097168</c:v>
              </c:pt>
              <c:pt idx="146">
                <c:v>1.3302085399627686</c:v>
              </c:pt>
              <c:pt idx="147">
                <c:v>1.2881228923797607</c:v>
              </c:pt>
              <c:pt idx="148">
                <c:v>1.3078136444091797</c:v>
              </c:pt>
              <c:pt idx="149">
                <c:v>1.3132365942001343</c:v>
              </c:pt>
              <c:pt idx="150">
                <c:v>1.2842667102813721</c:v>
              </c:pt>
              <c:pt idx="151">
                <c:v>1.295085072517395</c:v>
              </c:pt>
              <c:pt idx="152">
                <c:v>1.2361831665039062</c:v>
              </c:pt>
              <c:pt idx="153">
                <c:v>1.3973948955535889</c:v>
              </c:pt>
              <c:pt idx="154">
                <c:v>1.2346459627151489</c:v>
              </c:pt>
              <c:pt idx="155">
                <c:v>1.3804341554641724</c:v>
              </c:pt>
              <c:pt idx="156">
                <c:v>1.5262125730514526</c:v>
              </c:pt>
              <c:pt idx="157">
                <c:v>1.4267235994338989</c:v>
              </c:pt>
              <c:pt idx="158">
                <c:v>1.4461832046508789</c:v>
              </c:pt>
              <c:pt idx="159">
                <c:v>1.4230383634567261</c:v>
              </c:pt>
              <c:pt idx="160">
                <c:v>1.4724644422531128</c:v>
              </c:pt>
              <c:pt idx="161">
                <c:v>1.4965841770172119</c:v>
              </c:pt>
              <c:pt idx="162">
                <c:v>1.5174969434738159</c:v>
              </c:pt>
              <c:pt idx="163">
                <c:v>1.5561343431472778</c:v>
              </c:pt>
              <c:pt idx="164">
                <c:v>1.6180907487869263</c:v>
              </c:pt>
              <c:pt idx="165">
                <c:v>1.5882271528244019</c:v>
              </c:pt>
              <c:pt idx="166">
                <c:v>1.5944643020629883</c:v>
              </c:pt>
              <c:pt idx="167">
                <c:v>1.6413009166717529</c:v>
              </c:pt>
              <c:pt idx="168">
                <c:v>1.7000435590744019</c:v>
              </c:pt>
              <c:pt idx="169">
                <c:v>1.770543098449707</c:v>
              </c:pt>
              <c:pt idx="170">
                <c:v>1.8330899477005005</c:v>
              </c:pt>
              <c:pt idx="171">
                <c:v>1.8580809831619263</c:v>
              </c:pt>
              <c:pt idx="172">
                <c:v>1.8601806163787842</c:v>
              </c:pt>
              <c:pt idx="173">
                <c:v>1.9257103204727173</c:v>
              </c:pt>
              <c:pt idx="174">
                <c:v>1.952871561050415</c:v>
              </c:pt>
              <c:pt idx="175">
                <c:v>2.0068926811218262</c:v>
              </c:pt>
              <c:pt idx="176">
                <c:v>2.0402066707611084</c:v>
              </c:pt>
              <c:pt idx="177">
                <c:v>2.0931706428527832</c:v>
              </c:pt>
              <c:pt idx="178">
                <c:v>2.1412935256958008</c:v>
              </c:pt>
              <c:pt idx="179">
                <c:v>2.0991697311401367</c:v>
              </c:pt>
              <c:pt idx="180">
                <c:v>2.1204049587249756</c:v>
              </c:pt>
              <c:pt idx="181">
                <c:v>2.1557066440582275</c:v>
              </c:pt>
              <c:pt idx="182">
                <c:v>2.1579582691192627</c:v>
              </c:pt>
              <c:pt idx="183">
                <c:v>2.211259126663208</c:v>
              </c:pt>
              <c:pt idx="184">
                <c:v>2.2205390930175781</c:v>
              </c:pt>
              <c:pt idx="185">
                <c:v>2.198603630065918</c:v>
              </c:pt>
              <c:pt idx="186">
                <c:v>2.2312300205230713</c:v>
              </c:pt>
              <c:pt idx="187">
                <c:v>2.272996187210083</c:v>
              </c:pt>
              <c:pt idx="188">
                <c:v>2.377098560333252</c:v>
              </c:pt>
              <c:pt idx="189">
                <c:v>2.4760811328887939</c:v>
              </c:pt>
              <c:pt idx="190">
                <c:v>2.5650904178619385</c:v>
              </c:pt>
              <c:pt idx="191">
                <c:v>2.6059198379516602</c:v>
              </c:pt>
              <c:pt idx="192">
                <c:v>2.670391321182251</c:v>
              </c:pt>
              <c:pt idx="193">
                <c:v>2.7479524612426758</c:v>
              </c:pt>
              <c:pt idx="194">
                <c:v>2.8480038642883301</c:v>
              </c:pt>
              <c:pt idx="195">
                <c:v>2.9776451587677002</c:v>
              </c:pt>
              <c:pt idx="196">
                <c:v>3.1027967929840088</c:v>
              </c:pt>
              <c:pt idx="197">
                <c:v>3.1389963626861572</c:v>
              </c:pt>
              <c:pt idx="198">
                <c:v>3.0260918140411377</c:v>
              </c:pt>
              <c:pt idx="199">
                <c:v>3.1148982048034668</c:v>
              </c:pt>
              <c:pt idx="200">
                <c:v>3.1977195739746094</c:v>
              </c:pt>
              <c:pt idx="201">
                <c:v>3.2300000190734863</c:v>
              </c:pt>
              <c:pt idx="202">
                <c:v>3.3135395050048828</c:v>
              </c:pt>
              <c:pt idx="203">
                <c:v>3.4546012878417969</c:v>
              </c:pt>
              <c:pt idx="204">
                <c:v>3.6166384220123291</c:v>
              </c:pt>
              <c:pt idx="205">
                <c:v>3.7815918922424316</c:v>
              </c:pt>
              <c:pt idx="206">
                <c:v>3.9761362075805664</c:v>
              </c:pt>
              <c:pt idx="207">
                <c:v>4.1883540153503418</c:v>
              </c:pt>
              <c:pt idx="208">
                <c:v>4.2906570434570313</c:v>
              </c:pt>
              <c:pt idx="209">
                <c:v>4.4118432998657227</c:v>
              </c:pt>
              <c:pt idx="210">
                <c:v>4.6941118240356445</c:v>
              </c:pt>
              <c:pt idx="211">
                <c:v>4.8719868659973145</c:v>
              </c:pt>
              <c:pt idx="212">
                <c:v>5.0652885437011719</c:v>
              </c:pt>
              <c:pt idx="213">
                <c:v>5.2722201347351074</c:v>
              </c:pt>
              <c:pt idx="214">
                <c:v>5.5038399696350098</c:v>
              </c:pt>
              <c:pt idx="215">
                <c:v>5.7895312309265137</c:v>
              </c:pt>
              <c:pt idx="216">
                <c:v>6.0995187759399414</c:v>
              </c:pt>
              <c:pt idx="217">
                <c:v>6.3697295188903809</c:v>
              </c:pt>
              <c:pt idx="218">
                <c:v>6.6251378059387207</c:v>
              </c:pt>
              <c:pt idx="219">
                <c:v>6.7876853942871094</c:v>
              </c:pt>
              <c:pt idx="220">
                <c:v>6.4804911613464355</c:v>
              </c:pt>
              <c:pt idx="221">
                <c:v>6.713651180267334</c:v>
              </c:pt>
              <c:pt idx="222">
                <c:v>7.0518360137939453</c:v>
              </c:pt>
              <c:pt idx="223">
                <c:v>7.3461508750915527</c:v>
              </c:pt>
              <c:pt idx="224">
                <c:v>7.5950865745544434</c:v>
              </c:pt>
              <c:pt idx="225">
                <c:v>7.8469963073730469</c:v>
              </c:pt>
            </c:numLit>
          </c:val>
          <c:smooth val="1"/>
          <c:extLst xmlns:c16r2="http://schemas.microsoft.com/office/drawing/2015/06/chart">
            <c:ext xmlns:c16="http://schemas.microsoft.com/office/drawing/2014/chart" uri="{C3380CC4-5D6E-409C-BE32-E72D297353CC}">
              <c16:uniqueId val="{00000007-6007-426D-AB3F-1A03D15C9675}"/>
            </c:ext>
          </c:extLst>
        </c:ser>
        <c:ser>
          <c:idx val="0"/>
          <c:order val="8"/>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0.67261588573455811</c:v>
              </c:pt>
              <c:pt idx="1">
                <c:v>0.6731191873550415</c:v>
              </c:pt>
              <c:pt idx="2">
                <c:v>0.67535156011581421</c:v>
              </c:pt>
              <c:pt idx="3">
                <c:v>0.67518901824951172</c:v>
              </c:pt>
              <c:pt idx="4">
                <c:v>0.67733913660049438</c:v>
              </c:pt>
              <c:pt idx="5">
                <c:v>0.67913371324539185</c:v>
              </c:pt>
              <c:pt idx="6">
                <c:v>0.68111997842788696</c:v>
              </c:pt>
              <c:pt idx="7">
                <c:v>0.68176412582397461</c:v>
              </c:pt>
              <c:pt idx="8">
                <c:v>0.68070828914642334</c:v>
              </c:pt>
              <c:pt idx="9">
                <c:v>0.67781674861907959</c:v>
              </c:pt>
              <c:pt idx="10">
                <c:v>0.67384034395217896</c:v>
              </c:pt>
              <c:pt idx="11">
                <c:v>0.66658896207809448</c:v>
              </c:pt>
              <c:pt idx="12">
                <c:v>0.66465705633163452</c:v>
              </c:pt>
              <c:pt idx="13">
                <c:v>0.66341137886047363</c:v>
              </c:pt>
              <c:pt idx="14">
                <c:v>0.66569584608078003</c:v>
              </c:pt>
              <c:pt idx="15">
                <c:v>0.66597723960876465</c:v>
              </c:pt>
              <c:pt idx="16">
                <c:v>0.66639363765716553</c:v>
              </c:pt>
              <c:pt idx="17">
                <c:v>0.66433489322662354</c:v>
              </c:pt>
              <c:pt idx="18">
                <c:v>0.67005723714828491</c:v>
              </c:pt>
              <c:pt idx="19">
                <c:v>0.67405921220779419</c:v>
              </c:pt>
              <c:pt idx="20">
                <c:v>0.68413299322128296</c:v>
              </c:pt>
              <c:pt idx="21">
                <c:v>0.69591754674911499</c:v>
              </c:pt>
              <c:pt idx="22">
                <c:v>0.69730859994888306</c:v>
              </c:pt>
              <c:pt idx="23">
                <c:v>0.69721382856369019</c:v>
              </c:pt>
              <c:pt idx="24">
                <c:v>0.69519388675689697</c:v>
              </c:pt>
              <c:pt idx="25">
                <c:v>0.69035708904266357</c:v>
              </c:pt>
              <c:pt idx="26">
                <c:v>0.68707114458084106</c:v>
              </c:pt>
              <c:pt idx="27">
                <c:v>0.67993456125259399</c:v>
              </c:pt>
              <c:pt idx="28">
                <c:v>0.67076790332794189</c:v>
              </c:pt>
              <c:pt idx="29">
                <c:v>0.66837358474731445</c:v>
              </c:pt>
              <c:pt idx="30">
                <c:v>0.66329604387283325</c:v>
              </c:pt>
              <c:pt idx="31">
                <c:v>0.66167241334915161</c:v>
              </c:pt>
              <c:pt idx="32">
                <c:v>0.66594761610031128</c:v>
              </c:pt>
              <c:pt idx="33">
                <c:v>0.66789329051971436</c:v>
              </c:pt>
              <c:pt idx="34">
                <c:v>0.66842776536941528</c:v>
              </c:pt>
              <c:pt idx="35">
                <c:v>0.67107260227203369</c:v>
              </c:pt>
              <c:pt idx="36">
                <c:v>0.67266911268234253</c:v>
              </c:pt>
              <c:pt idx="37">
                <c:v>0.67199140787124634</c:v>
              </c:pt>
              <c:pt idx="38">
                <c:v>0.66928553581237793</c:v>
              </c:pt>
              <c:pt idx="39">
                <c:v>0.66938155889511108</c:v>
              </c:pt>
              <c:pt idx="40">
                <c:v>0.67462247610092163</c:v>
              </c:pt>
              <c:pt idx="41">
                <c:v>0.67857235670089722</c:v>
              </c:pt>
              <c:pt idx="42">
                <c:v>0.67885291576385498</c:v>
              </c:pt>
              <c:pt idx="43">
                <c:v>0.68124854564666748</c:v>
              </c:pt>
              <c:pt idx="44">
                <c:v>0.68722224235534668</c:v>
              </c:pt>
              <c:pt idx="45">
                <c:v>0.69089287519454956</c:v>
              </c:pt>
              <c:pt idx="46">
                <c:v>0.69782775640487671</c:v>
              </c:pt>
              <c:pt idx="47">
                <c:v>0.71054244041442871</c:v>
              </c:pt>
              <c:pt idx="48">
                <c:v>0.70437312126159668</c:v>
              </c:pt>
              <c:pt idx="49">
                <c:v>0.71249431371688843</c:v>
              </c:pt>
              <c:pt idx="50">
                <c:v>0.72866404056549072</c:v>
              </c:pt>
              <c:pt idx="51">
                <c:v>0.73357623815536499</c:v>
              </c:pt>
              <c:pt idx="52">
                <c:v>0.74391055107116699</c:v>
              </c:pt>
              <c:pt idx="53">
                <c:v>0.74922925233840942</c:v>
              </c:pt>
              <c:pt idx="54">
                <c:v>0.75810056924819946</c:v>
              </c:pt>
              <c:pt idx="55">
                <c:v>0.76445376873016357</c:v>
              </c:pt>
              <c:pt idx="56">
                <c:v>0.77695953845977783</c:v>
              </c:pt>
              <c:pt idx="57">
                <c:v>0.78383070230484009</c:v>
              </c:pt>
              <c:pt idx="58">
                <c:v>0.78274035453796387</c:v>
              </c:pt>
              <c:pt idx="59">
                <c:v>0.7992393970489502</c:v>
              </c:pt>
              <c:pt idx="60">
                <c:v>0.81581491231918335</c:v>
              </c:pt>
              <c:pt idx="61">
                <c:v>0.82455116510391235</c:v>
              </c:pt>
              <c:pt idx="62">
                <c:v>0.83274924755096436</c:v>
              </c:pt>
              <c:pt idx="63">
                <c:v>0.86856883764266968</c:v>
              </c:pt>
              <c:pt idx="64">
                <c:v>0.87952238321304321</c:v>
              </c:pt>
              <c:pt idx="65">
                <c:v>0.88760721683502197</c:v>
              </c:pt>
              <c:pt idx="66">
                <c:v>0.90664911270141602</c:v>
              </c:pt>
              <c:pt idx="67">
                <c:v>0.90317773818969727</c:v>
              </c:pt>
              <c:pt idx="68">
                <c:v>0.90698689222335815</c:v>
              </c:pt>
              <c:pt idx="69">
                <c:v>0.919941246509552</c:v>
              </c:pt>
              <c:pt idx="70">
                <c:v>0.93914639949798584</c:v>
              </c:pt>
              <c:pt idx="71">
                <c:v>0.94010365009307861</c:v>
              </c:pt>
              <c:pt idx="72">
                <c:v>0.97560161352157593</c:v>
              </c:pt>
              <c:pt idx="73">
                <c:v>0.99254769086837769</c:v>
              </c:pt>
              <c:pt idx="74">
                <c:v>1.0094823837280273</c:v>
              </c:pt>
              <c:pt idx="75">
                <c:v>1.0169224739074707</c:v>
              </c:pt>
              <c:pt idx="76">
                <c:v>1.0212347507476807</c:v>
              </c:pt>
              <c:pt idx="77">
                <c:v>1.0371328592300415</c:v>
              </c:pt>
              <c:pt idx="78">
                <c:v>1.0445702075958252</c:v>
              </c:pt>
              <c:pt idx="79">
                <c:v>1.0583178997039795</c:v>
              </c:pt>
              <c:pt idx="80">
                <c:v>1.0698641538619995</c:v>
              </c:pt>
              <c:pt idx="81">
                <c:v>1.1191867589950562</c:v>
              </c:pt>
              <c:pt idx="82">
                <c:v>1.128570556640625</c:v>
              </c:pt>
              <c:pt idx="83">
                <c:v>1.1383568048477173</c:v>
              </c:pt>
              <c:pt idx="84">
                <c:v>1.1401335000991821</c:v>
              </c:pt>
              <c:pt idx="85">
                <c:v>1.1474930047988892</c:v>
              </c:pt>
              <c:pt idx="86">
                <c:v>1.1675558090209961</c:v>
              </c:pt>
              <c:pt idx="87">
                <c:v>1.1988730430603027</c:v>
              </c:pt>
              <c:pt idx="88">
                <c:v>1.2286683320999146</c:v>
              </c:pt>
              <c:pt idx="89">
                <c:v>1.2270083427429199</c:v>
              </c:pt>
              <c:pt idx="90">
                <c:v>1.2764729261398315</c:v>
              </c:pt>
              <c:pt idx="91">
                <c:v>1.2740747928619385</c:v>
              </c:pt>
              <c:pt idx="92">
                <c:v>1.2999402284622192</c:v>
              </c:pt>
              <c:pt idx="93">
                <c:v>1.3121800422668457</c:v>
              </c:pt>
              <c:pt idx="94">
                <c:v>1.3267643451690674</c:v>
              </c:pt>
              <c:pt idx="95">
                <c:v>1.3684282302856445</c:v>
              </c:pt>
              <c:pt idx="96">
                <c:v>1.386381983757019</c:v>
              </c:pt>
              <c:pt idx="97">
                <c:v>1.4234861135482788</c:v>
              </c:pt>
              <c:pt idx="98">
                <c:v>1.4913680553436279</c:v>
              </c:pt>
              <c:pt idx="99">
                <c:v>1.5140025615692139</c:v>
              </c:pt>
              <c:pt idx="100">
                <c:v>1.5292732715606689</c:v>
              </c:pt>
              <c:pt idx="101">
                <c:v>1.5469601154327393</c:v>
              </c:pt>
              <c:pt idx="102">
                <c:v>1.5755263566970825</c:v>
              </c:pt>
              <c:pt idx="103">
                <c:v>1.6340281963348389</c:v>
              </c:pt>
              <c:pt idx="104">
                <c:v>1.6371726989746094</c:v>
              </c:pt>
              <c:pt idx="105">
                <c:v>1.699683666229248</c:v>
              </c:pt>
              <c:pt idx="106">
                <c:v>1.7322475910186768</c:v>
              </c:pt>
              <c:pt idx="107">
                <c:v>1.776972770690918</c:v>
              </c:pt>
              <c:pt idx="108">
                <c:v>1.7326277494430542</c:v>
              </c:pt>
              <c:pt idx="109">
                <c:v>1.7905385494232178</c:v>
              </c:pt>
              <c:pt idx="110">
                <c:v>1.8589895963668823</c:v>
              </c:pt>
              <c:pt idx="111">
                <c:v>1.8765565156936646</c:v>
              </c:pt>
              <c:pt idx="112">
                <c:v>1.9333553314208984</c:v>
              </c:pt>
              <c:pt idx="113">
                <c:v>1.993291974067688</c:v>
              </c:pt>
              <c:pt idx="114">
                <c:v>1.9312584400177002</c:v>
              </c:pt>
              <c:pt idx="115">
                <c:v>1.9462571144104004</c:v>
              </c:pt>
              <c:pt idx="116">
                <c:v>2.0671555995941162</c:v>
              </c:pt>
              <c:pt idx="117">
                <c:v>2.0459263324737549</c:v>
              </c:pt>
              <c:pt idx="118">
                <c:v>2.0225064754486084</c:v>
              </c:pt>
              <c:pt idx="119">
                <c:v>1.9596378803253174</c:v>
              </c:pt>
              <c:pt idx="120">
                <c:v>1.9924335479736328</c:v>
              </c:pt>
              <c:pt idx="121">
                <c:v>1.9939230680465698</c:v>
              </c:pt>
              <c:pt idx="122">
                <c:v>2.0988235473632812</c:v>
              </c:pt>
              <c:pt idx="123">
                <c:v>2.1838827133178711</c:v>
              </c:pt>
              <c:pt idx="124">
                <c:v>2.2201590538024902</c:v>
              </c:pt>
              <c:pt idx="125">
                <c:v>2.318117618560791</c:v>
              </c:pt>
              <c:pt idx="126">
                <c:v>2.3646817207336426</c:v>
              </c:pt>
              <c:pt idx="127">
                <c:v>2.3845183849334717</c:v>
              </c:pt>
              <c:pt idx="128">
                <c:v>2.5048928260803223</c:v>
              </c:pt>
              <c:pt idx="129">
                <c:v>2.5371735095977783</c:v>
              </c:pt>
              <c:pt idx="130">
                <c:v>2.4419450759887695</c:v>
              </c:pt>
              <c:pt idx="131">
                <c:v>2.3551468849182129</c:v>
              </c:pt>
              <c:pt idx="132">
                <c:v>2.2703142166137695</c:v>
              </c:pt>
              <c:pt idx="133">
                <c:v>2.2671740055084229</c:v>
              </c:pt>
              <c:pt idx="134">
                <c:v>2.4091939926147461</c:v>
              </c:pt>
              <c:pt idx="135">
                <c:v>2.5551354885101318</c:v>
              </c:pt>
              <c:pt idx="136">
                <c:v>2.6870162487030029</c:v>
              </c:pt>
              <c:pt idx="137">
                <c:v>2.8171436786651611</c:v>
              </c:pt>
              <c:pt idx="138">
                <c:v>2.8114292621612549</c:v>
              </c:pt>
              <c:pt idx="139">
                <c:v>2.9443454742431641</c:v>
              </c:pt>
              <c:pt idx="140">
                <c:v>2.9759395122528076</c:v>
              </c:pt>
              <c:pt idx="141">
                <c:v>3.1075856685638428</c:v>
              </c:pt>
              <c:pt idx="142">
                <c:v>3.351172924041748</c:v>
              </c:pt>
              <c:pt idx="143">
                <c:v>3.502666711807251</c:v>
              </c:pt>
              <c:pt idx="144">
                <c:v>3.4836828708648682</c:v>
              </c:pt>
              <c:pt idx="145">
                <c:v>3.2127020359039307</c:v>
              </c:pt>
              <c:pt idx="146">
                <c:v>3.1571962833404541</c:v>
              </c:pt>
              <c:pt idx="147">
                <c:v>3.1983520984649658</c:v>
              </c:pt>
              <c:pt idx="148">
                <c:v>3.3609857559204102</c:v>
              </c:pt>
              <c:pt idx="149">
                <c:v>3.4350776672363281</c:v>
              </c:pt>
              <c:pt idx="150">
                <c:v>3.6288375854492187</c:v>
              </c:pt>
              <c:pt idx="151">
                <c:v>3.838831901550293</c:v>
              </c:pt>
              <c:pt idx="152">
                <c:v>3.9496088027954102</c:v>
              </c:pt>
              <c:pt idx="153">
                <c:v>4.1651821136474609</c:v>
              </c:pt>
              <c:pt idx="154">
                <c:v>4.2002964019775391</c:v>
              </c:pt>
              <c:pt idx="155">
                <c:v>4.4470968246459961</c:v>
              </c:pt>
              <c:pt idx="156">
                <c:v>4.6305117607116699</c:v>
              </c:pt>
              <c:pt idx="157">
                <c:v>4.7421374320983887</c:v>
              </c:pt>
              <c:pt idx="158">
                <c:v>4.794586181640625</c:v>
              </c:pt>
              <c:pt idx="159">
                <c:v>4.9637312889099121</c:v>
              </c:pt>
              <c:pt idx="160">
                <c:v>5.1733379364013672</c:v>
              </c:pt>
              <c:pt idx="161">
                <c:v>5.2484054565429687</c:v>
              </c:pt>
              <c:pt idx="162">
                <c:v>5.4467201232910156</c:v>
              </c:pt>
              <c:pt idx="163">
                <c:v>5.6225838661193848</c:v>
              </c:pt>
              <c:pt idx="164">
                <c:v>5.890385627746582</c:v>
              </c:pt>
              <c:pt idx="165">
                <c:v>6.0771040916442871</c:v>
              </c:pt>
              <c:pt idx="166">
                <c:v>6.2947425842285156</c:v>
              </c:pt>
              <c:pt idx="167">
                <c:v>6.4020285606384277</c:v>
              </c:pt>
              <c:pt idx="168">
                <c:v>6.6528196334838867</c:v>
              </c:pt>
              <c:pt idx="169">
                <c:v>6.931403636932373</c:v>
              </c:pt>
              <c:pt idx="170">
                <c:v>7.1404671669006348</c:v>
              </c:pt>
              <c:pt idx="171">
                <c:v>7.3104157447814941</c:v>
              </c:pt>
              <c:pt idx="172">
                <c:v>7.5444355010986328</c:v>
              </c:pt>
              <c:pt idx="173">
                <c:v>7.8823094367980957</c:v>
              </c:pt>
              <c:pt idx="174">
                <c:v>8.0203838348388672</c:v>
              </c:pt>
              <c:pt idx="175">
                <c:v>7.9913573265075684</c:v>
              </c:pt>
              <c:pt idx="176">
                <c:v>8.1877708435058594</c:v>
              </c:pt>
              <c:pt idx="177">
                <c:v>8.2950725555419922</c:v>
              </c:pt>
              <c:pt idx="178">
                <c:v>8.3570289611816406</c:v>
              </c:pt>
              <c:pt idx="179">
                <c:v>8.4042539596557617</c:v>
              </c:pt>
              <c:pt idx="180">
                <c:v>8.2989053726196289</c:v>
              </c:pt>
              <c:pt idx="181">
                <c:v>8.1642332077026367</c:v>
              </c:pt>
              <c:pt idx="182">
                <c:v>7.9352798461914062</c:v>
              </c:pt>
              <c:pt idx="183">
                <c:v>7.8968520164489746</c:v>
              </c:pt>
              <c:pt idx="184">
                <c:v>7.9897079467773437</c:v>
              </c:pt>
              <c:pt idx="185">
                <c:v>8.0066556930541992</c:v>
              </c:pt>
              <c:pt idx="186">
                <c:v>8.0749444961547852</c:v>
              </c:pt>
              <c:pt idx="187">
                <c:v>8.1731758117675781</c:v>
              </c:pt>
              <c:pt idx="188">
                <c:v>8.3435697555541992</c:v>
              </c:pt>
              <c:pt idx="189">
                <c:v>8.4479751586914062</c:v>
              </c:pt>
              <c:pt idx="190">
                <c:v>8.4988002777099609</c:v>
              </c:pt>
              <c:pt idx="191">
                <c:v>8.4168291091918945</c:v>
              </c:pt>
              <c:pt idx="192">
                <c:v>8.4321212768554687</c:v>
              </c:pt>
              <c:pt idx="193">
                <c:v>8.4142436981201172</c:v>
              </c:pt>
              <c:pt idx="194">
                <c:v>8.5143003463745117</c:v>
              </c:pt>
              <c:pt idx="195">
                <c:v>8.7002649307250977</c:v>
              </c:pt>
              <c:pt idx="196">
                <c:v>8.8585691452026367</c:v>
              </c:pt>
              <c:pt idx="197">
                <c:v>9.055882453918457</c:v>
              </c:pt>
              <c:pt idx="198">
                <c:v>9.0688343048095703</c:v>
              </c:pt>
              <c:pt idx="199">
                <c:v>9.2483291625976563</c:v>
              </c:pt>
              <c:pt idx="200">
                <c:v>9.5240755081176758</c:v>
              </c:pt>
              <c:pt idx="201">
                <c:v>9.5688104629516602</c:v>
              </c:pt>
              <c:pt idx="202">
                <c:v>9.6897468566894531</c:v>
              </c:pt>
              <c:pt idx="203">
                <c:v>9.8994464874267578</c:v>
              </c:pt>
              <c:pt idx="204">
                <c:v>10.27238941192627</c:v>
              </c:pt>
              <c:pt idx="205">
                <c:v>10.560063362121582</c:v>
              </c:pt>
              <c:pt idx="206">
                <c:v>10.959006309509277</c:v>
              </c:pt>
              <c:pt idx="207">
                <c:v>11.373568534851074</c:v>
              </c:pt>
              <c:pt idx="208">
                <c:v>11.479211807250977</c:v>
              </c:pt>
              <c:pt idx="209">
                <c:v>11.167211532592773</c:v>
              </c:pt>
              <c:pt idx="210">
                <c:v>11.632248878479004</c:v>
              </c:pt>
              <c:pt idx="211">
                <c:v>11.94374942779541</c:v>
              </c:pt>
              <c:pt idx="212">
                <c:v>12.171712875366211</c:v>
              </c:pt>
              <c:pt idx="213">
                <c:v>12.438806533813477</c:v>
              </c:pt>
              <c:pt idx="214">
                <c:v>12.726487159729004</c:v>
              </c:pt>
              <c:pt idx="215">
                <c:v>13.022567749023437</c:v>
              </c:pt>
              <c:pt idx="216">
                <c:v>13.285540580749512</c:v>
              </c:pt>
              <c:pt idx="217">
                <c:v>13.665767669677734</c:v>
              </c:pt>
              <c:pt idx="218">
                <c:v>14.032662391662598</c:v>
              </c:pt>
              <c:pt idx="219">
                <c:v>14.281360626220703</c:v>
              </c:pt>
              <c:pt idx="220">
                <c:v>13.713293075561523</c:v>
              </c:pt>
              <c:pt idx="221">
                <c:v>14.476223945617676</c:v>
              </c:pt>
              <c:pt idx="222">
                <c:v>14.83902645111084</c:v>
              </c:pt>
              <c:pt idx="223">
                <c:v>15.183202743530273</c:v>
              </c:pt>
              <c:pt idx="224">
                <c:v>15.503929138183594</c:v>
              </c:pt>
              <c:pt idx="225">
                <c:v>15.828707695007324</c:v>
              </c:pt>
            </c:numLit>
          </c:val>
          <c:smooth val="1"/>
          <c:extLst xmlns:c16r2="http://schemas.microsoft.com/office/drawing/2015/06/chart">
            <c:ext xmlns:c16="http://schemas.microsoft.com/office/drawing/2014/chart" uri="{C3380CC4-5D6E-409C-BE32-E72D297353CC}">
              <c16:uniqueId val="{00000008-6007-426D-AB3F-1A03D15C9675}"/>
            </c:ext>
          </c:extLst>
        </c:ser>
        <c:dLbls>
          <c:showLegendKey val="0"/>
          <c:showVal val="0"/>
          <c:showCatName val="0"/>
          <c:showSerName val="0"/>
          <c:showPercent val="0"/>
          <c:showBubbleSize val="0"/>
        </c:dLbls>
        <c:smooth val="0"/>
        <c:axId val="378567624"/>
        <c:axId val="378568408"/>
      </c:lineChart>
      <c:catAx>
        <c:axId val="37856762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8408"/>
        <c:crossesAt val="0"/>
        <c:auto val="0"/>
        <c:lblAlgn val="ctr"/>
        <c:lblOffset val="100"/>
        <c:tickLblSkip val="20"/>
        <c:tickMarkSkip val="10"/>
        <c:noMultiLvlLbl val="0"/>
      </c:catAx>
      <c:valAx>
        <c:axId val="378568408"/>
        <c:scaling>
          <c:logBase val="2"/>
          <c:orientation val="minMax"/>
          <c:max val="64"/>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(Net domestic product per work hour, 2025 PPP €)</a:t>
                </a:r>
                <a:endParaRPr lang="fr-FR" sz="1200" b="0"/>
              </a:p>
            </c:rich>
          </c:tx>
          <c:layout>
            <c:manualLayout>
              <c:xMode val="edge"/>
              <c:yMode val="edge"/>
              <c:x val="2.2965879265091081E-6"/>
              <c:y val="0.1715820189747036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67624"/>
        <c:crossesAt val="1"/>
        <c:crossBetween val="midCat"/>
      </c:valAx>
      <c:spPr>
        <a:noFill/>
        <a:ln w="25400">
          <a:solidFill>
            <a:srgbClr val="000000"/>
          </a:solidFill>
        </a:ln>
      </c:spPr>
    </c:plotArea>
    <c:legend>
      <c:legendPos val="l"/>
      <c:layout>
        <c:manualLayout>
          <c:xMode val="edge"/>
          <c:yMode val="edge"/>
          <c:x val="0.12928582752139031"/>
          <c:y val="0.13403484484477204"/>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24. Hourly Productivity by Country, 1800-2025</a:t>
            </a:r>
          </a:p>
        </c:rich>
      </c:tx>
      <c:layout>
        <c:manualLayout>
          <c:xMode val="edge"/>
          <c:yMode val="edge"/>
          <c:x val="0.18918560635732476"/>
          <c:y val="2.2034234339225237E-3"/>
        </c:manualLayout>
      </c:layout>
      <c:overlay val="0"/>
      <c:spPr>
        <a:noFill/>
        <a:ln w="25400">
          <a:noFill/>
        </a:ln>
      </c:spPr>
    </c:title>
    <c:autoTitleDeleted val="0"/>
    <c:plotArea>
      <c:layout>
        <c:manualLayout>
          <c:layoutTarget val="inner"/>
          <c:xMode val="edge"/>
          <c:yMode val="edge"/>
          <c:x val="0.11751706036745407"/>
          <c:y val="6.5570895782268476E-2"/>
          <c:w val="0.83990923009623797"/>
          <c:h val="0.76464913871644835"/>
        </c:manualLayout>
      </c:layout>
      <c:lineChart>
        <c:grouping val="standard"/>
        <c:varyColors val="0"/>
        <c:ser>
          <c:idx val="2"/>
          <c:order val="0"/>
          <c:tx>
            <c:v>USA</c:v>
          </c:tx>
          <c:spPr>
            <a:ln w="50800">
              <a:solidFill>
                <a:srgbClr val="FF00FF"/>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1.3500579595565796</c:v>
              </c:pt>
              <c:pt idx="1">
                <c:v>1.3626251220703125</c:v>
              </c:pt>
              <c:pt idx="2">
                <c:v>1.3746689558029175</c:v>
              </c:pt>
              <c:pt idx="3">
                <c:v>1.3864575624465942</c:v>
              </c:pt>
              <c:pt idx="4">
                <c:v>1.3982423543930054</c:v>
              </c:pt>
              <c:pt idx="5">
                <c:v>1.4096490144729614</c:v>
              </c:pt>
              <c:pt idx="6">
                <c:v>1.4205771684646606</c:v>
              </c:pt>
              <c:pt idx="7">
                <c:v>1.4306541681289673</c:v>
              </c:pt>
              <c:pt idx="8">
                <c:v>1.4418802261352539</c:v>
              </c:pt>
              <c:pt idx="9">
                <c:v>1.4536609649658203</c:v>
              </c:pt>
              <c:pt idx="10">
                <c:v>1.4659984111785889</c:v>
              </c:pt>
              <c:pt idx="11">
                <c:v>1.4852074384689331</c:v>
              </c:pt>
              <c:pt idx="12">
                <c:v>1.5050668716430664</c:v>
              </c:pt>
              <c:pt idx="13">
                <c:v>1.5259480476379395</c:v>
              </c:pt>
              <c:pt idx="14">
                <c:v>1.547676682472229</c:v>
              </c:pt>
              <c:pt idx="15">
                <c:v>1.569738507270813</c:v>
              </c:pt>
              <c:pt idx="16">
                <c:v>1.5914684534072876</c:v>
              </c:pt>
              <c:pt idx="17">
                <c:v>1.6113795042037964</c:v>
              </c:pt>
              <c:pt idx="18">
                <c:v>1.6297529935836792</c:v>
              </c:pt>
              <c:pt idx="19">
                <c:v>1.6476932764053345</c:v>
              </c:pt>
              <c:pt idx="20">
                <c:v>1.6661274433135986</c:v>
              </c:pt>
              <c:pt idx="21">
                <c:v>1.65004563331604</c:v>
              </c:pt>
              <c:pt idx="22">
                <c:v>1.633882999420166</c:v>
              </c:pt>
              <c:pt idx="23">
                <c:v>1.6176900863647461</c:v>
              </c:pt>
              <c:pt idx="24">
                <c:v>1.601767897605896</c:v>
              </c:pt>
              <c:pt idx="25">
                <c:v>1.5853501558303833</c:v>
              </c:pt>
              <c:pt idx="26">
                <c:v>1.5589858293533325</c:v>
              </c:pt>
              <c:pt idx="27">
                <c:v>1.5325237512588501</c:v>
              </c:pt>
              <c:pt idx="28">
                <c:v>1.4481049776077271</c:v>
              </c:pt>
              <c:pt idx="29">
                <c:v>1.4492416381835938</c:v>
              </c:pt>
              <c:pt idx="30">
                <c:v>1.5374974012374878</c:v>
              </c:pt>
              <c:pt idx="31">
                <c:v>1.5365827083587646</c:v>
              </c:pt>
              <c:pt idx="32">
                <c:v>1.6002060174942017</c:v>
              </c:pt>
              <c:pt idx="33">
                <c:v>1.5927122831344604</c:v>
              </c:pt>
              <c:pt idx="34">
                <c:v>1.6273512840270996</c:v>
              </c:pt>
              <c:pt idx="35">
                <c:v>1.7381514310836792</c:v>
              </c:pt>
              <c:pt idx="36">
                <c:v>1.8708373308181763</c:v>
              </c:pt>
              <c:pt idx="37">
                <c:v>1.9151427745819092</c:v>
              </c:pt>
              <c:pt idx="38">
                <c:v>1.9220243692398071</c:v>
              </c:pt>
              <c:pt idx="39">
                <c:v>1.9513415098190308</c:v>
              </c:pt>
              <c:pt idx="40">
                <c:v>1.8040286302566528</c:v>
              </c:pt>
              <c:pt idx="41">
                <c:v>1.8675687313079834</c:v>
              </c:pt>
              <c:pt idx="42">
                <c:v>1.8035751581192017</c:v>
              </c:pt>
              <c:pt idx="43">
                <c:v>1.7243009805679321</c:v>
              </c:pt>
              <c:pt idx="44">
                <c:v>1.8479225635528564</c:v>
              </c:pt>
              <c:pt idx="45">
                <c:v>1.9907454252243042</c:v>
              </c:pt>
              <c:pt idx="46">
                <c:v>2.1853339672088623</c:v>
              </c:pt>
              <c:pt idx="47">
                <c:v>2.5143983364105225</c:v>
              </c:pt>
              <c:pt idx="48">
                <c:v>2.4942862987518311</c:v>
              </c:pt>
              <c:pt idx="49">
                <c:v>2.4476058483123779</c:v>
              </c:pt>
              <c:pt idx="50">
                <c:v>2.5692710876464844</c:v>
              </c:pt>
              <c:pt idx="51">
                <c:v>2.5984334945678711</c:v>
              </c:pt>
              <c:pt idx="52">
                <c:v>2.7980396747589111</c:v>
              </c:pt>
              <c:pt idx="53">
                <c:v>2.893667459487915</c:v>
              </c:pt>
              <c:pt idx="54">
                <c:v>3.1074199676513672</c:v>
              </c:pt>
              <c:pt idx="55">
                <c:v>3.1973869800567627</c:v>
              </c:pt>
              <c:pt idx="56">
                <c:v>3.1490747928619385</c:v>
              </c:pt>
              <c:pt idx="57">
                <c:v>3.1453213691711426</c:v>
              </c:pt>
              <c:pt idx="58">
                <c:v>2.9832274913787842</c:v>
              </c:pt>
              <c:pt idx="59">
                <c:v>3.1318764686584473</c:v>
              </c:pt>
              <c:pt idx="60">
                <c:v>3.0147609710693359</c:v>
              </c:pt>
              <c:pt idx="61">
                <c:v>3.0060644149780273</c:v>
              </c:pt>
              <c:pt idx="62">
                <c:v>2.9586386680603027</c:v>
              </c:pt>
              <c:pt idx="63">
                <c:v>3.2803604602813721</c:v>
              </c:pt>
              <c:pt idx="64">
                <c:v>3.3875279426574707</c:v>
              </c:pt>
              <c:pt idx="65">
                <c:v>3.3553142547607422</c:v>
              </c:pt>
              <c:pt idx="66">
                <c:v>3.4071669578552246</c:v>
              </c:pt>
              <c:pt idx="67">
                <c:v>3.3669154644012451</c:v>
              </c:pt>
              <c:pt idx="68">
                <c:v>3.0901339054107666</c:v>
              </c:pt>
              <c:pt idx="69">
                <c:v>3.1920182704925537</c:v>
              </c:pt>
              <c:pt idx="70">
                <c:v>2.9639840126037598</c:v>
              </c:pt>
              <c:pt idx="71">
                <c:v>2.8676371574401855</c:v>
              </c:pt>
              <c:pt idx="72">
                <c:v>3.1174972057342529</c:v>
              </c:pt>
              <c:pt idx="73">
                <c:v>3.2620651721954346</c:v>
              </c:pt>
              <c:pt idx="74">
                <c:v>3.1667184829711914</c:v>
              </c:pt>
              <c:pt idx="75">
                <c:v>3.1170201301574707</c:v>
              </c:pt>
              <c:pt idx="76">
                <c:v>3.221118688583374</c:v>
              </c:pt>
              <c:pt idx="77">
                <c:v>3.2785434722900391</c:v>
              </c:pt>
              <c:pt idx="78">
                <c:v>3.3571946620941162</c:v>
              </c:pt>
              <c:pt idx="79">
                <c:v>3.7769074440002441</c:v>
              </c:pt>
              <c:pt idx="80">
                <c:v>3.8873157501220703</c:v>
              </c:pt>
              <c:pt idx="81">
                <c:v>4.2669496536254883</c:v>
              </c:pt>
              <c:pt idx="82">
                <c:v>4.2545909881591797</c:v>
              </c:pt>
              <c:pt idx="83">
                <c:v>4.3017621040344238</c:v>
              </c:pt>
              <c:pt idx="84">
                <c:v>4.1855912208557129</c:v>
              </c:pt>
              <c:pt idx="85">
                <c:v>4.1104540824890137</c:v>
              </c:pt>
              <c:pt idx="86">
                <c:v>4.2235631942749023</c:v>
              </c:pt>
              <c:pt idx="87">
                <c:v>4.4632563591003418</c:v>
              </c:pt>
              <c:pt idx="88">
                <c:v>4.5249247550964355</c:v>
              </c:pt>
              <c:pt idx="89">
                <c:v>4.4108986854553223</c:v>
              </c:pt>
              <c:pt idx="90">
                <c:v>4.816828727722168</c:v>
              </c:pt>
              <c:pt idx="91">
                <c:v>4.8229198455810547</c:v>
              </c:pt>
              <c:pt idx="92">
                <c:v>5.0530886650085449</c:v>
              </c:pt>
              <c:pt idx="93">
                <c:v>4.6292672157287598</c:v>
              </c:pt>
              <c:pt idx="94">
                <c:v>4.3783407211303711</c:v>
              </c:pt>
              <c:pt idx="95">
                <c:v>4.8164768218994141</c:v>
              </c:pt>
              <c:pt idx="96">
                <c:v>4.6786212921142578</c:v>
              </c:pt>
              <c:pt idx="97">
                <c:v>4.849822998046875</c:v>
              </c:pt>
              <c:pt idx="98">
                <c:v>5.2575893402099609</c:v>
              </c:pt>
              <c:pt idx="99">
                <c:v>5.4721317291259766</c:v>
              </c:pt>
              <c:pt idx="100">
                <c:v>5.5386323928833008</c:v>
              </c:pt>
              <c:pt idx="101">
                <c:v>5.824409008026123</c:v>
              </c:pt>
              <c:pt idx="102">
                <c:v>6.0584039688110352</c:v>
              </c:pt>
              <c:pt idx="103">
                <c:v>6.2213797569274902</c:v>
              </c:pt>
              <c:pt idx="104">
                <c:v>5.9770259857177734</c:v>
              </c:pt>
              <c:pt idx="105">
                <c:v>6.5383358001708984</c:v>
              </c:pt>
              <c:pt idx="106">
                <c:v>6.6784892082214355</c:v>
              </c:pt>
              <c:pt idx="107">
                <c:v>6.8303513526916504</c:v>
              </c:pt>
              <c:pt idx="108">
                <c:v>6.077268123626709</c:v>
              </c:pt>
              <c:pt idx="109">
                <c:v>6.3486895561218262</c:v>
              </c:pt>
              <c:pt idx="110">
                <c:v>6.6014652252197266</c:v>
              </c:pt>
              <c:pt idx="111">
                <c:v>6.2579965591430664</c:v>
              </c:pt>
              <c:pt idx="112">
                <c:v>6.5359945297241211</c:v>
              </c:pt>
              <c:pt idx="113">
                <c:v>6.635221004486084</c:v>
              </c:pt>
              <c:pt idx="114">
                <c:v>5.9850234985351562</c:v>
              </c:pt>
              <c:pt idx="115">
                <c:v>6.0781025886535645</c:v>
              </c:pt>
              <c:pt idx="116">
                <c:v>6.9942512512207031</c:v>
              </c:pt>
              <c:pt idx="117">
                <c:v>6.877626895904541</c:v>
              </c:pt>
              <c:pt idx="118">
                <c:v>7.3496427536010742</c:v>
              </c:pt>
              <c:pt idx="119">
                <c:v>6.5142607688903809</c:v>
              </c:pt>
              <c:pt idx="120">
                <c:v>6.1584892272949219</c:v>
              </c:pt>
              <c:pt idx="121">
                <c:v>5.9360795021057129</c:v>
              </c:pt>
              <c:pt idx="122">
                <c:v>6.3045954704284668</c:v>
              </c:pt>
              <c:pt idx="123">
                <c:v>6.930626392364502</c:v>
              </c:pt>
              <c:pt idx="124">
                <c:v>6.921208381652832</c:v>
              </c:pt>
              <c:pt idx="125">
                <c:v>6.9642086029052734</c:v>
              </c:pt>
              <c:pt idx="126">
                <c:v>7.4064092636108398</c:v>
              </c:pt>
              <c:pt idx="127">
                <c:v>7.4667224884033203</c:v>
              </c:pt>
              <c:pt idx="128">
                <c:v>7.7516751289367676</c:v>
              </c:pt>
              <c:pt idx="129">
                <c:v>8.2017354965209961</c:v>
              </c:pt>
              <c:pt idx="130">
                <c:v>7.5020565986633301</c:v>
              </c:pt>
              <c:pt idx="131">
                <c:v>6.9968938827514648</c:v>
              </c:pt>
              <c:pt idx="132">
                <c:v>6.062706470489502</c:v>
              </c:pt>
              <c:pt idx="133">
                <c:v>6.072779655456543</c:v>
              </c:pt>
              <c:pt idx="134">
                <c:v>6.9450869560241699</c:v>
              </c:pt>
              <c:pt idx="135">
                <c:v>7.7997050285339355</c:v>
              </c:pt>
              <c:pt idx="136">
                <c:v>8.7810420989990234</c:v>
              </c:pt>
              <c:pt idx="137">
                <c:v>9.1048479080200195</c:v>
              </c:pt>
              <c:pt idx="138">
                <c:v>8.5739364624023437</c:v>
              </c:pt>
              <c:pt idx="139">
                <c:v>9.1203756332397461</c:v>
              </c:pt>
              <c:pt idx="140">
                <c:v>9.7721099853515625</c:v>
              </c:pt>
              <c:pt idx="141">
                <c:v>11.519254684448242</c:v>
              </c:pt>
              <c:pt idx="142">
                <c:v>13.62000846862793</c:v>
              </c:pt>
              <c:pt idx="143">
                <c:v>15.666364669799805</c:v>
              </c:pt>
              <c:pt idx="144">
                <c:v>16.590093612670898</c:v>
              </c:pt>
              <c:pt idx="145">
                <c:v>16.128948211669922</c:v>
              </c:pt>
              <c:pt idx="146">
                <c:v>14.024111747741699</c:v>
              </c:pt>
              <c:pt idx="147">
                <c:v>13.618678092956543</c:v>
              </c:pt>
              <c:pt idx="148">
                <c:v>14.04790210723877</c:v>
              </c:pt>
              <c:pt idx="149">
                <c:v>13.699785232543945</c:v>
              </c:pt>
              <c:pt idx="150">
                <c:v>14.83052921295166</c:v>
              </c:pt>
              <c:pt idx="151">
                <c:v>15.940888404846191</c:v>
              </c:pt>
              <c:pt idx="152">
                <c:v>16.467130661010742</c:v>
              </c:pt>
              <c:pt idx="153">
                <c:v>17.109062194824219</c:v>
              </c:pt>
              <c:pt idx="154">
                <c:v>16.803842544555664</c:v>
              </c:pt>
              <c:pt idx="155">
                <c:v>17.960487365722656</c:v>
              </c:pt>
              <c:pt idx="156">
                <c:v>18.093313217163086</c:v>
              </c:pt>
              <c:pt idx="157">
                <c:v>18.198720932006836</c:v>
              </c:pt>
              <c:pt idx="158">
                <c:v>17.743101119995117</c:v>
              </c:pt>
              <c:pt idx="159">
                <c:v>18.869792938232422</c:v>
              </c:pt>
              <c:pt idx="160">
                <c:v>19.03312873840332</c:v>
              </c:pt>
              <c:pt idx="161">
                <c:v>19.187374114990234</c:v>
              </c:pt>
              <c:pt idx="162">
                <c:v>20.028713226318359</c:v>
              </c:pt>
              <c:pt idx="163">
                <c:v>20.52153205871582</c:v>
              </c:pt>
              <c:pt idx="164">
                <c:v>21.336021423339844</c:v>
              </c:pt>
              <c:pt idx="165">
                <c:v>22.316144943237305</c:v>
              </c:pt>
              <c:pt idx="166">
                <c:v>23.308628082275391</c:v>
              </c:pt>
              <c:pt idx="167">
                <c:v>23.332668304443359</c:v>
              </c:pt>
              <c:pt idx="168">
                <c:v>23.936891555786133</c:v>
              </c:pt>
              <c:pt idx="169">
                <c:v>24.108259201049805</c:v>
              </c:pt>
              <c:pt idx="170">
                <c:v>23.466318130493164</c:v>
              </c:pt>
              <c:pt idx="171">
                <c:v>23.674997329711914</c:v>
              </c:pt>
              <c:pt idx="172">
                <c:v>24.381406784057617</c:v>
              </c:pt>
              <c:pt idx="173">
                <c:v>25.175071716308594</c:v>
              </c:pt>
              <c:pt idx="174">
                <c:v>24.23130989074707</c:v>
              </c:pt>
              <c:pt idx="175">
                <c:v>23.445808410644531</c:v>
              </c:pt>
              <c:pt idx="176">
                <c:v>24.266620635986328</c:v>
              </c:pt>
              <c:pt idx="177">
                <c:v>24.883415222167969</c:v>
              </c:pt>
              <c:pt idx="178">
                <c:v>25.787994384765625</c:v>
              </c:pt>
              <c:pt idx="179">
                <c:v>26.057672500610352</c:v>
              </c:pt>
              <c:pt idx="180">
                <c:v>25.346338272094727</c:v>
              </c:pt>
              <c:pt idx="181">
                <c:v>25.541378021240234</c:v>
              </c:pt>
              <c:pt idx="182">
                <c:v>24.485366821289063</c:v>
              </c:pt>
              <c:pt idx="183">
                <c:v>25.44462776184082</c:v>
              </c:pt>
              <c:pt idx="184">
                <c:v>27.157865524291992</c:v>
              </c:pt>
              <c:pt idx="185">
                <c:v>27.940778732299805</c:v>
              </c:pt>
              <c:pt idx="186">
                <c:v>28.445331573486328</c:v>
              </c:pt>
              <c:pt idx="187">
                <c:v>29.060604095458984</c:v>
              </c:pt>
              <c:pt idx="188">
                <c:v>29.985445022583008</c:v>
              </c:pt>
              <c:pt idx="189">
                <c:v>30.831808090209961</c:v>
              </c:pt>
              <c:pt idx="190">
                <c:v>31.038427352905273</c:v>
              </c:pt>
              <c:pt idx="191">
                <c:v>30.434648513793945</c:v>
              </c:pt>
              <c:pt idx="192">
                <c:v>31.311637878417969</c:v>
              </c:pt>
              <c:pt idx="193">
                <c:v>31.755805969238281</c:v>
              </c:pt>
              <c:pt idx="194">
                <c:v>32.620262145996094</c:v>
              </c:pt>
              <c:pt idx="195">
                <c:v>32.906719207763672</c:v>
              </c:pt>
              <c:pt idx="196">
                <c:v>33.940303802490234</c:v>
              </c:pt>
              <c:pt idx="197">
                <c:v>35.213417053222656</c:v>
              </c:pt>
              <c:pt idx="198">
                <c:v>36.484596252441406</c:v>
              </c:pt>
              <c:pt idx="199">
                <c:v>37.887638092041016</c:v>
              </c:pt>
              <c:pt idx="200">
                <c:v>39.011489868164062</c:v>
              </c:pt>
              <c:pt idx="201">
                <c:v>38.887039184570313</c:v>
              </c:pt>
              <c:pt idx="202">
                <c:v>39.201431274414063</c:v>
              </c:pt>
              <c:pt idx="203">
                <c:v>40.053081512451172</c:v>
              </c:pt>
              <c:pt idx="204">
                <c:v>41.304874420166016</c:v>
              </c:pt>
              <c:pt idx="205">
                <c:v>42.285198211669922</c:v>
              </c:pt>
              <c:pt idx="206">
                <c:v>43.006141662597656</c:v>
              </c:pt>
              <c:pt idx="207">
                <c:v>43.514137268066406</c:v>
              </c:pt>
              <c:pt idx="208">
                <c:v>43.156421661376953</c:v>
              </c:pt>
              <c:pt idx="209">
                <c:v>41.660331726074219</c:v>
              </c:pt>
              <c:pt idx="210">
                <c:v>42.864398956298828</c:v>
              </c:pt>
              <c:pt idx="211">
                <c:v>43.400169372558594</c:v>
              </c:pt>
              <c:pt idx="212">
                <c:v>44.324817657470703</c:v>
              </c:pt>
              <c:pt idx="213">
                <c:v>45.165550231933594</c:v>
              </c:pt>
              <c:pt idx="214">
                <c:v>46.166065216064453</c:v>
              </c:pt>
              <c:pt idx="215">
                <c:v>47.469856262207031</c:v>
              </c:pt>
              <c:pt idx="216">
                <c:v>47.984836578369141</c:v>
              </c:pt>
              <c:pt idx="217">
                <c:v>48.802284240722656</c:v>
              </c:pt>
              <c:pt idx="218">
                <c:v>49.969455718994141</c:v>
              </c:pt>
              <c:pt idx="219">
                <c:v>50.832881927490234</c:v>
              </c:pt>
              <c:pt idx="220">
                <c:v>49.028179168701172</c:v>
              </c:pt>
              <c:pt idx="221">
                <c:v>52.193378448486328</c:v>
              </c:pt>
              <c:pt idx="222">
                <c:v>53.100334167480469</c:v>
              </c:pt>
              <c:pt idx="223" formatCode="0">
                <c:v>54.286697387695312</c:v>
              </c:pt>
              <c:pt idx="224" formatCode="0">
                <c:v>55.235023498535156</c:v>
              </c:pt>
              <c:pt idx="225" formatCode="0">
                <c:v>56.205066680908203</c:v>
              </c:pt>
            </c:numLit>
          </c:val>
          <c:smooth val="0"/>
          <c:extLst xmlns:c16r2="http://schemas.microsoft.com/office/drawing/2015/06/chart">
            <c:ext xmlns:c16="http://schemas.microsoft.com/office/drawing/2014/chart" uri="{C3380CC4-5D6E-409C-BE32-E72D297353CC}">
              <c16:uniqueId val="{00000001-6007-426D-AB3F-1A03D15C9675}"/>
            </c:ext>
          </c:extLst>
        </c:ser>
        <c:ser>
          <c:idx val="1"/>
          <c:order val="1"/>
          <c:tx>
            <c:v>Sweden</c:v>
          </c:tx>
          <c:spPr>
            <a:ln w="50800">
              <a:solidFill>
                <a:srgbClr val="FFFF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0.68623208999633789</c:v>
              </c:pt>
              <c:pt idx="1">
                <c:v>0.67899096012115479</c:v>
              </c:pt>
              <c:pt idx="2">
                <c:v>0.70951312780380249</c:v>
              </c:pt>
              <c:pt idx="3">
                <c:v>0.70066314935684204</c:v>
              </c:pt>
              <c:pt idx="4">
                <c:v>0.65359032154083252</c:v>
              </c:pt>
              <c:pt idx="5">
                <c:v>0.69318300485610962</c:v>
              </c:pt>
              <c:pt idx="6">
                <c:v>0.69965040683746338</c:v>
              </c:pt>
              <c:pt idx="7">
                <c:v>0.66920644044876099</c:v>
              </c:pt>
              <c:pt idx="8">
                <c:v>0.63295853137969971</c:v>
              </c:pt>
              <c:pt idx="9">
                <c:v>0.6043541431427002</c:v>
              </c:pt>
              <c:pt idx="10">
                <c:v>0.65352350473403931</c:v>
              </c:pt>
              <c:pt idx="11">
                <c:v>0.70211023092269897</c:v>
              </c:pt>
              <c:pt idx="12">
                <c:v>0.65797668695449829</c:v>
              </c:pt>
              <c:pt idx="13">
                <c:v>0.67020052671432495</c:v>
              </c:pt>
              <c:pt idx="14">
                <c:v>0.6761476993560791</c:v>
              </c:pt>
              <c:pt idx="15">
                <c:v>0.69988918304443359</c:v>
              </c:pt>
              <c:pt idx="16">
                <c:v>0.71280401945114136</c:v>
              </c:pt>
              <c:pt idx="17">
                <c:v>0.6920020580291748</c:v>
              </c:pt>
              <c:pt idx="18">
                <c:v>0.69759088754653931</c:v>
              </c:pt>
              <c:pt idx="19">
                <c:v>0.69278037548065186</c:v>
              </c:pt>
              <c:pt idx="20">
                <c:v>0.70298194885253906</c:v>
              </c:pt>
              <c:pt idx="21">
                <c:v>0.72492122650146484</c:v>
              </c:pt>
              <c:pt idx="22">
                <c:v>0.73232811689376831</c:v>
              </c:pt>
              <c:pt idx="23">
                <c:v>0.72744029760360718</c:v>
              </c:pt>
              <c:pt idx="24">
                <c:v>0.75023752450942993</c:v>
              </c:pt>
              <c:pt idx="25">
                <c:v>0.77224451303482056</c:v>
              </c:pt>
              <c:pt idx="26">
                <c:v>0.7725604772567749</c:v>
              </c:pt>
              <c:pt idx="27">
                <c:v>0.73058313131332397</c:v>
              </c:pt>
              <c:pt idx="28">
                <c:v>0.73933154344558716</c:v>
              </c:pt>
              <c:pt idx="29">
                <c:v>0.74620020389556885</c:v>
              </c:pt>
              <c:pt idx="30">
                <c:v>0.72459667921066284</c:v>
              </c:pt>
              <c:pt idx="31">
                <c:v>0.73054993152618408</c:v>
              </c:pt>
              <c:pt idx="32">
                <c:v>0.70237267017364502</c:v>
              </c:pt>
              <c:pt idx="33">
                <c:v>0.71365648508071899</c:v>
              </c:pt>
              <c:pt idx="34">
                <c:v>0.71156930923461914</c:v>
              </c:pt>
              <c:pt idx="35">
                <c:v>0.69990688562393188</c:v>
              </c:pt>
              <c:pt idx="36">
                <c:v>0.71943074464797974</c:v>
              </c:pt>
              <c:pt idx="37">
                <c:v>0.7118491530418396</c:v>
              </c:pt>
              <c:pt idx="38">
                <c:v>0.70080149173736572</c:v>
              </c:pt>
              <c:pt idx="39">
                <c:v>0.70710128545761108</c:v>
              </c:pt>
              <c:pt idx="40">
                <c:v>0.71497464179992676</c:v>
              </c:pt>
              <c:pt idx="41">
                <c:v>0.7041742205619812</c:v>
              </c:pt>
              <c:pt idx="42">
                <c:v>0.67033159732818604</c:v>
              </c:pt>
              <c:pt idx="43">
                <c:v>0.68327236175537109</c:v>
              </c:pt>
              <c:pt idx="44">
                <c:v>0.71000564098358154</c:v>
              </c:pt>
              <c:pt idx="45">
                <c:v>0.72599542140960693</c:v>
              </c:pt>
              <c:pt idx="46">
                <c:v>0.70008087158203125</c:v>
              </c:pt>
              <c:pt idx="47">
                <c:v>0.71825456619262695</c:v>
              </c:pt>
              <c:pt idx="48">
                <c:v>0.72482514381408691</c:v>
              </c:pt>
              <c:pt idx="49">
                <c:v>0.74854964017868042</c:v>
              </c:pt>
              <c:pt idx="50">
                <c:v>0.76675623655319214</c:v>
              </c:pt>
              <c:pt idx="51">
                <c:v>0.75291204452514648</c:v>
              </c:pt>
              <c:pt idx="52">
                <c:v>0.73822915554046631</c:v>
              </c:pt>
              <c:pt idx="53">
                <c:v>0.7494547963142395</c:v>
              </c:pt>
              <c:pt idx="54">
                <c:v>0.75756973028182983</c:v>
              </c:pt>
              <c:pt idx="55">
                <c:v>0.80249118804931641</c:v>
              </c:pt>
              <c:pt idx="56">
                <c:v>0.80158025026321411</c:v>
              </c:pt>
              <c:pt idx="57">
                <c:v>0.82585889101028442</c:v>
              </c:pt>
              <c:pt idx="58">
                <c:v>0.84491533041000366</c:v>
              </c:pt>
              <c:pt idx="59">
                <c:v>0.88125860691070557</c:v>
              </c:pt>
              <c:pt idx="60">
                <c:v>0.90667420625686646</c:v>
              </c:pt>
              <c:pt idx="61">
                <c:v>0.87994992733001709</c:v>
              </c:pt>
              <c:pt idx="62">
                <c:v>0.86019641160964966</c:v>
              </c:pt>
              <c:pt idx="63">
                <c:v>0.90594649314880371</c:v>
              </c:pt>
              <c:pt idx="64">
                <c:v>0.93033766746520996</c:v>
              </c:pt>
              <c:pt idx="65">
                <c:v>0.95601797103881836</c:v>
              </c:pt>
              <c:pt idx="66">
                <c:v>0.94958990812301636</c:v>
              </c:pt>
              <c:pt idx="67">
                <c:v>0.97335243225097656</c:v>
              </c:pt>
              <c:pt idx="68">
                <c:v>0.89553260803222656</c:v>
              </c:pt>
              <c:pt idx="69">
                <c:v>0.97429537773132324</c:v>
              </c:pt>
              <c:pt idx="70">
                <c:v>1.1144047975540161</c:v>
              </c:pt>
              <c:pt idx="71">
                <c:v>1.136633038520813</c:v>
              </c:pt>
              <c:pt idx="72">
                <c:v>1.2230044603347778</c:v>
              </c:pt>
              <c:pt idx="73">
                <c:v>1.3234609365463257</c:v>
              </c:pt>
              <c:pt idx="74">
                <c:v>1.2932842969894409</c:v>
              </c:pt>
              <c:pt idx="75">
                <c:v>1.2629449367523193</c:v>
              </c:pt>
              <c:pt idx="76">
                <c:v>1.2879517078399658</c:v>
              </c:pt>
              <c:pt idx="77">
                <c:v>1.2768522500991821</c:v>
              </c:pt>
              <c:pt idx="78">
                <c:v>1.256807804107666</c:v>
              </c:pt>
              <c:pt idx="79">
                <c:v>1.2812740802764893</c:v>
              </c:pt>
              <c:pt idx="80">
                <c:v>1.3002934455871582</c:v>
              </c:pt>
              <c:pt idx="81">
                <c:v>1.3091245889663696</c:v>
              </c:pt>
              <c:pt idx="82">
                <c:v>1.4051448106765747</c:v>
              </c:pt>
              <c:pt idx="83">
                <c:v>1.4346517324447632</c:v>
              </c:pt>
              <c:pt idx="84">
                <c:v>1.5039057731628418</c:v>
              </c:pt>
              <c:pt idx="85">
                <c:v>1.5353974103927612</c:v>
              </c:pt>
              <c:pt idx="86">
                <c:v>1.5389847755432129</c:v>
              </c:pt>
              <c:pt idx="87">
                <c:v>1.5404732227325439</c:v>
              </c:pt>
              <c:pt idx="88">
                <c:v>1.6375049352645874</c:v>
              </c:pt>
              <c:pt idx="89">
                <c:v>1.6825469732284546</c:v>
              </c:pt>
              <c:pt idx="90">
                <c:v>1.7679300308227539</c:v>
              </c:pt>
              <c:pt idx="91">
                <c:v>1.8398095369338989</c:v>
              </c:pt>
              <c:pt idx="92">
                <c:v>1.8811584711074829</c:v>
              </c:pt>
              <c:pt idx="93">
                <c:v>1.9763777256011963</c:v>
              </c:pt>
              <c:pt idx="94">
                <c:v>2.0728802680969238</c:v>
              </c:pt>
              <c:pt idx="95">
                <c:v>2.1989822387695313</c:v>
              </c:pt>
              <c:pt idx="96">
                <c:v>2.3459200859069824</c:v>
              </c:pt>
              <c:pt idx="97">
                <c:v>2.4451463222503662</c:v>
              </c:pt>
              <c:pt idx="98">
                <c:v>2.5116932392120361</c:v>
              </c:pt>
              <c:pt idx="99">
                <c:v>2.6101479530334473</c:v>
              </c:pt>
              <c:pt idx="100">
                <c:v>2.6585688591003418</c:v>
              </c:pt>
              <c:pt idx="101">
                <c:v>2.6437883377075195</c:v>
              </c:pt>
              <c:pt idx="102">
                <c:v>2.6116106510162354</c:v>
              </c:pt>
              <c:pt idx="103">
                <c:v>2.816342830657959</c:v>
              </c:pt>
              <c:pt idx="104">
                <c:v>2.9259977340698242</c:v>
              </c:pt>
              <c:pt idx="105">
                <c:v>2.9482121467590332</c:v>
              </c:pt>
              <c:pt idx="106">
                <c:v>3.242201566696167</c:v>
              </c:pt>
              <c:pt idx="107">
                <c:v>3.3443076610565186</c:v>
              </c:pt>
              <c:pt idx="108">
                <c:v>3.3329763412475586</c:v>
              </c:pt>
              <c:pt idx="109">
                <c:v>3.3095502853393555</c:v>
              </c:pt>
              <c:pt idx="110">
                <c:v>3.5730903148651123</c:v>
              </c:pt>
              <c:pt idx="111">
                <c:v>3.5231106281280518</c:v>
              </c:pt>
              <c:pt idx="112">
                <c:v>3.681215763092041</c:v>
              </c:pt>
              <c:pt idx="113">
                <c:v>3.9372692108154297</c:v>
              </c:pt>
              <c:pt idx="114">
                <c:v>3.9990839958190918</c:v>
              </c:pt>
              <c:pt idx="115">
                <c:v>4.018280029296875</c:v>
              </c:pt>
              <c:pt idx="116">
                <c:v>4.4872450828552246</c:v>
              </c:pt>
              <c:pt idx="117">
                <c:v>4.0789408683776855</c:v>
              </c:pt>
              <c:pt idx="118">
                <c:v>3.776681661605835</c:v>
              </c:pt>
              <c:pt idx="119">
                <c:v>4.086677074432373</c:v>
              </c:pt>
              <c:pt idx="120">
                <c:v>4.5446343421936035</c:v>
              </c:pt>
              <c:pt idx="121">
                <c:v>3.9930534362792969</c:v>
              </c:pt>
              <c:pt idx="122">
                <c:v>4.1227965354919434</c:v>
              </c:pt>
              <c:pt idx="123">
                <c:v>4.4042410850524902</c:v>
              </c:pt>
              <c:pt idx="124">
                <c:v>4.5707240104675293</c:v>
              </c:pt>
              <c:pt idx="125">
                <c:v>4.6967072486877441</c:v>
              </c:pt>
              <c:pt idx="126">
                <c:v>4.8283534049987793</c:v>
              </c:pt>
              <c:pt idx="127">
                <c:v>4.9210238456726074</c:v>
              </c:pt>
              <c:pt idx="128">
                <c:v>4.9988417625427246</c:v>
              </c:pt>
              <c:pt idx="129">
                <c:v>5.2736630439758301</c:v>
              </c:pt>
              <c:pt idx="130">
                <c:v>5.4627509117126465</c:v>
              </c:pt>
              <c:pt idx="131">
                <c:v>5.0849752426147461</c:v>
              </c:pt>
              <c:pt idx="132">
                <c:v>4.8646421432495117</c:v>
              </c:pt>
              <c:pt idx="133">
                <c:v>4.9789786338806152</c:v>
              </c:pt>
              <c:pt idx="134">
                <c:v>5.4825925827026367</c:v>
              </c:pt>
              <c:pt idx="135">
                <c:v>5.7349910736083984</c:v>
              </c:pt>
              <c:pt idx="136">
                <c:v>5.9942941665649414</c:v>
              </c:pt>
              <c:pt idx="137">
                <c:v>6.340397834777832</c:v>
              </c:pt>
              <c:pt idx="138">
                <c:v>6.4077868461608887</c:v>
              </c:pt>
              <c:pt idx="139">
                <c:v>6.7964215278625488</c:v>
              </c:pt>
              <c:pt idx="140">
                <c:v>6.1711053848266602</c:v>
              </c:pt>
              <c:pt idx="141">
                <c:v>5.860933780670166</c:v>
              </c:pt>
              <c:pt idx="142">
                <c:v>5.8841867446899414</c:v>
              </c:pt>
              <c:pt idx="143">
                <c:v>6.1967744827270508</c:v>
              </c:pt>
              <c:pt idx="144">
                <c:v>6.3034195899963379</c:v>
              </c:pt>
              <c:pt idx="145">
                <c:v>6.509091854095459</c:v>
              </c:pt>
              <c:pt idx="146">
                <c:v>7.3806238174438477</c:v>
              </c:pt>
              <c:pt idx="147">
                <c:v>7.9838252067565918</c:v>
              </c:pt>
              <c:pt idx="148">
                <c:v>8.3880615234375</c:v>
              </c:pt>
              <c:pt idx="149">
                <c:v>8.6089344024658203</c:v>
              </c:pt>
              <c:pt idx="150">
                <c:v>9.4932956695556641</c:v>
              </c:pt>
              <c:pt idx="151">
                <c:v>10.216403007507324</c:v>
              </c:pt>
              <c:pt idx="152">
                <c:v>10.576692581176758</c:v>
              </c:pt>
              <c:pt idx="153">
                <c:v>10.60508918762207</c:v>
              </c:pt>
              <c:pt idx="154">
                <c:v>11.319812774658203</c:v>
              </c:pt>
              <c:pt idx="155">
                <c:v>11.862935066223145</c:v>
              </c:pt>
              <c:pt idx="156">
                <c:v>12.365364074707031</c:v>
              </c:pt>
              <c:pt idx="157">
                <c:v>12.683124542236328</c:v>
              </c:pt>
              <c:pt idx="158">
                <c:v>12.644068717956543</c:v>
              </c:pt>
              <c:pt idx="159">
                <c:v>13.218888282775879</c:v>
              </c:pt>
              <c:pt idx="160">
                <c:v>16.755964279174805</c:v>
              </c:pt>
              <c:pt idx="161">
                <c:v>17.692377090454102</c:v>
              </c:pt>
              <c:pt idx="162">
                <c:v>18.407417297363281</c:v>
              </c:pt>
              <c:pt idx="163">
                <c:v>19.392454147338867</c:v>
              </c:pt>
              <c:pt idx="164">
                <c:v>20.755561828613281</c:v>
              </c:pt>
              <c:pt idx="165">
                <c:v>21.515880584716797</c:v>
              </c:pt>
              <c:pt idx="166">
                <c:v>21.698360443115234</c:v>
              </c:pt>
              <c:pt idx="167">
                <c:v>22.24798583984375</c:v>
              </c:pt>
              <c:pt idx="168">
                <c:v>22.943708419799805</c:v>
              </c:pt>
              <c:pt idx="169">
                <c:v>24.005748748779297</c:v>
              </c:pt>
              <c:pt idx="170">
                <c:v>25.506000518798828</c:v>
              </c:pt>
              <c:pt idx="171">
                <c:v>25.518892288208008</c:v>
              </c:pt>
              <c:pt idx="172">
                <c:v>26.039678573608398</c:v>
              </c:pt>
              <c:pt idx="173">
                <c:v>27.035591125488281</c:v>
              </c:pt>
              <c:pt idx="174">
                <c:v>27.687723159790039</c:v>
              </c:pt>
              <c:pt idx="175">
                <c:v>28.360198974609375</c:v>
              </c:pt>
              <c:pt idx="176">
                <c:v>28.696556091308594</c:v>
              </c:pt>
              <c:pt idx="177">
                <c:v>28.108531951904297</c:v>
              </c:pt>
              <c:pt idx="178">
                <c:v>28.589908599853516</c:v>
              </c:pt>
              <c:pt idx="179">
                <c:v>29.694574356079102</c:v>
              </c:pt>
              <c:pt idx="180">
                <c:v>30.114486694335938</c:v>
              </c:pt>
              <c:pt idx="181">
                <c:v>30.170921325683594</c:v>
              </c:pt>
              <c:pt idx="182">
                <c:v>30.480695724487305</c:v>
              </c:pt>
              <c:pt idx="183">
                <c:v>31.05836296081543</c:v>
              </c:pt>
              <c:pt idx="184">
                <c:v>32.570663452148438</c:v>
              </c:pt>
              <c:pt idx="185">
                <c:v>33.355258941650391</c:v>
              </c:pt>
              <c:pt idx="186">
                <c:v>34.132289886474609</c:v>
              </c:pt>
              <c:pt idx="187">
                <c:v>35.018379211425781</c:v>
              </c:pt>
              <c:pt idx="188">
                <c:v>35.563663482666016</c:v>
              </c:pt>
              <c:pt idx="189">
                <c:v>36.048244476318359</c:v>
              </c:pt>
              <c:pt idx="190">
                <c:v>35.925342559814453</c:v>
              </c:pt>
              <c:pt idx="191">
                <c:v>35.851600646972656</c:v>
              </c:pt>
              <c:pt idx="192">
                <c:v>34.624984741210937</c:v>
              </c:pt>
              <c:pt idx="193">
                <c:v>33.473228454589844</c:v>
              </c:pt>
              <c:pt idx="194">
                <c:v>34.963127136230469</c:v>
              </c:pt>
              <c:pt idx="195">
                <c:v>36.813701629638672</c:v>
              </c:pt>
              <c:pt idx="196">
                <c:v>37.237312316894531</c:v>
              </c:pt>
              <c:pt idx="197">
                <c:v>38.306564331054688</c:v>
              </c:pt>
              <c:pt idx="198">
                <c:v>39.846237182617187</c:v>
              </c:pt>
              <c:pt idx="199">
                <c:v>41.127998352050781</c:v>
              </c:pt>
              <c:pt idx="200">
                <c:v>42.788692474365234</c:v>
              </c:pt>
              <c:pt idx="201">
                <c:v>42.965091705322266</c:v>
              </c:pt>
              <c:pt idx="202">
                <c:v>43.639041900634766</c:v>
              </c:pt>
              <c:pt idx="203">
                <c:v>44.682178497314453</c:v>
              </c:pt>
              <c:pt idx="204">
                <c:v>46.598842620849609</c:v>
              </c:pt>
              <c:pt idx="205">
                <c:v>47.642490386962891</c:v>
              </c:pt>
              <c:pt idx="206">
                <c:v>49.350078582763672</c:v>
              </c:pt>
              <c:pt idx="207">
                <c:v>50.425601959228516</c:v>
              </c:pt>
              <c:pt idx="208">
                <c:v>49.226848602294922</c:v>
              </c:pt>
              <c:pt idx="209">
                <c:v>45.916950225830078</c:v>
              </c:pt>
              <c:pt idx="210">
                <c:v>48.774269104003906</c:v>
              </c:pt>
              <c:pt idx="211">
                <c:v>50.291278839111328</c:v>
              </c:pt>
              <c:pt idx="212">
                <c:v>49.560638427734375</c:v>
              </c:pt>
              <c:pt idx="213">
                <c:v>49.949893951416016</c:v>
              </c:pt>
              <c:pt idx="214">
                <c:v>50.973884582519531</c:v>
              </c:pt>
              <c:pt idx="215">
                <c:v>53.016288757324219</c:v>
              </c:pt>
              <c:pt idx="216">
                <c:v>53.694202423095703</c:v>
              </c:pt>
              <c:pt idx="217">
                <c:v>54.406978607177734</c:v>
              </c:pt>
              <c:pt idx="218">
                <c:v>54.795112609863281</c:v>
              </c:pt>
              <c:pt idx="219">
                <c:v>55.460636138916016</c:v>
              </c:pt>
              <c:pt idx="220">
                <c:v>53.594184875488281</c:v>
              </c:pt>
              <c:pt idx="221">
                <c:v>56.861946105957031</c:v>
              </c:pt>
              <c:pt idx="222">
                <c:v>57.623676300048828</c:v>
              </c:pt>
              <c:pt idx="223" formatCode="0">
                <c:v>57.1575927734375</c:v>
              </c:pt>
              <c:pt idx="224" formatCode="0">
                <c:v>57.982017517089844</c:v>
              </c:pt>
              <c:pt idx="225" formatCode="0">
                <c:v>58.759437561035156</c:v>
              </c:pt>
            </c:numLit>
          </c:val>
          <c:smooth val="1"/>
          <c:extLst xmlns:c16r2="http://schemas.microsoft.com/office/drawing/2015/06/chart">
            <c:ext xmlns:c16="http://schemas.microsoft.com/office/drawing/2014/chart" uri="{C3380CC4-5D6E-409C-BE32-E72D297353CC}">
              <c16:uniqueId val="{00000000-6007-426D-AB3F-1A03D15C9675}"/>
            </c:ext>
          </c:extLst>
        </c:ser>
        <c:ser>
          <c:idx val="3"/>
          <c:order val="2"/>
          <c:tx>
            <c:v>Germany</c:v>
          </c:tx>
          <c:spPr>
            <a:ln w="50800">
              <a:solidFill>
                <a:srgbClr val="00B05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1.2594430446624756</c:v>
              </c:pt>
              <c:pt idx="1">
                <c:v>1.2551109790802002</c:v>
              </c:pt>
              <c:pt idx="2">
                <c:v>1.2662293910980225</c:v>
              </c:pt>
              <c:pt idx="3">
                <c:v>1.2707540988922119</c:v>
              </c:pt>
              <c:pt idx="4">
                <c:v>1.2745814323425293</c:v>
              </c:pt>
              <c:pt idx="5">
                <c:v>1.2158799171447754</c:v>
              </c:pt>
              <c:pt idx="6">
                <c:v>1.2149231433868408</c:v>
              </c:pt>
              <c:pt idx="7">
                <c:v>1.2062729597091675</c:v>
              </c:pt>
              <c:pt idx="8">
                <c:v>1.2350538969039917</c:v>
              </c:pt>
              <c:pt idx="9">
                <c:v>1.2526317834854126</c:v>
              </c:pt>
              <c:pt idx="10">
                <c:v>1.2990677356719971</c:v>
              </c:pt>
              <c:pt idx="11">
                <c:v>1.2738655805587769</c:v>
              </c:pt>
              <c:pt idx="12">
                <c:v>1.2269141674041748</c:v>
              </c:pt>
              <c:pt idx="13">
                <c:v>1.1647833585739136</c:v>
              </c:pt>
              <c:pt idx="14">
                <c:v>1.2245475053787231</c:v>
              </c:pt>
              <c:pt idx="15">
                <c:v>1.2473281621932983</c:v>
              </c:pt>
              <c:pt idx="16">
                <c:v>1.1889315843582153</c:v>
              </c:pt>
              <c:pt idx="17">
                <c:v>1.1342319250106812</c:v>
              </c:pt>
              <c:pt idx="18">
                <c:v>1.2123847007751465</c:v>
              </c:pt>
              <c:pt idx="19">
                <c:v>1.2698665857315063</c:v>
              </c:pt>
              <c:pt idx="20">
                <c:v>1.3230546712875366</c:v>
              </c:pt>
              <c:pt idx="21">
                <c:v>1.3348077535629272</c:v>
              </c:pt>
              <c:pt idx="22">
                <c:v>1.3242179155349731</c:v>
              </c:pt>
              <c:pt idx="23">
                <c:v>1.3124752044677734</c:v>
              </c:pt>
              <c:pt idx="24">
                <c:v>1.3803635835647583</c:v>
              </c:pt>
              <c:pt idx="25">
                <c:v>1.3831874132156372</c:v>
              </c:pt>
              <c:pt idx="26">
                <c:v>1.3811836242675781</c:v>
              </c:pt>
              <c:pt idx="27">
                <c:v>1.3481310606002808</c:v>
              </c:pt>
              <c:pt idx="28">
                <c:v>1.3091758489608765</c:v>
              </c:pt>
              <c:pt idx="29">
                <c:v>1.3196477890014648</c:v>
              </c:pt>
              <c:pt idx="30">
                <c:v>1.2999026775360107</c:v>
              </c:pt>
              <c:pt idx="31">
                <c:v>1.2859694957733154</c:v>
              </c:pt>
              <c:pt idx="32">
                <c:v>1.309809684753418</c:v>
              </c:pt>
              <c:pt idx="33">
                <c:v>1.3490147590637207</c:v>
              </c:pt>
              <c:pt idx="34">
                <c:v>1.3616523742675781</c:v>
              </c:pt>
              <c:pt idx="35">
                <c:v>1.3583980798721313</c:v>
              </c:pt>
              <c:pt idx="36">
                <c:v>1.3602014780044556</c:v>
              </c:pt>
              <c:pt idx="37">
                <c:v>1.3576022386550903</c:v>
              </c:pt>
              <c:pt idx="38">
                <c:v>1.3243807554244995</c:v>
              </c:pt>
              <c:pt idx="39">
                <c:v>1.3262099027633667</c:v>
              </c:pt>
              <c:pt idx="40">
                <c:v>1.3542338609695435</c:v>
              </c:pt>
              <c:pt idx="41">
                <c:v>1.3960417509078979</c:v>
              </c:pt>
              <c:pt idx="42">
                <c:v>1.3722653388977051</c:v>
              </c:pt>
              <c:pt idx="43">
                <c:v>1.3158805370330811</c:v>
              </c:pt>
              <c:pt idx="44">
                <c:v>1.3388584852218628</c:v>
              </c:pt>
              <c:pt idx="45">
                <c:v>1.3506839275360107</c:v>
              </c:pt>
              <c:pt idx="46">
                <c:v>1.3059232234954834</c:v>
              </c:pt>
              <c:pt idx="47">
                <c:v>1.2920637130737305</c:v>
              </c:pt>
              <c:pt idx="48">
                <c:v>1.3784620761871338</c:v>
              </c:pt>
              <c:pt idx="49">
                <c:v>1.432106614112854</c:v>
              </c:pt>
              <c:pt idx="50">
                <c:v>1.4244248867034912</c:v>
              </c:pt>
              <c:pt idx="51">
                <c:v>1.40439772605896</c:v>
              </c:pt>
              <c:pt idx="52">
                <c:v>1.4225471019744873</c:v>
              </c:pt>
              <c:pt idx="53">
                <c:v>1.4094045162200928</c:v>
              </c:pt>
              <c:pt idx="54">
                <c:v>1.4394450187683105</c:v>
              </c:pt>
              <c:pt idx="55">
                <c:v>1.4162888526916504</c:v>
              </c:pt>
              <c:pt idx="56">
                <c:v>1.5386593341827393</c:v>
              </c:pt>
              <c:pt idx="57">
                <c:v>1.6145834922790527</c:v>
              </c:pt>
              <c:pt idx="58">
                <c:v>1.6064896583557129</c:v>
              </c:pt>
              <c:pt idx="59">
                <c:v>1.6098576784133911</c:v>
              </c:pt>
              <c:pt idx="60">
                <c:v>1.6990834474563599</c:v>
              </c:pt>
              <c:pt idx="61">
                <c:v>1.653368353843689</c:v>
              </c:pt>
              <c:pt idx="62">
                <c:v>1.7317342758178711</c:v>
              </c:pt>
              <c:pt idx="63">
                <c:v>1.8559094667434692</c:v>
              </c:pt>
              <c:pt idx="64">
                <c:v>1.9035241603851318</c:v>
              </c:pt>
              <c:pt idx="65">
                <c:v>1.9079055786132813</c:v>
              </c:pt>
              <c:pt idx="66">
                <c:v>1.9481303691864014</c:v>
              </c:pt>
              <c:pt idx="67">
                <c:v>1.9828816652297974</c:v>
              </c:pt>
              <c:pt idx="68">
                <c:v>2.1333632469177246</c:v>
              </c:pt>
              <c:pt idx="69">
                <c:v>2.1785337924957275</c:v>
              </c:pt>
              <c:pt idx="70">
                <c:v>2.2007911205291748</c:v>
              </c:pt>
              <c:pt idx="71">
                <c:v>2.274587869644165</c:v>
              </c:pt>
              <c:pt idx="72">
                <c:v>2.3826298713684082</c:v>
              </c:pt>
              <c:pt idx="73">
                <c:v>2.4969747066497803</c:v>
              </c:pt>
              <c:pt idx="74">
                <c:v>2.6004023551940918</c:v>
              </c:pt>
              <c:pt idx="75">
                <c:v>2.7553136348724365</c:v>
              </c:pt>
              <c:pt idx="76">
                <c:v>2.7904293537139893</c:v>
              </c:pt>
              <c:pt idx="77">
                <c:v>2.8106226921081543</c:v>
              </c:pt>
              <c:pt idx="78">
                <c:v>2.9307272434234619</c:v>
              </c:pt>
              <c:pt idx="79">
                <c:v>2.9896941184997559</c:v>
              </c:pt>
              <c:pt idx="80">
                <c:v>2.9193704128265381</c:v>
              </c:pt>
              <c:pt idx="81">
                <c:v>3.0230584144592285</c:v>
              </c:pt>
              <c:pt idx="82">
                <c:v>3.0685501098632813</c:v>
              </c:pt>
              <c:pt idx="83">
                <c:v>3.1961302757263184</c:v>
              </c:pt>
              <c:pt idx="84">
                <c:v>3.3379595279693604</c:v>
              </c:pt>
              <c:pt idx="85">
                <c:v>3.4406592845916748</c:v>
              </c:pt>
              <c:pt idx="86">
                <c:v>3.5048863887786865</c:v>
              </c:pt>
              <c:pt idx="87">
                <c:v>3.5687792301177979</c:v>
              </c:pt>
              <c:pt idx="88">
                <c:v>3.6868696212768555</c:v>
              </c:pt>
              <c:pt idx="89">
                <c:v>3.718264102935791</c:v>
              </c:pt>
              <c:pt idx="90">
                <c:v>3.7266767024993896</c:v>
              </c:pt>
              <c:pt idx="91">
                <c:v>3.7083923816680908</c:v>
              </c:pt>
              <c:pt idx="92">
                <c:v>3.7153964042663574</c:v>
              </c:pt>
              <c:pt idx="93">
                <c:v>3.944535493850708</c:v>
              </c:pt>
              <c:pt idx="94">
                <c:v>4.0361719131469727</c:v>
              </c:pt>
              <c:pt idx="95">
                <c:v>4.0960946083068848</c:v>
              </c:pt>
              <c:pt idx="96">
                <c:v>4.1839361190795898</c:v>
              </c:pt>
              <c:pt idx="97">
                <c:v>4.2375311851501465</c:v>
              </c:pt>
              <c:pt idx="98">
                <c:v>4.3957109451293945</c:v>
              </c:pt>
              <c:pt idx="99">
                <c:v>4.3374590873718262</c:v>
              </c:pt>
              <c:pt idx="100">
                <c:v>4.341130256652832</c:v>
              </c:pt>
              <c:pt idx="101">
                <c:v>4.3402934074401855</c:v>
              </c:pt>
              <c:pt idx="102">
                <c:v>4.3365373611450195</c:v>
              </c:pt>
              <c:pt idx="103">
                <c:v>4.3728914260864258</c:v>
              </c:pt>
              <c:pt idx="104">
                <c:v>4.433079719543457</c:v>
              </c:pt>
              <c:pt idx="105">
                <c:v>4.5185952186584473</c:v>
              </c:pt>
              <c:pt idx="106">
                <c:v>4.4701671600341797</c:v>
              </c:pt>
              <c:pt idx="107">
                <c:v>4.5957927703857422</c:v>
              </c:pt>
              <c:pt idx="108">
                <c:v>4.761695384979248</c:v>
              </c:pt>
              <c:pt idx="109">
                <c:v>4.7475934028625488</c:v>
              </c:pt>
              <c:pt idx="110">
                <c:v>4.8820390701293945</c:v>
              </c:pt>
              <c:pt idx="111">
                <c:v>4.9993772506713867</c:v>
              </c:pt>
              <c:pt idx="112">
                <c:v>5.0106120109558105</c:v>
              </c:pt>
              <c:pt idx="113">
                <c:v>5.1917281150817871</c:v>
              </c:pt>
              <c:pt idx="114">
                <c:v>4.7224540710449219</c:v>
              </c:pt>
              <c:pt idx="115">
                <c:v>4.3192005157470703</c:v>
              </c:pt>
              <c:pt idx="116">
                <c:v>4.1397271156311035</c:v>
              </c:pt>
              <c:pt idx="117">
                <c:v>4.0669732093811035</c:v>
              </c:pt>
              <c:pt idx="118">
                <c:v>4.0013914108276367</c:v>
              </c:pt>
              <c:pt idx="119">
                <c:v>3.4326512813568115</c:v>
              </c:pt>
              <c:pt idx="120">
                <c:v>3.6504960060119629</c:v>
              </c:pt>
              <c:pt idx="121">
                <c:v>3.8354995250701904</c:v>
              </c:pt>
              <c:pt idx="122">
                <c:v>4.1589360237121582</c:v>
              </c:pt>
              <c:pt idx="123">
                <c:v>3.6169490814208984</c:v>
              </c:pt>
              <c:pt idx="124">
                <c:v>4.0321469306945801</c:v>
              </c:pt>
              <c:pt idx="125">
                <c:v>4.3123250007629395</c:v>
              </c:pt>
              <c:pt idx="126">
                <c:v>4.4671010971069336</c:v>
              </c:pt>
              <c:pt idx="127">
                <c:v>4.8561968803405762</c:v>
              </c:pt>
              <c:pt idx="128">
                <c:v>5.128260612487793</c:v>
              </c:pt>
              <c:pt idx="129">
                <c:v>5.1180438995361328</c:v>
              </c:pt>
              <c:pt idx="130">
                <c:v>4.9634237289428711</c:v>
              </c:pt>
              <c:pt idx="131">
                <c:v>4.4426836967468262</c:v>
              </c:pt>
              <c:pt idx="132">
                <c:v>4.1368246078491211</c:v>
              </c:pt>
              <c:pt idx="133">
                <c:v>4.4331960678100586</c:v>
              </c:pt>
              <c:pt idx="134">
                <c:v>4.9068951606750488</c:v>
              </c:pt>
              <c:pt idx="135">
                <c:v>5.4791393280029297</c:v>
              </c:pt>
              <c:pt idx="136">
                <c:v>6.0219817161560059</c:v>
              </c:pt>
              <c:pt idx="137">
                <c:v>6.5791525840759277</c:v>
              </c:pt>
              <c:pt idx="138">
                <c:v>7.1308965682983398</c:v>
              </c:pt>
              <c:pt idx="139">
                <c:v>8.2978506088256836</c:v>
              </c:pt>
              <c:pt idx="140">
                <c:v>9.02557373046875</c:v>
              </c:pt>
              <c:pt idx="141">
                <c:v>9.6386013031005859</c:v>
              </c:pt>
              <c:pt idx="142">
                <c:v>9.7377958297729492</c:v>
              </c:pt>
              <c:pt idx="143">
                <c:v>10.582611083984375</c:v>
              </c:pt>
              <c:pt idx="144">
                <c:v>11.014464378356934</c:v>
              </c:pt>
              <c:pt idx="145">
                <c:v>4.5830445289611816</c:v>
              </c:pt>
              <c:pt idx="146">
                <c:v>4.0464353561401367</c:v>
              </c:pt>
              <c:pt idx="147">
                <c:v>4.5039615631103516</c:v>
              </c:pt>
              <c:pt idx="148">
                <c:v>5.1030731201171875</c:v>
              </c:pt>
              <c:pt idx="149">
                <c:v>5.6744766235351563</c:v>
              </c:pt>
              <c:pt idx="150">
                <c:v>6.2524538040161133</c:v>
              </c:pt>
              <c:pt idx="151">
                <c:v>6.925715446472168</c:v>
              </c:pt>
              <c:pt idx="152">
                <c:v>7.5192999839782715</c:v>
              </c:pt>
              <c:pt idx="153">
                <c:v>7.9888339042663574</c:v>
              </c:pt>
              <c:pt idx="154">
                <c:v>8.2840871810913086</c:v>
              </c:pt>
              <c:pt idx="155">
                <c:v>9.1945838928222656</c:v>
              </c:pt>
              <c:pt idx="156">
                <c:v>9.6017045974731445</c:v>
              </c:pt>
              <c:pt idx="157">
                <c:v>10.146572113037109</c:v>
              </c:pt>
              <c:pt idx="158">
                <c:v>10.609262466430664</c:v>
              </c:pt>
              <c:pt idx="159">
                <c:v>11.460789680480957</c:v>
              </c:pt>
              <c:pt idx="160">
                <c:v>12.568528175354004</c:v>
              </c:pt>
              <c:pt idx="161">
                <c:v>13.433385848999023</c:v>
              </c:pt>
              <c:pt idx="162">
                <c:v>14.167507171630859</c:v>
              </c:pt>
              <c:pt idx="163">
                <c:v>14.539965629577637</c:v>
              </c:pt>
              <c:pt idx="164">
                <c:v>15.647976875305176</c:v>
              </c:pt>
              <c:pt idx="165">
                <c:v>16.542995452880859</c:v>
              </c:pt>
              <c:pt idx="166">
                <c:v>17.08056640625</c:v>
              </c:pt>
              <c:pt idx="167">
                <c:v>17.283441543579102</c:v>
              </c:pt>
              <c:pt idx="168">
                <c:v>18.737480163574219</c:v>
              </c:pt>
              <c:pt idx="169">
                <c:v>20.706911087036133</c:v>
              </c:pt>
              <c:pt idx="170">
                <c:v>22.784809112548828</c:v>
              </c:pt>
              <c:pt idx="171">
                <c:v>23.718782424926758</c:v>
              </c:pt>
              <c:pt idx="172">
                <c:v>24.923610687255859</c:v>
              </c:pt>
              <c:pt idx="173">
                <c:v>26.361488342285156</c:v>
              </c:pt>
              <c:pt idx="174">
                <c:v>26.749488830566406</c:v>
              </c:pt>
              <c:pt idx="175">
                <c:v>26.793956756591797</c:v>
              </c:pt>
              <c:pt idx="176">
                <c:v>28.269412994384766</c:v>
              </c:pt>
              <c:pt idx="177">
                <c:v>29.22125244140625</c:v>
              </c:pt>
              <c:pt idx="178">
                <c:v>30.004848480224609</c:v>
              </c:pt>
              <c:pt idx="179">
                <c:v>31.025876998901367</c:v>
              </c:pt>
              <c:pt idx="180">
                <c:v>30.96302604675293</c:v>
              </c:pt>
              <c:pt idx="181">
                <c:v>30.616159439086914</c:v>
              </c:pt>
              <c:pt idx="182">
                <c:v>30.117647171020508</c:v>
              </c:pt>
              <c:pt idx="183">
                <c:v>30.394416809082031</c:v>
              </c:pt>
              <c:pt idx="184">
                <c:v>31.144981384277344</c:v>
              </c:pt>
              <c:pt idx="185">
                <c:v>31.92585563659668</c:v>
              </c:pt>
              <c:pt idx="186">
                <c:v>32.751777648925781</c:v>
              </c:pt>
              <c:pt idx="187">
                <c:v>33.187713623046875</c:v>
              </c:pt>
              <c:pt idx="188">
                <c:v>34.439296722412109</c:v>
              </c:pt>
              <c:pt idx="189">
                <c:v>35.669750213623047</c:v>
              </c:pt>
              <c:pt idx="190">
                <c:v>37.499954223632812</c:v>
              </c:pt>
              <c:pt idx="191">
                <c:v>39.743541717529297</c:v>
              </c:pt>
              <c:pt idx="192">
                <c:v>39.911376953125</c:v>
              </c:pt>
              <c:pt idx="193">
                <c:v>39.247520446777344</c:v>
              </c:pt>
              <c:pt idx="194">
                <c:v>40.365459442138672</c:v>
              </c:pt>
              <c:pt idx="195">
                <c:v>41.274799346923828</c:v>
              </c:pt>
              <c:pt idx="196">
                <c:v>41.561553955078125</c:v>
              </c:pt>
              <c:pt idx="197">
                <c:v>42.378383636474609</c:v>
              </c:pt>
              <c:pt idx="198">
                <c:v>43.629848480224609</c:v>
              </c:pt>
              <c:pt idx="199">
                <c:v>44.83270263671875</c:v>
              </c:pt>
              <c:pt idx="200">
                <c:v>46.225318908691406</c:v>
              </c:pt>
              <c:pt idx="201">
                <c:v>47.224613189697266</c:v>
              </c:pt>
              <c:pt idx="202">
                <c:v>47.260921478271484</c:v>
              </c:pt>
              <c:pt idx="203">
                <c:v>47.174995422363281</c:v>
              </c:pt>
              <c:pt idx="204">
                <c:v>48.164405822753906</c:v>
              </c:pt>
              <c:pt idx="205">
                <c:v>48.914752960205078</c:v>
              </c:pt>
              <c:pt idx="206">
                <c:v>51.050296783447266</c:v>
              </c:pt>
              <c:pt idx="207">
                <c:v>52.618709564208984</c:v>
              </c:pt>
              <c:pt idx="208">
                <c:v>52.739154815673828</c:v>
              </c:pt>
              <c:pt idx="209">
                <c:v>48.904220581054688</c:v>
              </c:pt>
              <c:pt idx="210">
                <c:v>50.932659149169922</c:v>
              </c:pt>
              <c:pt idx="211">
                <c:v>52.583980560302734</c:v>
              </c:pt>
              <c:pt idx="212">
                <c:v>52.1524658203125</c:v>
              </c:pt>
              <c:pt idx="213">
                <c:v>51.893142700195312</c:v>
              </c:pt>
              <c:pt idx="214">
                <c:v>52.672080993652344</c:v>
              </c:pt>
              <c:pt idx="215">
                <c:v>52.739303588867188</c:v>
              </c:pt>
              <c:pt idx="216">
                <c:v>53.773445129394531</c:v>
              </c:pt>
              <c:pt idx="217">
                <c:v>55.329277038574219</c:v>
              </c:pt>
              <c:pt idx="218">
                <c:v>55.778659820556641</c:v>
              </c:pt>
              <c:pt idx="219">
                <c:v>56.359111785888672</c:v>
              </c:pt>
              <c:pt idx="220">
                <c:v>53.84375</c:v>
              </c:pt>
              <c:pt idx="221">
                <c:v>55.825160980224609</c:v>
              </c:pt>
              <c:pt idx="222">
                <c:v>56.343158721923828</c:v>
              </c:pt>
              <c:pt idx="223" formatCode="0">
                <c:v>56.250137329101563</c:v>
              </c:pt>
              <c:pt idx="224" formatCode="0">
                <c:v>56.805423736572266</c:v>
              </c:pt>
              <c:pt idx="225" formatCode="0">
                <c:v>57.291069030761719</c:v>
              </c:pt>
            </c:numLit>
          </c:val>
          <c:smooth val="1"/>
          <c:extLst xmlns:c16r2="http://schemas.microsoft.com/office/drawing/2015/06/chart">
            <c:ext xmlns:c16="http://schemas.microsoft.com/office/drawing/2014/chart" uri="{C3380CC4-5D6E-409C-BE32-E72D297353CC}">
              <c16:uniqueId val="{00000002-6007-426D-AB3F-1A03D15C9675}"/>
            </c:ext>
          </c:extLst>
        </c:ser>
        <c:ser>
          <c:idx val="4"/>
          <c:order val="3"/>
          <c:tx>
            <c:v>France</c:v>
          </c:tx>
          <c:spPr>
            <a:ln w="50800">
              <a:solidFill>
                <a:srgbClr val="06D4EA"/>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0.92800062894821167</c:v>
              </c:pt>
              <c:pt idx="1">
                <c:v>0.90735423564910889</c:v>
              </c:pt>
              <c:pt idx="2">
                <c:v>0.92656248807907104</c:v>
              </c:pt>
              <c:pt idx="3">
                <c:v>0.94978189468383789</c:v>
              </c:pt>
              <c:pt idx="4">
                <c:v>0.98232197761535645</c:v>
              </c:pt>
              <c:pt idx="5">
                <c:v>1.0407965183258057</c:v>
              </c:pt>
              <c:pt idx="6">
                <c:v>1.0954313278198242</c:v>
              </c:pt>
              <c:pt idx="7">
                <c:v>1.1571391820907593</c:v>
              </c:pt>
              <c:pt idx="8">
                <c:v>1.1625684499740601</c:v>
              </c:pt>
              <c:pt idx="9">
                <c:v>1.1380000114440918</c:v>
              </c:pt>
              <c:pt idx="10">
                <c:v>1.0708703994750977</c:v>
              </c:pt>
              <c:pt idx="11">
                <c:v>1.0262385606765747</c:v>
              </c:pt>
              <c:pt idx="12">
                <c:v>1.005624532699585</c:v>
              </c:pt>
              <c:pt idx="13">
                <c:v>0.96479111909866333</c:v>
              </c:pt>
              <c:pt idx="14">
                <c:v>0.94248497486114502</c:v>
              </c:pt>
              <c:pt idx="15">
                <c:v>0.90661829710006714</c:v>
              </c:pt>
              <c:pt idx="16">
                <c:v>0.87580251693725586</c:v>
              </c:pt>
              <c:pt idx="17">
                <c:v>0.84408265352249146</c:v>
              </c:pt>
              <c:pt idx="18">
                <c:v>0.87996447086334229</c:v>
              </c:pt>
              <c:pt idx="19">
                <c:v>0.92359030246734619</c:v>
              </c:pt>
              <c:pt idx="20">
                <c:v>1.021898627281189</c:v>
              </c:pt>
              <c:pt idx="21">
                <c:v>1.1824650764465332</c:v>
              </c:pt>
              <c:pt idx="22">
                <c:v>1.1334066390991211</c:v>
              </c:pt>
              <c:pt idx="23">
                <c:v>1.1472717523574829</c:v>
              </c:pt>
              <c:pt idx="24">
                <c:v>1.1206750869750977</c:v>
              </c:pt>
              <c:pt idx="25">
                <c:v>1.1115038394927979</c:v>
              </c:pt>
              <c:pt idx="26">
                <c:v>1.0962640047073364</c:v>
              </c:pt>
              <c:pt idx="27">
                <c:v>1.0472731590270996</c:v>
              </c:pt>
              <c:pt idx="28">
                <c:v>0.93804699182510376</c:v>
              </c:pt>
              <c:pt idx="29">
                <c:v>0.95863085985183716</c:v>
              </c:pt>
              <c:pt idx="30">
                <c:v>0.9216349720954895</c:v>
              </c:pt>
              <c:pt idx="31">
                <c:v>0.91872662305831909</c:v>
              </c:pt>
              <c:pt idx="32">
                <c:v>1.0043131113052368</c:v>
              </c:pt>
              <c:pt idx="33">
                <c:v>1.0122383832931519</c:v>
              </c:pt>
              <c:pt idx="34">
                <c:v>1.0040121078491211</c:v>
              </c:pt>
              <c:pt idx="35">
                <c:v>1.0655165910720825</c:v>
              </c:pt>
              <c:pt idx="36">
                <c:v>1.0670908689498901</c:v>
              </c:pt>
              <c:pt idx="37">
                <c:v>1.0533844232559204</c:v>
              </c:pt>
              <c:pt idx="38">
                <c:v>1.0580205917358398</c:v>
              </c:pt>
              <c:pt idx="39">
                <c:v>1.037683367729187</c:v>
              </c:pt>
              <c:pt idx="40">
                <c:v>1.1132329702377319</c:v>
              </c:pt>
              <c:pt idx="41">
                <c:v>1.0916091203689575</c:v>
              </c:pt>
              <c:pt idx="42">
                <c:v>1.0799713134765625</c:v>
              </c:pt>
              <c:pt idx="43">
                <c:v>1.1332669258117676</c:v>
              </c:pt>
              <c:pt idx="44">
                <c:v>1.1468900442123413</c:v>
              </c:pt>
              <c:pt idx="45">
                <c:v>1.1689122915267944</c:v>
              </c:pt>
              <c:pt idx="46">
                <c:v>1.2423712015151978</c:v>
              </c:pt>
              <c:pt idx="47">
                <c:v>1.3768093585968018</c:v>
              </c:pt>
              <c:pt idx="48">
                <c:v>1.073083758354187</c:v>
              </c:pt>
              <c:pt idx="49">
                <c:v>1.1008636951446533</c:v>
              </c:pt>
              <c:pt idx="50">
                <c:v>1.1928660869598389</c:v>
              </c:pt>
              <c:pt idx="51">
                <c:v>1.1422954797744751</c:v>
              </c:pt>
              <c:pt idx="52">
                <c:v>1.2353361845016479</c:v>
              </c:pt>
              <c:pt idx="53">
                <c:v>1.2932461500167847</c:v>
              </c:pt>
              <c:pt idx="54">
                <c:v>1.3623236417770386</c:v>
              </c:pt>
              <c:pt idx="55">
                <c:v>1.3843284845352173</c:v>
              </c:pt>
              <c:pt idx="56">
                <c:v>1.4403431415557861</c:v>
              </c:pt>
              <c:pt idx="57">
                <c:v>1.4313485622406006</c:v>
              </c:pt>
              <c:pt idx="58">
                <c:v>1.3698362112045288</c:v>
              </c:pt>
              <c:pt idx="59">
                <c:v>1.397492527961731</c:v>
              </c:pt>
              <c:pt idx="60">
                <c:v>1.5235066413879395</c:v>
              </c:pt>
              <c:pt idx="61">
                <c:v>1.5526095628738403</c:v>
              </c:pt>
              <c:pt idx="62">
                <c:v>1.6001604795455933</c:v>
              </c:pt>
              <c:pt idx="63">
                <c:v>1.6746771335601807</c:v>
              </c:pt>
              <c:pt idx="64">
                <c:v>1.7375475168228149</c:v>
              </c:pt>
              <c:pt idx="65">
                <c:v>1.7074236869812012</c:v>
              </c:pt>
              <c:pt idx="66">
                <c:v>1.7604804039001465</c:v>
              </c:pt>
              <c:pt idx="67">
                <c:v>1.7256169319152832</c:v>
              </c:pt>
              <c:pt idx="68">
                <c:v>1.8384102582931519</c:v>
              </c:pt>
              <c:pt idx="69">
                <c:v>1.7498859167098999</c:v>
              </c:pt>
              <c:pt idx="70">
                <c:v>1.6537574529647827</c:v>
              </c:pt>
              <c:pt idx="71">
                <c:v>1.574257493019104</c:v>
              </c:pt>
              <c:pt idx="72">
                <c:v>1.8053525686264038</c:v>
              </c:pt>
              <c:pt idx="73">
                <c:v>1.7420722246170044</c:v>
              </c:pt>
              <c:pt idx="74">
                <c:v>1.7986370325088501</c:v>
              </c:pt>
              <c:pt idx="75">
                <c:v>2.0038349628448486</c:v>
              </c:pt>
              <c:pt idx="76">
                <c:v>1.9110759496688843</c:v>
              </c:pt>
              <c:pt idx="77">
                <c:v>1.8705954551696777</c:v>
              </c:pt>
              <c:pt idx="78">
                <c:v>1.7460759878158569</c:v>
              </c:pt>
              <c:pt idx="79">
                <c:v>1.7516094446182251</c:v>
              </c:pt>
              <c:pt idx="80">
                <c:v>1.7904001474380493</c:v>
              </c:pt>
              <c:pt idx="81">
                <c:v>1.9151424169540405</c:v>
              </c:pt>
              <c:pt idx="82">
                <c:v>2.0307290554046631</c:v>
              </c:pt>
              <c:pt idx="83">
                <c:v>1.9229487180709839</c:v>
              </c:pt>
              <c:pt idx="84">
                <c:v>1.8634687662124634</c:v>
              </c:pt>
              <c:pt idx="85">
                <c:v>1.8758777379989624</c:v>
              </c:pt>
              <c:pt idx="86">
                <c:v>1.8679361343383789</c:v>
              </c:pt>
              <c:pt idx="87">
                <c:v>1.9116439819335937</c:v>
              </c:pt>
              <c:pt idx="88">
                <c:v>2.0755746364593506</c:v>
              </c:pt>
              <c:pt idx="89">
                <c:v>2.0848476886749268</c:v>
              </c:pt>
              <c:pt idx="90">
                <c:v>2.154109001159668</c:v>
              </c:pt>
              <c:pt idx="91">
                <c:v>2.2034783363342285</c:v>
              </c:pt>
              <c:pt idx="92">
                <c:v>2.2886126041412354</c:v>
              </c:pt>
              <c:pt idx="93">
                <c:v>2.3151438236236572</c:v>
              </c:pt>
              <c:pt idx="94">
                <c:v>2.2779617309570312</c:v>
              </c:pt>
              <c:pt idx="95">
                <c:v>2.3058226108551025</c:v>
              </c:pt>
              <c:pt idx="96">
                <c:v>2.5998883247375488</c:v>
              </c:pt>
              <c:pt idx="97">
                <c:v>2.5678956508636475</c:v>
              </c:pt>
              <c:pt idx="98">
                <c:v>2.7006485462188721</c:v>
              </c:pt>
              <c:pt idx="99">
                <c:v>2.8163909912109375</c:v>
              </c:pt>
              <c:pt idx="100">
                <c:v>2.8684165477752686</c:v>
              </c:pt>
              <c:pt idx="101">
                <c:v>2.6876647472381592</c:v>
              </c:pt>
              <c:pt idx="102">
                <c:v>2.6576409339904785</c:v>
              </c:pt>
              <c:pt idx="103">
                <c:v>2.8226089477539063</c:v>
              </c:pt>
              <c:pt idx="104">
                <c:v>2.9240250587463379</c:v>
              </c:pt>
              <c:pt idx="105">
                <c:v>2.9537842273712158</c:v>
              </c:pt>
              <c:pt idx="106">
                <c:v>2.8945820331573486</c:v>
              </c:pt>
              <c:pt idx="107">
                <c:v>3.2144181728363037</c:v>
              </c:pt>
              <c:pt idx="108">
                <c:v>3.1245443820953369</c:v>
              </c:pt>
              <c:pt idx="109">
                <c:v>3.2792363166809082</c:v>
              </c:pt>
              <c:pt idx="110">
                <c:v>3.1679141521453857</c:v>
              </c:pt>
              <c:pt idx="111">
                <c:v>3.2433998584747314</c:v>
              </c:pt>
              <c:pt idx="112">
                <c:v>3.5819714069366455</c:v>
              </c:pt>
              <c:pt idx="113">
                <c:v>3.3963119983673096</c:v>
              </c:pt>
              <c:pt idx="114">
                <c:v>3.1623663902282715</c:v>
              </c:pt>
              <c:pt idx="115">
                <c:v>3.0740718841552734</c:v>
              </c:pt>
              <c:pt idx="116">
                <c:v>3.6111698150634766</c:v>
              </c:pt>
              <c:pt idx="117">
                <c:v>3.7075135707855225</c:v>
              </c:pt>
              <c:pt idx="118">
                <c:v>3.3867208957672119</c:v>
              </c:pt>
              <c:pt idx="119">
                <c:v>3.6514983177185059</c:v>
              </c:pt>
              <c:pt idx="120">
                <c:v>3.9187366962432861</c:v>
              </c:pt>
              <c:pt idx="121">
                <c:v>4.6089377403259277</c:v>
              </c:pt>
              <c:pt idx="122">
                <c:v>5.2249584197998047</c:v>
              </c:pt>
              <c:pt idx="123">
                <c:v>5.3764362335205078</c:v>
              </c:pt>
              <c:pt idx="124">
                <c:v>5.4924321174621582</c:v>
              </c:pt>
              <c:pt idx="125">
                <c:v>5.7761616706848145</c:v>
              </c:pt>
              <c:pt idx="126">
                <c:v>5.5782461166381836</c:v>
              </c:pt>
              <c:pt idx="127">
                <c:v>5.6056094169616699</c:v>
              </c:pt>
              <c:pt idx="128">
                <c:v>6.1893978118896484</c:v>
              </c:pt>
              <c:pt idx="129">
                <c:v>6.3269381523132324</c:v>
              </c:pt>
              <c:pt idx="130">
                <c:v>6.129462718963623</c:v>
              </c:pt>
              <c:pt idx="131">
                <c:v>6.0394778251647949</c:v>
              </c:pt>
              <c:pt idx="132">
                <c:v>6.0366373062133789</c:v>
              </c:pt>
              <c:pt idx="133">
                <c:v>6.2518901824951172</c:v>
              </c:pt>
              <c:pt idx="134">
                <c:v>6.0809988975524902</c:v>
              </c:pt>
              <c:pt idx="135">
                <c:v>6.675722599029541</c:v>
              </c:pt>
              <c:pt idx="136">
                <c:v>7.0418963432312012</c:v>
              </c:pt>
              <c:pt idx="137">
                <c:v>6.7065005302429199</c:v>
              </c:pt>
              <c:pt idx="138">
                <c:v>6.7341113090515137</c:v>
              </c:pt>
              <c:pt idx="139">
                <c:v>7.4777212142944336</c:v>
              </c:pt>
              <c:pt idx="140">
                <c:v>5.1154661178588867</c:v>
              </c:pt>
              <c:pt idx="141">
                <c:v>4.7901396751403809</c:v>
              </c:pt>
              <c:pt idx="142">
                <c:v>4.6269359588623047</c:v>
              </c:pt>
              <c:pt idx="143">
                <c:v>4.0823554992675781</c:v>
              </c:pt>
              <c:pt idx="144">
                <c:v>3.6035609245300293</c:v>
              </c:pt>
              <c:pt idx="145">
                <c:v>4.593289852142334</c:v>
              </c:pt>
              <c:pt idx="146">
                <c:v>6.6457853317260742</c:v>
              </c:pt>
              <c:pt idx="147">
                <c:v>6.6062016487121582</c:v>
              </c:pt>
              <c:pt idx="148">
                <c:v>7.4680099487304687</c:v>
              </c:pt>
              <c:pt idx="149">
                <c:v>8.179469108581543</c:v>
              </c:pt>
              <c:pt idx="150">
                <c:v>8.730504035949707</c:v>
              </c:pt>
              <c:pt idx="151">
                <c:v>9.2392902374267578</c:v>
              </c:pt>
              <c:pt idx="152">
                <c:v>9.4179010391235352</c:v>
              </c:pt>
              <c:pt idx="153">
                <c:v>9.8315639495849609</c:v>
              </c:pt>
              <c:pt idx="154">
                <c:v>10.263514518737793</c:v>
              </c:pt>
              <c:pt idx="155">
                <c:v>10.773050308227539</c:v>
              </c:pt>
              <c:pt idx="156">
                <c:v>11.310376167297363</c:v>
              </c:pt>
              <c:pt idx="157">
                <c:v>12.354665756225586</c:v>
              </c:pt>
              <c:pt idx="158">
                <c:v>12.294277191162109</c:v>
              </c:pt>
              <c:pt idx="159">
                <c:v>12.512607574462891</c:v>
              </c:pt>
              <c:pt idx="160">
                <c:v>13.353789329528809</c:v>
              </c:pt>
              <c:pt idx="161">
                <c:v>13.888447761535645</c:v>
              </c:pt>
              <c:pt idx="162">
                <c:v>14.652217864990234</c:v>
              </c:pt>
              <c:pt idx="163">
                <c:v>15.369206428527832</c:v>
              </c:pt>
              <c:pt idx="164">
                <c:v>16.209245681762695</c:v>
              </c:pt>
              <c:pt idx="165">
                <c:v>16.81041145324707</c:v>
              </c:pt>
              <c:pt idx="166">
                <c:v>17.782829284667969</c:v>
              </c:pt>
              <c:pt idx="167">
                <c:v>18.776741027832031</c:v>
              </c:pt>
              <c:pt idx="168">
                <c:v>19.771978378295898</c:v>
              </c:pt>
              <c:pt idx="169">
                <c:v>21.340978622436523</c:v>
              </c:pt>
              <c:pt idx="170">
                <c:v>21.968557357788086</c:v>
              </c:pt>
              <c:pt idx="171">
                <c:v>23.224372863769531</c:v>
              </c:pt>
              <c:pt idx="172">
                <c:v>24.383831024169922</c:v>
              </c:pt>
              <c:pt idx="173">
                <c:v>26.1182861328125</c:v>
              </c:pt>
              <c:pt idx="174">
                <c:v>27.297298431396484</c:v>
              </c:pt>
              <c:pt idx="175">
                <c:v>27.183664321899414</c:v>
              </c:pt>
              <c:pt idx="176">
                <c:v>28.267675399780273</c:v>
              </c:pt>
              <c:pt idx="177">
                <c:v>29.103605270385742</c:v>
              </c:pt>
              <c:pt idx="178">
                <c:v>30.198083877563477</c:v>
              </c:pt>
              <c:pt idx="179">
                <c:v>31.147384643554688</c:v>
              </c:pt>
              <c:pt idx="180">
                <c:v>31.25672721862793</c:v>
              </c:pt>
              <c:pt idx="181">
                <c:v>31.200305938720703</c:v>
              </c:pt>
              <c:pt idx="182">
                <c:v>31.633607864379883</c:v>
              </c:pt>
              <c:pt idx="183">
                <c:v>31.816429138183594</c:v>
              </c:pt>
              <c:pt idx="184">
                <c:v>32.118473052978516</c:v>
              </c:pt>
              <c:pt idx="185">
                <c:v>32.575939178466797</c:v>
              </c:pt>
              <c:pt idx="186">
                <c:v>33.371288299560547</c:v>
              </c:pt>
              <c:pt idx="187">
                <c:v>34.137798309326172</c:v>
              </c:pt>
              <c:pt idx="188">
                <c:v>35.783618927001953</c:v>
              </c:pt>
              <c:pt idx="189">
                <c:v>37.368003845214844</c:v>
              </c:pt>
              <c:pt idx="190">
                <c:v>38.455795288085938</c:v>
              </c:pt>
              <c:pt idx="191">
                <c:v>38.886562347412109</c:v>
              </c:pt>
              <c:pt idx="192">
                <c:v>39.517845153808594</c:v>
              </c:pt>
              <c:pt idx="193">
                <c:v>39.304405212402344</c:v>
              </c:pt>
              <c:pt idx="194">
                <c:v>40.410015106201172</c:v>
              </c:pt>
              <c:pt idx="195">
                <c:v>41.490219116210938</c:v>
              </c:pt>
              <c:pt idx="196">
                <c:v>41.929107666015625</c:v>
              </c:pt>
              <c:pt idx="197">
                <c:v>42.800991058349609</c:v>
              </c:pt>
              <c:pt idx="198">
                <c:v>44.298316955566406</c:v>
              </c:pt>
              <c:pt idx="199">
                <c:v>45.576183319091797</c:v>
              </c:pt>
              <c:pt idx="200">
                <c:v>47.02130126953125</c:v>
              </c:pt>
              <c:pt idx="201">
                <c:v>47.528797149658203</c:v>
              </c:pt>
              <c:pt idx="202">
                <c:v>47.628162384033203</c:v>
              </c:pt>
              <c:pt idx="203">
                <c:v>47.575851440429688</c:v>
              </c:pt>
              <c:pt idx="204">
                <c:v>48.527599334716797</c:v>
              </c:pt>
              <c:pt idx="205">
                <c:v>48.832874298095703</c:v>
              </c:pt>
              <c:pt idx="206">
                <c:v>49.418632507324219</c:v>
              </c:pt>
              <c:pt idx="207">
                <c:v>50.160011291503906</c:v>
              </c:pt>
              <c:pt idx="208">
                <c:v>49.650421142578125</c:v>
              </c:pt>
              <c:pt idx="209">
                <c:v>47.606960296630859</c:v>
              </c:pt>
              <c:pt idx="210">
                <c:v>48.393665313720703</c:v>
              </c:pt>
              <c:pt idx="211">
                <c:v>49.289802551269531</c:v>
              </c:pt>
              <c:pt idx="212">
                <c:v>49.316219329833984</c:v>
              </c:pt>
              <c:pt idx="213">
                <c:v>49.540416717529297</c:v>
              </c:pt>
              <c:pt idx="214">
                <c:v>49.969741821289063</c:v>
              </c:pt>
              <c:pt idx="215">
                <c:v>50.678699493408203</c:v>
              </c:pt>
              <c:pt idx="216">
                <c:v>51.190029144287109</c:v>
              </c:pt>
              <c:pt idx="217">
                <c:v>52.257747650146484</c:v>
              </c:pt>
              <c:pt idx="218">
                <c:v>53.055908203125</c:v>
              </c:pt>
              <c:pt idx="219">
                <c:v>53.811317443847656</c:v>
              </c:pt>
              <c:pt idx="220">
                <c:v>48.873809814453125</c:v>
              </c:pt>
              <c:pt idx="221">
                <c:v>52.219940185546875</c:v>
              </c:pt>
              <c:pt idx="222">
                <c:v>53.399726867675781</c:v>
              </c:pt>
              <c:pt idx="223" formatCode="0">
                <c:v>53.793144226074219</c:v>
              </c:pt>
              <c:pt idx="224" formatCode="0">
                <c:v>54.252182006835938</c:v>
              </c:pt>
              <c:pt idx="225" formatCode="0">
                <c:v>54.713058471679688</c:v>
              </c:pt>
            </c:numLit>
          </c:val>
          <c:smooth val="1"/>
          <c:extLst xmlns:c16r2="http://schemas.microsoft.com/office/drawing/2015/06/chart">
            <c:ext xmlns:c16="http://schemas.microsoft.com/office/drawing/2014/chart" uri="{C3380CC4-5D6E-409C-BE32-E72D297353CC}">
              <c16:uniqueId val="{00000003-6007-426D-AB3F-1A03D15C9675}"/>
            </c:ext>
          </c:extLst>
        </c:ser>
        <c:ser>
          <c:idx val="7"/>
          <c:order val="4"/>
          <c:tx>
            <c:v>Brasil</c:v>
          </c:tx>
          <c:spPr>
            <a:ln w="50800">
              <a:solidFill>
                <a:schemeClr val="accent2"/>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0.60264748334884644</c:v>
              </c:pt>
              <c:pt idx="1">
                <c:v>0.60264742374420166</c:v>
              </c:pt>
              <c:pt idx="2">
                <c:v>0.60264766216278076</c:v>
              </c:pt>
              <c:pt idx="3">
                <c:v>0.60264748334884644</c:v>
              </c:pt>
              <c:pt idx="4">
                <c:v>0.60264736413955688</c:v>
              </c:pt>
              <c:pt idx="5">
                <c:v>0.60264748334884644</c:v>
              </c:pt>
              <c:pt idx="6">
                <c:v>0.60252577066421509</c:v>
              </c:pt>
              <c:pt idx="7">
                <c:v>0.60240411758422852</c:v>
              </c:pt>
              <c:pt idx="8">
                <c:v>0.60228246450424194</c:v>
              </c:pt>
              <c:pt idx="9">
                <c:v>0.60216081142425537</c:v>
              </c:pt>
              <c:pt idx="10">
                <c:v>0.6020393967628479</c:v>
              </c:pt>
              <c:pt idx="11">
                <c:v>0.60191768407821655</c:v>
              </c:pt>
              <c:pt idx="12">
                <c:v>0.60179626941680908</c:v>
              </c:pt>
              <c:pt idx="13">
                <c:v>0.60167479515075684</c:v>
              </c:pt>
              <c:pt idx="14">
                <c:v>0.60155355930328369</c:v>
              </c:pt>
              <c:pt idx="15">
                <c:v>0.60143190622329712</c:v>
              </c:pt>
              <c:pt idx="16">
                <c:v>0.60131096839904785</c:v>
              </c:pt>
              <c:pt idx="17">
                <c:v>0.60118955373764038</c:v>
              </c:pt>
              <c:pt idx="18">
                <c:v>0.60106831789016724</c:v>
              </c:pt>
              <c:pt idx="19">
                <c:v>0.60094738006591797</c:v>
              </c:pt>
              <c:pt idx="20">
                <c:v>0.60082656145095825</c:v>
              </c:pt>
              <c:pt idx="21">
                <c:v>0.60070526599884033</c:v>
              </c:pt>
              <c:pt idx="22">
                <c:v>0.60058432817459106</c:v>
              </c:pt>
              <c:pt idx="23">
                <c:v>0.60046327114105225</c:v>
              </c:pt>
              <c:pt idx="24">
                <c:v>0.60034245252609253</c:v>
              </c:pt>
              <c:pt idx="25">
                <c:v>0.60022181272506714</c:v>
              </c:pt>
              <c:pt idx="26">
                <c:v>0.59830653667449951</c:v>
              </c:pt>
              <c:pt idx="27">
                <c:v>0.59642642736434937</c:v>
              </c:pt>
              <c:pt idx="28">
                <c:v>0.59458106756210327</c:v>
              </c:pt>
              <c:pt idx="29">
                <c:v>0.59276968240737915</c:v>
              </c:pt>
              <c:pt idx="30">
                <c:v>0.59099185466766357</c:v>
              </c:pt>
              <c:pt idx="31">
                <c:v>0.58924710750579834</c:v>
              </c:pt>
              <c:pt idx="32">
                <c:v>0.58753490447998047</c:v>
              </c:pt>
              <c:pt idx="33">
                <c:v>0.58585470914840698</c:v>
              </c:pt>
              <c:pt idx="34">
                <c:v>0.58420616388320923</c:v>
              </c:pt>
              <c:pt idx="35">
                <c:v>0.58258873224258423</c:v>
              </c:pt>
              <c:pt idx="36">
                <c:v>0.58174556493759155</c:v>
              </c:pt>
              <c:pt idx="37">
                <c:v>0.58090507984161377</c:v>
              </c:pt>
              <c:pt idx="38">
                <c:v>0.58006662130355835</c:v>
              </c:pt>
              <c:pt idx="39">
                <c:v>0.5792309045791626</c:v>
              </c:pt>
              <c:pt idx="40">
                <c:v>0.57839733362197876</c:v>
              </c:pt>
              <c:pt idx="41">
                <c:v>0.57756644487380981</c:v>
              </c:pt>
              <c:pt idx="42">
                <c:v>0.57673776149749756</c:v>
              </c:pt>
              <c:pt idx="43">
                <c:v>0.57591146230697632</c:v>
              </c:pt>
              <c:pt idx="44">
                <c:v>0.57508754730224609</c:v>
              </c:pt>
              <c:pt idx="45">
                <c:v>0.57426601648330688</c:v>
              </c:pt>
              <c:pt idx="46">
                <c:v>0.57508760690689087</c:v>
              </c:pt>
              <c:pt idx="47">
                <c:v>0.57591158151626587</c:v>
              </c:pt>
              <c:pt idx="48">
                <c:v>0.57673794031143188</c:v>
              </c:pt>
              <c:pt idx="49">
                <c:v>0.57756632566452026</c:v>
              </c:pt>
              <c:pt idx="50">
                <c:v>0.57839751243591309</c:v>
              </c:pt>
              <c:pt idx="51">
                <c:v>0.65862971544265747</c:v>
              </c:pt>
              <c:pt idx="52">
                <c:v>0.64506131410598755</c:v>
              </c:pt>
              <c:pt idx="53">
                <c:v>0.60729604959487915</c:v>
              </c:pt>
              <c:pt idx="54">
                <c:v>0.55665665864944458</c:v>
              </c:pt>
              <c:pt idx="55">
                <c:v>0.56219631433486938</c:v>
              </c:pt>
              <c:pt idx="56">
                <c:v>0.58646905422210693</c:v>
              </c:pt>
              <c:pt idx="57">
                <c:v>0.62858086824417114</c:v>
              </c:pt>
              <c:pt idx="58">
                <c:v>0.67378503084182739</c:v>
              </c:pt>
              <c:pt idx="59">
                <c:v>0.67069172859191895</c:v>
              </c:pt>
              <c:pt idx="60">
                <c:v>0.69335377216339111</c:v>
              </c:pt>
              <c:pt idx="61">
                <c:v>0.6901434063911438</c:v>
              </c:pt>
              <c:pt idx="62">
                <c:v>0.74465155601501465</c:v>
              </c:pt>
              <c:pt idx="63">
                <c:v>0.7586250901222229</c:v>
              </c:pt>
              <c:pt idx="64">
                <c:v>0.57079839706420898</c:v>
              </c:pt>
              <c:pt idx="65">
                <c:v>0.80726051330566406</c:v>
              </c:pt>
              <c:pt idx="66">
                <c:v>0.81672412157058716</c:v>
              </c:pt>
              <c:pt idx="67">
                <c:v>0.78691351413726807</c:v>
              </c:pt>
              <c:pt idx="68">
                <c:v>0.92245733737945557</c:v>
              </c:pt>
              <c:pt idx="69">
                <c:v>0.92482388019561768</c:v>
              </c:pt>
              <c:pt idx="70">
                <c:v>0.8680916428565979</c:v>
              </c:pt>
              <c:pt idx="71">
                <c:v>0.91500633955001831</c:v>
              </c:pt>
              <c:pt idx="72">
                <c:v>0.91688454151153564</c:v>
              </c:pt>
              <c:pt idx="73">
                <c:v>0.89757061004638672</c:v>
              </c:pt>
              <c:pt idx="74">
                <c:v>0.94483906030654907</c:v>
              </c:pt>
              <c:pt idx="75">
                <c:v>0.88713359832763672</c:v>
              </c:pt>
              <c:pt idx="76">
                <c:v>0.90303552150726318</c:v>
              </c:pt>
              <c:pt idx="77">
                <c:v>0.81342029571533203</c:v>
              </c:pt>
              <c:pt idx="78">
                <c:v>0.81376278400421143</c:v>
              </c:pt>
              <c:pt idx="79">
                <c:v>0.81126177310943604</c:v>
              </c:pt>
              <c:pt idx="80">
                <c:v>0.88785499334335327</c:v>
              </c:pt>
              <c:pt idx="81">
                <c:v>0.81775665283203125</c:v>
              </c:pt>
              <c:pt idx="82">
                <c:v>0.74987155199050903</c:v>
              </c:pt>
              <c:pt idx="83">
                <c:v>0.90906012058258057</c:v>
              </c:pt>
              <c:pt idx="84">
                <c:v>0.78506934642791748</c:v>
              </c:pt>
              <c:pt idx="85">
                <c:v>0.84111201763153076</c:v>
              </c:pt>
              <c:pt idx="86">
                <c:v>0.93070733547210693</c:v>
              </c:pt>
              <c:pt idx="87">
                <c:v>0.82492035627365112</c:v>
              </c:pt>
              <c:pt idx="88">
                <c:v>0.80331921577453613</c:v>
              </c:pt>
              <c:pt idx="89">
                <c:v>0.75822418928146362</c:v>
              </c:pt>
              <c:pt idx="90">
                <c:v>0.93418270349502563</c:v>
              </c:pt>
              <c:pt idx="91">
                <c:v>1.2817000150680542</c:v>
              </c:pt>
              <c:pt idx="92">
                <c:v>1.2039501667022705</c:v>
              </c:pt>
              <c:pt idx="93">
                <c:v>1.1941626071929932</c:v>
              </c:pt>
              <c:pt idx="94">
                <c:v>1.2239660024642944</c:v>
              </c:pt>
              <c:pt idx="95">
                <c:v>1.4979382753372192</c:v>
              </c:pt>
              <c:pt idx="96">
                <c:v>1.4666335582733154</c:v>
              </c:pt>
              <c:pt idx="97">
                <c:v>1.5144957304000854</c:v>
              </c:pt>
              <c:pt idx="98">
                <c:v>1.4521671533584595</c:v>
              </c:pt>
              <c:pt idx="99">
                <c:v>1.388885498046875</c:v>
              </c:pt>
              <c:pt idx="100">
                <c:v>1.4704016447067261</c:v>
              </c:pt>
              <c:pt idx="101">
                <c:v>1.2168365716934204</c:v>
              </c:pt>
              <c:pt idx="102">
                <c:v>1.2412204742431641</c:v>
              </c:pt>
              <c:pt idx="103">
                <c:v>1.2355918884277344</c:v>
              </c:pt>
              <c:pt idx="104">
                <c:v>1.179747462272644</c:v>
              </c:pt>
              <c:pt idx="105">
                <c:v>1.1789251565933228</c:v>
              </c:pt>
              <c:pt idx="106">
                <c:v>1.557636022567749</c:v>
              </c:pt>
              <c:pt idx="107">
                <c:v>1.4656965732574463</c:v>
              </c:pt>
              <c:pt idx="108">
                <c:v>1.323480486869812</c:v>
              </c:pt>
              <c:pt idx="109">
                <c:v>1.4295408725738525</c:v>
              </c:pt>
              <c:pt idx="110">
                <c:v>1.4640647172927856</c:v>
              </c:pt>
              <c:pt idx="111">
                <c:v>1.7105927467346191</c:v>
              </c:pt>
              <c:pt idx="112">
                <c:v>1.6538106203079224</c:v>
              </c:pt>
              <c:pt idx="113">
                <c:v>1.4702903032302856</c:v>
              </c:pt>
              <c:pt idx="114">
                <c:v>1.4715392589569092</c:v>
              </c:pt>
              <c:pt idx="115">
                <c:v>1.5102307796478271</c:v>
              </c:pt>
              <c:pt idx="116">
                <c:v>1.6963484287261963</c:v>
              </c:pt>
              <c:pt idx="117">
                <c:v>1.8094444274902344</c:v>
              </c:pt>
              <c:pt idx="118">
                <c:v>1.6999503374099731</c:v>
              </c:pt>
              <c:pt idx="119">
                <c:v>1.9060580730438232</c:v>
              </c:pt>
              <c:pt idx="120">
                <c:v>2.2814233303070068</c:v>
              </c:pt>
              <c:pt idx="121">
                <c:v>1.8939728736877441</c:v>
              </c:pt>
              <c:pt idx="122">
                <c:v>2.0177285671234131</c:v>
              </c:pt>
              <c:pt idx="123">
                <c:v>2.5766992568969727</c:v>
              </c:pt>
              <c:pt idx="124">
                <c:v>2.4641842842102051</c:v>
              </c:pt>
              <c:pt idx="125">
                <c:v>2.711637020111084</c:v>
              </c:pt>
              <c:pt idx="126">
                <c:v>2.2483353614807129</c:v>
              </c:pt>
              <c:pt idx="127">
                <c:v>2.3557958602905273</c:v>
              </c:pt>
              <c:pt idx="128">
                <c:v>2.9522836208343506</c:v>
              </c:pt>
              <c:pt idx="129">
                <c:v>2.8792638778686523</c:v>
              </c:pt>
              <c:pt idx="130">
                <c:v>2.6954116821289062</c:v>
              </c:pt>
              <c:pt idx="131">
                <c:v>2.3821654319763184</c:v>
              </c:pt>
              <c:pt idx="132">
                <c:v>2.4918806552886963</c:v>
              </c:pt>
              <c:pt idx="133">
                <c:v>2.6600604057312012</c:v>
              </c:pt>
              <c:pt idx="134">
                <c:v>2.8507459163665771</c:v>
              </c:pt>
              <c:pt idx="135">
                <c:v>2.8660430908203125</c:v>
              </c:pt>
              <c:pt idx="136">
                <c:v>2.7949895858764648</c:v>
              </c:pt>
              <c:pt idx="137">
                <c:v>2.9109923839569092</c:v>
              </c:pt>
              <c:pt idx="138">
                <c:v>2.7734723091125488</c:v>
              </c:pt>
              <c:pt idx="139">
                <c:v>2.7312841415405273</c:v>
              </c:pt>
              <c:pt idx="140">
                <c:v>2.6947395801544189</c:v>
              </c:pt>
              <c:pt idx="141">
                <c:v>2.713587760925293</c:v>
              </c:pt>
              <c:pt idx="142">
                <c:v>2.6817965507507324</c:v>
              </c:pt>
              <c:pt idx="143">
                <c:v>2.976485013961792</c:v>
              </c:pt>
              <c:pt idx="144">
                <c:v>3.339045524597168</c:v>
              </c:pt>
              <c:pt idx="145">
                <c:v>3.3036098480224609</c:v>
              </c:pt>
              <c:pt idx="146">
                <c:v>3.5144622325897217</c:v>
              </c:pt>
              <c:pt idx="147">
                <c:v>3.1251516342163086</c:v>
              </c:pt>
              <c:pt idx="148">
                <c:v>3.413867712020874</c:v>
              </c:pt>
              <c:pt idx="149">
                <c:v>3.7024755477905273</c:v>
              </c:pt>
              <c:pt idx="150">
                <c:v>3.8438334465026855</c:v>
              </c:pt>
              <c:pt idx="151">
                <c:v>4.1285839080810547</c:v>
              </c:pt>
              <c:pt idx="152">
                <c:v>4.0176138877868652</c:v>
              </c:pt>
              <c:pt idx="153">
                <c:v>4.0574674606323242</c:v>
              </c:pt>
              <c:pt idx="154">
                <c:v>4.4119906425476074</c:v>
              </c:pt>
              <c:pt idx="155">
                <c:v>4.223973274230957</c:v>
              </c:pt>
              <c:pt idx="156">
                <c:v>4.2489004135131836</c:v>
              </c:pt>
              <c:pt idx="157">
                <c:v>4.1909298896789551</c:v>
              </c:pt>
              <c:pt idx="158">
                <c:v>4.3972978591918945</c:v>
              </c:pt>
              <c:pt idx="159">
                <c:v>5.0782485008239746</c:v>
              </c:pt>
              <c:pt idx="160">
                <c:v>5.6217656135559082</c:v>
              </c:pt>
              <c:pt idx="161">
                <c:v>5.920661449432373</c:v>
              </c:pt>
              <c:pt idx="162">
                <c:v>6.1155452728271484</c:v>
              </c:pt>
              <c:pt idx="163">
                <c:v>5.9285397529602051</c:v>
              </c:pt>
              <c:pt idx="164">
                <c:v>5.9188127517700195</c:v>
              </c:pt>
              <c:pt idx="165">
                <c:v>5.839444637298584</c:v>
              </c:pt>
              <c:pt idx="166">
                <c:v>6.1337370872497559</c:v>
              </c:pt>
              <c:pt idx="167">
                <c:v>6.2646474838256836</c:v>
              </c:pt>
              <c:pt idx="168">
                <c:v>6.7664976119995117</c:v>
              </c:pt>
              <c:pt idx="169">
                <c:v>7.2730398178100586</c:v>
              </c:pt>
              <c:pt idx="170">
                <c:v>7.8784341812133789</c:v>
              </c:pt>
              <c:pt idx="171">
                <c:v>8.6087932586669922</c:v>
              </c:pt>
              <c:pt idx="172">
                <c:v>9.462367057800293</c:v>
              </c:pt>
              <c:pt idx="173">
                <c:v>10.61883544921875</c:v>
              </c:pt>
              <c:pt idx="174">
                <c:v>11.25733470916748</c:v>
              </c:pt>
              <c:pt idx="175">
                <c:v>11.585701942443848</c:v>
              </c:pt>
              <c:pt idx="176">
                <c:v>12.109233856201172</c:v>
              </c:pt>
              <c:pt idx="177">
                <c:v>11.995057106018066</c:v>
              </c:pt>
              <c:pt idx="178">
                <c:v>11.910431861877441</c:v>
              </c:pt>
              <c:pt idx="179">
                <c:v>12.082293510437012</c:v>
              </c:pt>
              <c:pt idx="180">
                <c:v>12.61021614074707</c:v>
              </c:pt>
              <c:pt idx="181">
                <c:v>11.392308235168457</c:v>
              </c:pt>
              <c:pt idx="182">
                <c:v>10.929864883422852</c:v>
              </c:pt>
              <c:pt idx="183">
                <c:v>10.051507949829102</c:v>
              </c:pt>
              <c:pt idx="184">
                <c:v>10.136452674865723</c:v>
              </c:pt>
              <c:pt idx="185">
                <c:v>10.481629371643066</c:v>
              </c:pt>
              <c:pt idx="186">
                <c:v>11.090405464172363</c:v>
              </c:pt>
              <c:pt idx="187">
                <c:v>11.266855239868164</c:v>
              </c:pt>
              <c:pt idx="188">
                <c:v>11.021512985229492</c:v>
              </c:pt>
              <c:pt idx="189">
                <c:v>11.191766738891602</c:v>
              </c:pt>
              <c:pt idx="190">
                <c:v>10.448379516601562</c:v>
              </c:pt>
              <c:pt idx="191">
                <c:v>10.355195999145508</c:v>
              </c:pt>
              <c:pt idx="192">
                <c:v>10.061911582946777</c:v>
              </c:pt>
              <c:pt idx="193">
                <c:v>10.386880874633789</c:v>
              </c:pt>
              <c:pt idx="194">
                <c:v>10.831719398498535</c:v>
              </c:pt>
              <c:pt idx="195">
                <c:v>11.099445343017578</c:v>
              </c:pt>
              <c:pt idx="196">
                <c:v>11.13521671295166</c:v>
              </c:pt>
              <c:pt idx="197">
                <c:v>11.333013534545898</c:v>
              </c:pt>
              <c:pt idx="198">
                <c:v>11.127547264099121</c:v>
              </c:pt>
              <c:pt idx="199">
                <c:v>10.958285331726074</c:v>
              </c:pt>
              <c:pt idx="200">
                <c:v>11.292326927185059</c:v>
              </c:pt>
              <c:pt idx="201">
                <c:v>11.276363372802734</c:v>
              </c:pt>
              <c:pt idx="202">
                <c:v>11.47461986541748</c:v>
              </c:pt>
              <c:pt idx="203">
                <c:v>11.436125755310059</c:v>
              </c:pt>
              <c:pt idx="204">
                <c:v>11.990943908691406</c:v>
              </c:pt>
              <c:pt idx="205">
                <c:v>12.234443664550781</c:v>
              </c:pt>
              <c:pt idx="206">
                <c:v>12.424781799316406</c:v>
              </c:pt>
              <c:pt idx="207">
                <c:v>12.916703224182129</c:v>
              </c:pt>
              <c:pt idx="208">
                <c:v>13.30140495300293</c:v>
              </c:pt>
              <c:pt idx="209">
                <c:v>12.944563865661621</c:v>
              </c:pt>
              <c:pt idx="210">
                <c:v>13.715461730957031</c:v>
              </c:pt>
              <c:pt idx="211">
                <c:v>14.008302688598633</c:v>
              </c:pt>
              <c:pt idx="212">
                <c:v>14.012426376342773</c:v>
              </c:pt>
              <c:pt idx="213">
                <c:v>14.215947151184082</c:v>
              </c:pt>
              <c:pt idx="214">
                <c:v>14.063544273376465</c:v>
              </c:pt>
              <c:pt idx="215">
                <c:v>13.31198787689209</c:v>
              </c:pt>
              <c:pt idx="216">
                <c:v>12.789072036743164</c:v>
              </c:pt>
              <c:pt idx="217">
                <c:v>12.957609176635742</c:v>
              </c:pt>
              <c:pt idx="218">
                <c:v>13.202229499816895</c:v>
              </c:pt>
              <c:pt idx="219">
                <c:v>13.365408897399902</c:v>
              </c:pt>
              <c:pt idx="220">
                <c:v>12.920851707458496</c:v>
              </c:pt>
              <c:pt idx="221">
                <c:v>13.580586433410645</c:v>
              </c:pt>
              <c:pt idx="222">
                <c:v>14.008631706237793</c:v>
              </c:pt>
              <c:pt idx="223" formatCode="0">
                <c:v>14.454904556274414</c:v>
              </c:pt>
              <c:pt idx="224" formatCode="0">
                <c:v>14.511040687561035</c:v>
              </c:pt>
              <c:pt idx="225" formatCode="0">
                <c:v>14.573108673095703</c:v>
              </c:pt>
            </c:numLit>
          </c:val>
          <c:smooth val="1"/>
          <c:extLst xmlns:c16r2="http://schemas.microsoft.com/office/drawing/2015/06/chart">
            <c:ext xmlns:c16="http://schemas.microsoft.com/office/drawing/2014/chart" uri="{C3380CC4-5D6E-409C-BE32-E72D297353CC}">
              <c16:uniqueId val="{00000006-6007-426D-AB3F-1A03D15C9675}"/>
            </c:ext>
          </c:extLst>
        </c:ser>
        <c:ser>
          <c:idx val="5"/>
          <c:order val="5"/>
          <c:tx>
            <c:v>China</c:v>
          </c:tx>
          <c:spPr>
            <a:ln w="50800">
              <a:solidFill>
                <a:srgbClr val="FF000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0.51327091455459595</c:v>
              </c:pt>
              <c:pt idx="1">
                <c:v>0.51185375452041626</c:v>
              </c:pt>
              <c:pt idx="2">
                <c:v>0.51044046878814697</c:v>
              </c:pt>
              <c:pt idx="3">
                <c:v>0.50903123617172241</c:v>
              </c:pt>
              <c:pt idx="4">
                <c:v>0.5076257586479187</c:v>
              </c:pt>
              <c:pt idx="5">
                <c:v>0.50622415542602539</c:v>
              </c:pt>
              <c:pt idx="6">
                <c:v>0.50472438335418701</c:v>
              </c:pt>
              <c:pt idx="7">
                <c:v>0.50322920083999634</c:v>
              </c:pt>
              <c:pt idx="8">
                <c:v>0.50173836946487427</c:v>
              </c:pt>
              <c:pt idx="9">
                <c:v>0.50025206804275513</c:v>
              </c:pt>
              <c:pt idx="10">
                <c:v>0.49877005815505981</c:v>
              </c:pt>
              <c:pt idx="11">
                <c:v>0.49760773777961731</c:v>
              </c:pt>
              <c:pt idx="12">
                <c:v>0.49644806981086731</c:v>
              </c:pt>
              <c:pt idx="13">
                <c:v>0.49529117345809937</c:v>
              </c:pt>
              <c:pt idx="14">
                <c:v>0.4941369891166687</c:v>
              </c:pt>
              <c:pt idx="15">
                <c:v>0.49298548698425293</c:v>
              </c:pt>
              <c:pt idx="16">
                <c:v>0.49183672666549683</c:v>
              </c:pt>
              <c:pt idx="17">
                <c:v>0.49069061875343323</c:v>
              </c:pt>
              <c:pt idx="18">
                <c:v>0.4895472526550293</c:v>
              </c:pt>
              <c:pt idx="19">
                <c:v>0.48840650916099548</c:v>
              </c:pt>
              <c:pt idx="20">
                <c:v>0.48726844787597656</c:v>
              </c:pt>
              <c:pt idx="21">
                <c:v>0.48514443635940552</c:v>
              </c:pt>
              <c:pt idx="22">
                <c:v>0.48302960395812988</c:v>
              </c:pt>
              <c:pt idx="23">
                <c:v>0.48092398047447205</c:v>
              </c:pt>
              <c:pt idx="24">
                <c:v>0.47882756590843201</c:v>
              </c:pt>
              <c:pt idx="25">
                <c:v>0.47674036026000977</c:v>
              </c:pt>
              <c:pt idx="26">
                <c:v>0.47178730368614197</c:v>
              </c:pt>
              <c:pt idx="27">
                <c:v>0.4669039249420166</c:v>
              </c:pt>
              <c:pt idx="28">
                <c:v>0.46208900213241577</c:v>
              </c:pt>
              <c:pt idx="29">
                <c:v>0.45734122395515442</c:v>
              </c:pt>
              <c:pt idx="30">
                <c:v>0.4526592493057251</c:v>
              </c:pt>
              <c:pt idx="31">
                <c:v>0.45007222890853882</c:v>
              </c:pt>
              <c:pt idx="32">
                <c:v>0.44751644134521484</c:v>
              </c:pt>
              <c:pt idx="33">
                <c:v>0.4449913501739502</c:v>
              </c:pt>
              <c:pt idx="34">
                <c:v>0.44249647855758667</c:v>
              </c:pt>
              <c:pt idx="35">
                <c:v>0.44003111124038696</c:v>
              </c:pt>
              <c:pt idx="36">
                <c:v>0.43954992294311523</c:v>
              </c:pt>
              <c:pt idx="37">
                <c:v>0.43907013535499573</c:v>
              </c:pt>
              <c:pt idx="38">
                <c:v>0.43859171867370605</c:v>
              </c:pt>
              <c:pt idx="39">
                <c:v>0.43811482191085815</c:v>
              </c:pt>
              <c:pt idx="40">
                <c:v>0.43763935565948486</c:v>
              </c:pt>
              <c:pt idx="41">
                <c:v>0.43747162818908691</c:v>
              </c:pt>
              <c:pt idx="42">
                <c:v>0.43730488419532776</c:v>
              </c:pt>
              <c:pt idx="43">
                <c:v>0.43713906407356262</c:v>
              </c:pt>
              <c:pt idx="44">
                <c:v>0.43697422742843628</c:v>
              </c:pt>
              <c:pt idx="45">
                <c:v>0.43681031465530396</c:v>
              </c:pt>
              <c:pt idx="46">
                <c:v>0.43789669871330261</c:v>
              </c:pt>
              <c:pt idx="47">
                <c:v>0.43898680806159973</c:v>
              </c:pt>
              <c:pt idx="48">
                <c:v>0.44008040428161621</c:v>
              </c:pt>
              <c:pt idx="49">
                <c:v>0.44117769598960876</c:v>
              </c:pt>
              <c:pt idx="50">
                <c:v>0.44227859377861023</c:v>
              </c:pt>
              <c:pt idx="51">
                <c:v>0.44505989551544189</c:v>
              </c:pt>
              <c:pt idx="52">
                <c:v>0.44785964488983154</c:v>
              </c:pt>
              <c:pt idx="53">
                <c:v>0.45067799091339111</c:v>
              </c:pt>
              <c:pt idx="54">
                <c:v>0.45351499319076538</c:v>
              </c:pt>
              <c:pt idx="55">
                <c:v>0.45637068152427673</c:v>
              </c:pt>
              <c:pt idx="56">
                <c:v>0.46085157990455627</c:v>
              </c:pt>
              <c:pt idx="57">
                <c:v>0.46538543701171875</c:v>
              </c:pt>
              <c:pt idx="58">
                <c:v>0.4699731171131134</c:v>
              </c:pt>
              <c:pt idx="59">
                <c:v>0.47461536526679993</c:v>
              </c:pt>
              <c:pt idx="60">
                <c:v>0.47931304574012756</c:v>
              </c:pt>
              <c:pt idx="61">
                <c:v>0.48406702280044556</c:v>
              </c:pt>
              <c:pt idx="62">
                <c:v>0.48887795209884644</c:v>
              </c:pt>
              <c:pt idx="63">
                <c:v>0.49374681711196899</c:v>
              </c:pt>
              <c:pt idx="64">
                <c:v>0.49867448210716248</c:v>
              </c:pt>
              <c:pt idx="65">
                <c:v>0.50366181135177612</c:v>
              </c:pt>
              <c:pt idx="66">
                <c:v>0.50870972871780396</c:v>
              </c:pt>
              <c:pt idx="67">
                <c:v>0.51381903886795044</c:v>
              </c:pt>
              <c:pt idx="68">
                <c:v>0.51899081468582153</c:v>
              </c:pt>
              <c:pt idx="69">
                <c:v>0.52422606945037842</c:v>
              </c:pt>
              <c:pt idx="70">
                <c:v>0.5295255184173584</c:v>
              </c:pt>
              <c:pt idx="71">
                <c:v>0.53120172023773193</c:v>
              </c:pt>
              <c:pt idx="72">
                <c:v>0.53289508819580078</c:v>
              </c:pt>
              <c:pt idx="73">
                <c:v>0.53460580110549927</c:v>
              </c:pt>
              <c:pt idx="74">
                <c:v>0.53633409738540649</c:v>
              </c:pt>
              <c:pt idx="75">
                <c:v>0.53808033466339111</c:v>
              </c:pt>
              <c:pt idx="76">
                <c:v>0.53822582960128784</c:v>
              </c:pt>
              <c:pt idx="77">
                <c:v>0.53837323188781738</c:v>
              </c:pt>
              <c:pt idx="78">
                <c:v>0.53852260112762451</c:v>
              </c:pt>
              <c:pt idx="79">
                <c:v>0.53867387771606445</c:v>
              </c:pt>
              <c:pt idx="80">
                <c:v>0.53882718086242676</c:v>
              </c:pt>
              <c:pt idx="81">
                <c:v>0.5389823317527771</c:v>
              </c:pt>
              <c:pt idx="82">
                <c:v>0.5391395092010498</c:v>
              </c:pt>
              <c:pt idx="83">
                <c:v>0.53929859399795532</c:v>
              </c:pt>
              <c:pt idx="84">
                <c:v>0.5394597053527832</c:v>
              </c:pt>
              <c:pt idx="85">
                <c:v>0.53962278366088867</c:v>
              </c:pt>
              <c:pt idx="86">
                <c:v>0.54010587930679321</c:v>
              </c:pt>
              <c:pt idx="87">
                <c:v>0.54059189558029175</c:v>
              </c:pt>
              <c:pt idx="88">
                <c:v>0.55232876539230347</c:v>
              </c:pt>
              <c:pt idx="89">
                <c:v>0.56432312726974487</c:v>
              </c:pt>
              <c:pt idx="90">
                <c:v>0.57658064365386963</c:v>
              </c:pt>
              <c:pt idx="91">
                <c:v>0.57879638671875</c:v>
              </c:pt>
              <c:pt idx="92">
                <c:v>0.58102333545684814</c:v>
              </c:pt>
              <c:pt idx="93">
                <c:v>0.58326178789138794</c:v>
              </c:pt>
              <c:pt idx="94">
                <c:v>0.58551156520843506</c:v>
              </c:pt>
              <c:pt idx="95">
                <c:v>0.58777272701263428</c:v>
              </c:pt>
              <c:pt idx="96">
                <c:v>0.58968675136566162</c:v>
              </c:pt>
              <c:pt idx="97">
                <c:v>0.59160923957824707</c:v>
              </c:pt>
              <c:pt idx="98">
                <c:v>0.59354013204574585</c:v>
              </c:pt>
              <c:pt idx="99">
                <c:v>0.59547966718673706</c:v>
              </c:pt>
              <c:pt idx="100">
                <c:v>0.59742754697799683</c:v>
              </c:pt>
              <c:pt idx="101">
                <c:v>0.59462696313858032</c:v>
              </c:pt>
              <c:pt idx="102">
                <c:v>0.59184175729751587</c:v>
              </c:pt>
              <c:pt idx="103">
                <c:v>0.58907169103622437</c:v>
              </c:pt>
              <c:pt idx="104">
                <c:v>0.58631694316864014</c:v>
              </c:pt>
              <c:pt idx="105">
                <c:v>0.58357715606689453</c:v>
              </c:pt>
              <c:pt idx="106">
                <c:v>0.58395659923553467</c:v>
              </c:pt>
              <c:pt idx="107">
                <c:v>0.58436679840087891</c:v>
              </c:pt>
              <c:pt idx="108">
                <c:v>0.58480852842330933</c:v>
              </c:pt>
              <c:pt idx="109">
                <c:v>0.58528196811676025</c:v>
              </c:pt>
              <c:pt idx="110">
                <c:v>0.58578801155090332</c:v>
              </c:pt>
              <c:pt idx="111">
                <c:v>0.59200954437255859</c:v>
              </c:pt>
              <c:pt idx="112">
                <c:v>0.62477654218673706</c:v>
              </c:pt>
              <c:pt idx="113">
                <c:v>0.65821337699890137</c:v>
              </c:pt>
              <c:pt idx="114">
                <c:v>0.66607183218002319</c:v>
              </c:pt>
              <c:pt idx="115">
                <c:v>0.67406374216079712</c:v>
              </c:pt>
              <c:pt idx="116">
                <c:v>0.67527627944946289</c:v>
              </c:pt>
              <c:pt idx="117">
                <c:v>0.67649340629577637</c:v>
              </c:pt>
              <c:pt idx="118">
                <c:v>0.67771488428115845</c:v>
              </c:pt>
              <c:pt idx="119">
                <c:v>0.67894089221954346</c:v>
              </c:pt>
              <c:pt idx="120">
                <c:v>0.68017131090164185</c:v>
              </c:pt>
              <c:pt idx="121">
                <c:v>0.68140625953674316</c:v>
              </c:pt>
              <c:pt idx="122">
                <c:v>0.68264567852020264</c:v>
              </c:pt>
              <c:pt idx="123">
                <c:v>0.68388974666595459</c:v>
              </c:pt>
              <c:pt idx="124">
                <c:v>0.68513810634613037</c:v>
              </c:pt>
              <c:pt idx="125">
                <c:v>0.68639129400253296</c:v>
              </c:pt>
              <c:pt idx="126">
                <c:v>0.69150644540786743</c:v>
              </c:pt>
              <c:pt idx="127">
                <c:v>0.69666928052902222</c:v>
              </c:pt>
              <c:pt idx="128">
                <c:v>0.70188003778457642</c:v>
              </c:pt>
              <c:pt idx="129">
                <c:v>0.70713943243026733</c:v>
              </c:pt>
              <c:pt idx="130">
                <c:v>0.71802783012390137</c:v>
              </c:pt>
              <c:pt idx="131">
                <c:v>0.72337865829467773</c:v>
              </c:pt>
              <c:pt idx="132">
                <c:v>0.7438042163848877</c:v>
              </c:pt>
              <c:pt idx="133">
                <c:v>0.66373205184936523</c:v>
              </c:pt>
              <c:pt idx="134">
                <c:v>0.67683565616607666</c:v>
              </c:pt>
              <c:pt idx="135">
                <c:v>0.73068517446517944</c:v>
              </c:pt>
              <c:pt idx="136">
                <c:v>0.78090763092041016</c:v>
              </c:pt>
              <c:pt idx="137">
                <c:v>0.76619893312454224</c:v>
              </c:pt>
              <c:pt idx="138">
                <c:v>0.7511293888092041</c:v>
              </c:pt>
              <c:pt idx="139">
                <c:v>0.7449040412902832</c:v>
              </c:pt>
              <c:pt idx="140">
                <c:v>0.73876851797103882</c:v>
              </c:pt>
              <c:pt idx="141">
                <c:v>0.73272186517715454</c:v>
              </c:pt>
              <c:pt idx="142">
                <c:v>0.72676336765289307</c:v>
              </c:pt>
              <c:pt idx="143">
                <c:v>0.72089201211929321</c:v>
              </c:pt>
              <c:pt idx="144">
                <c:v>0.71510690450668335</c:v>
              </c:pt>
              <c:pt idx="145">
                <c:v>0.70940738916397095</c:v>
              </c:pt>
              <c:pt idx="146">
                <c:v>0.69885557889938354</c:v>
              </c:pt>
              <c:pt idx="147">
                <c:v>0.68848055601119995</c:v>
              </c:pt>
              <c:pt idx="148">
                <c:v>0.6782793402671814</c:v>
              </c:pt>
              <c:pt idx="149">
                <c:v>0.66824895143508911</c:v>
              </c:pt>
              <c:pt idx="150">
                <c:v>0.65838623046875</c:v>
              </c:pt>
              <c:pt idx="151">
                <c:v>0.79012995958328247</c:v>
              </c:pt>
              <c:pt idx="152">
                <c:v>0.8818238377571106</c:v>
              </c:pt>
              <c:pt idx="153">
                <c:v>0.9875190258026123</c:v>
              </c:pt>
              <c:pt idx="154">
                <c:v>0.90234023332595825</c:v>
              </c:pt>
              <c:pt idx="155">
                <c:v>0.97340047359466553</c:v>
              </c:pt>
              <c:pt idx="156">
                <c:v>1.0469154119491577</c:v>
              </c:pt>
              <c:pt idx="157">
                <c:v>1.0677337646484375</c:v>
              </c:pt>
              <c:pt idx="158">
                <c:v>1.0704432725906372</c:v>
              </c:pt>
              <c:pt idx="159">
                <c:v>1.0283797979354858</c:v>
              </c:pt>
              <c:pt idx="160">
                <c:v>0.97068613767623901</c:v>
              </c:pt>
              <c:pt idx="161">
                <c:v>0.63360005617141724</c:v>
              </c:pt>
              <c:pt idx="162">
                <c:v>0.67408734560012817</c:v>
              </c:pt>
              <c:pt idx="163">
                <c:v>0.76715201139450073</c:v>
              </c:pt>
              <c:pt idx="164">
                <c:v>0.87018388509750366</c:v>
              </c:pt>
              <c:pt idx="165">
                <c:v>0.9433821439743042</c:v>
              </c:pt>
              <c:pt idx="166">
                <c:v>0.99159383773803711</c:v>
              </c:pt>
              <c:pt idx="167">
                <c:v>0.87919652462005615</c:v>
              </c:pt>
              <c:pt idx="168">
                <c:v>0.81079268455505371</c:v>
              </c:pt>
              <c:pt idx="169">
                <c:v>0.89349108934402466</c:v>
              </c:pt>
              <c:pt idx="170">
                <c:v>0.99099522829055786</c:v>
              </c:pt>
              <c:pt idx="171">
                <c:v>1.0026180744171143</c:v>
              </c:pt>
              <c:pt idx="172">
                <c:v>1.0047022104263306</c:v>
              </c:pt>
              <c:pt idx="173">
                <c:v>1.0368760824203491</c:v>
              </c:pt>
              <c:pt idx="174">
                <c:v>1.030160665512085</c:v>
              </c:pt>
              <c:pt idx="175">
                <c:v>1.0781592130661011</c:v>
              </c:pt>
              <c:pt idx="176">
                <c:v>0.98666858673095703</c:v>
              </c:pt>
              <c:pt idx="177">
                <c:v>1.0281847715377808</c:v>
              </c:pt>
              <c:pt idx="178">
                <c:v>1.0949423313140869</c:v>
              </c:pt>
              <c:pt idx="179">
                <c:v>1.1154088973999023</c:v>
              </c:pt>
              <c:pt idx="180">
                <c:v>1.1128792762756348</c:v>
              </c:pt>
              <c:pt idx="181">
                <c:v>1.1259790658950806</c:v>
              </c:pt>
              <c:pt idx="182">
                <c:v>1.1752810478210449</c:v>
              </c:pt>
              <c:pt idx="183">
                <c:v>1.2128585577011108</c:v>
              </c:pt>
              <c:pt idx="184">
                <c:v>1.3010331392288208</c:v>
              </c:pt>
              <c:pt idx="185">
                <c:v>1.3896496295928955</c:v>
              </c:pt>
              <c:pt idx="186">
                <c:v>1.4277560710906982</c:v>
              </c:pt>
              <c:pt idx="187">
                <c:v>1.5057700872421265</c:v>
              </c:pt>
              <c:pt idx="188">
                <c:v>1.5621746778488159</c:v>
              </c:pt>
              <c:pt idx="189">
                <c:v>1.5440770387649536</c:v>
              </c:pt>
              <c:pt idx="190">
                <c:v>1.5234222412109375</c:v>
              </c:pt>
              <c:pt idx="191">
                <c:v>1.6098052263259888</c:v>
              </c:pt>
              <c:pt idx="192">
                <c:v>1.7485135793685913</c:v>
              </c:pt>
              <c:pt idx="193">
                <c:v>1.8938950300216675</c:v>
              </c:pt>
              <c:pt idx="194">
                <c:v>1.9934777021408081</c:v>
              </c:pt>
              <c:pt idx="195">
                <c:v>2.2337839603424072</c:v>
              </c:pt>
              <c:pt idx="196">
                <c:v>2.2737843990325928</c:v>
              </c:pt>
              <c:pt idx="197">
                <c:v>2.388554573059082</c:v>
              </c:pt>
              <c:pt idx="198">
                <c:v>2.3480148315429687</c:v>
              </c:pt>
              <c:pt idx="199">
                <c:v>2.4391908645629883</c:v>
              </c:pt>
              <c:pt idx="200">
                <c:v>2.5403714179992676</c:v>
              </c:pt>
              <c:pt idx="201">
                <c:v>2.684847354888916</c:v>
              </c:pt>
              <c:pt idx="202">
                <c:v>2.9340794086456299</c:v>
              </c:pt>
              <c:pt idx="203">
                <c:v>3.1504435539245605</c:v>
              </c:pt>
              <c:pt idx="204">
                <c:v>3.443821907043457</c:v>
              </c:pt>
              <c:pt idx="205">
                <c:v>3.6873385906219482</c:v>
              </c:pt>
              <c:pt idx="206">
                <c:v>4.1129336357116699</c:v>
              </c:pt>
              <c:pt idx="207">
                <c:v>4.6121354103088379</c:v>
              </c:pt>
              <c:pt idx="208">
                <c:v>4.8459687232971191</c:v>
              </c:pt>
              <c:pt idx="209">
                <c:v>5.2176151275634766</c:v>
              </c:pt>
              <c:pt idx="210">
                <c:v>5.6846470832824707</c:v>
              </c:pt>
              <c:pt idx="211">
                <c:v>6.1314635276794434</c:v>
              </c:pt>
              <c:pt idx="212">
                <c:v>6.5582585334777832</c:v>
              </c:pt>
              <c:pt idx="213">
                <c:v>7.050260066986084</c:v>
              </c:pt>
              <c:pt idx="214">
                <c:v>7.5655384063720703</c:v>
              </c:pt>
              <c:pt idx="215">
                <c:v>8.1189279556274414</c:v>
              </c:pt>
              <c:pt idx="216">
                <c:v>8.7165098190307617</c:v>
              </c:pt>
              <c:pt idx="217">
                <c:v>9.3915443420410156</c:v>
              </c:pt>
              <c:pt idx="218">
                <c:v>10.117982864379883</c:v>
              </c:pt>
              <c:pt idx="219">
                <c:v>10.820860862731934</c:v>
              </c:pt>
              <c:pt idx="220">
                <c:v>11.220094680786133</c:v>
              </c:pt>
              <c:pt idx="221">
                <c:v>12.334048271179199</c:v>
              </c:pt>
              <c:pt idx="222">
                <c:v>12.878125190734863</c:v>
              </c:pt>
              <c:pt idx="223">
                <c:v>13.731503486633301</c:v>
              </c:pt>
              <c:pt idx="224">
                <c:v>14.706225395202637</c:v>
              </c:pt>
              <c:pt idx="225">
                <c:v>15.735261917114258</c:v>
              </c:pt>
            </c:numLit>
          </c:val>
          <c:smooth val="1"/>
          <c:extLst xmlns:c16r2="http://schemas.microsoft.com/office/drawing/2015/06/chart">
            <c:ext xmlns:c16="http://schemas.microsoft.com/office/drawing/2014/chart" uri="{C3380CC4-5D6E-409C-BE32-E72D297353CC}">
              <c16:uniqueId val="{00000004-6007-426D-AB3F-1A03D15C9675}"/>
            </c:ext>
          </c:extLst>
        </c:ser>
        <c:ser>
          <c:idx val="6"/>
          <c:order val="6"/>
          <c:tx>
            <c:v>India</c:v>
          </c:tx>
          <c:spPr>
            <a:ln w="50800">
              <a:solidFill>
                <a:srgbClr val="7030A0"/>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0.61903774738311768</c:v>
              </c:pt>
              <c:pt idx="1">
                <c:v>0.61903774738311768</c:v>
              </c:pt>
              <c:pt idx="2">
                <c:v>0.6159740686416626</c:v>
              </c:pt>
              <c:pt idx="3">
                <c:v>0.61292552947998047</c:v>
              </c:pt>
              <c:pt idx="4">
                <c:v>0.60989218950271606</c:v>
              </c:pt>
              <c:pt idx="5">
                <c:v>0.60687381029129028</c:v>
              </c:pt>
              <c:pt idx="6">
                <c:v>0.60374832153320313</c:v>
              </c:pt>
              <c:pt idx="7">
                <c:v>0.6006389856338501</c:v>
              </c:pt>
              <c:pt idx="8">
                <c:v>0.59754568338394165</c:v>
              </c:pt>
              <c:pt idx="9">
                <c:v>0.59446835517883301</c:v>
              </c:pt>
              <c:pt idx="10">
                <c:v>0.59140688180923462</c:v>
              </c:pt>
              <c:pt idx="11">
                <c:v>0.58836114406585693</c:v>
              </c:pt>
              <c:pt idx="12">
                <c:v>0.58542996644973755</c:v>
              </c:pt>
              <c:pt idx="13">
                <c:v>0.58251339197158813</c:v>
              </c:pt>
              <c:pt idx="14">
                <c:v>0.57961142063140869</c:v>
              </c:pt>
              <c:pt idx="15">
                <c:v>0.57672387361526489</c:v>
              </c:pt>
              <c:pt idx="16">
                <c:v>0.57560610771179199</c:v>
              </c:pt>
              <c:pt idx="17">
                <c:v>0.57449579238891602</c:v>
              </c:pt>
              <c:pt idx="18">
                <c:v>0.57339310646057129</c:v>
              </c:pt>
              <c:pt idx="19">
                <c:v>0.57229793071746826</c:v>
              </c:pt>
              <c:pt idx="20">
                <c:v>0.57121038436889648</c:v>
              </c:pt>
              <c:pt idx="21">
                <c:v>0.57013028860092163</c:v>
              </c:pt>
              <c:pt idx="22">
                <c:v>0.57227796316146851</c:v>
              </c:pt>
              <c:pt idx="23">
                <c:v>0.57443922758102417</c:v>
              </c:pt>
              <c:pt idx="24">
                <c:v>0.5766143798828125</c:v>
              </c:pt>
              <c:pt idx="25">
                <c:v>0.57880353927612305</c:v>
              </c:pt>
              <c:pt idx="26">
                <c:v>0.57567125558853149</c:v>
              </c:pt>
              <c:pt idx="27">
                <c:v>0.5725783109664917</c:v>
              </c:pt>
              <c:pt idx="28">
                <c:v>0.56952404975891113</c:v>
              </c:pt>
              <c:pt idx="29">
                <c:v>0.56650763750076294</c:v>
              </c:pt>
              <c:pt idx="30">
                <c:v>0.56352847814559937</c:v>
              </c:pt>
              <c:pt idx="31">
                <c:v>0.56058591604232788</c:v>
              </c:pt>
              <c:pt idx="32">
                <c:v>0.55714625120162964</c:v>
              </c:pt>
              <c:pt idx="33">
                <c:v>0.55374789237976074</c:v>
              </c:pt>
              <c:pt idx="34">
                <c:v>0.55039006471633911</c:v>
              </c:pt>
              <c:pt idx="35">
                <c:v>0.54707199335098267</c:v>
              </c:pt>
              <c:pt idx="36">
                <c:v>0.54622244834899902</c:v>
              </c:pt>
              <c:pt idx="37">
                <c:v>0.54537540674209595</c:v>
              </c:pt>
              <c:pt idx="38">
                <c:v>0.54453068971633911</c:v>
              </c:pt>
              <c:pt idx="39">
                <c:v>0.54368853569030762</c:v>
              </c:pt>
              <c:pt idx="40">
                <c:v>0.54284876585006714</c:v>
              </c:pt>
              <c:pt idx="41">
                <c:v>0.54201143980026245</c:v>
              </c:pt>
              <c:pt idx="42">
                <c:v>0.54142463207244873</c:v>
              </c:pt>
              <c:pt idx="43">
                <c:v>0.54083961248397827</c:v>
              </c:pt>
              <c:pt idx="44">
                <c:v>0.5402563214302063</c:v>
              </c:pt>
              <c:pt idx="45">
                <c:v>0.53967475891113281</c:v>
              </c:pt>
              <c:pt idx="46">
                <c:v>0.54063737392425537</c:v>
              </c:pt>
              <c:pt idx="47">
                <c:v>0.54160284996032715</c:v>
              </c:pt>
              <c:pt idx="48">
                <c:v>0.54257112741470337</c:v>
              </c:pt>
              <c:pt idx="49">
                <c:v>0.54354226589202881</c:v>
              </c:pt>
              <c:pt idx="50">
                <c:v>0.54451632499694824</c:v>
              </c:pt>
              <c:pt idx="51">
                <c:v>0.54530090093612671</c:v>
              </c:pt>
              <c:pt idx="52">
                <c:v>0.54307305812835693</c:v>
              </c:pt>
              <c:pt idx="53">
                <c:v>0.54085540771484375</c:v>
              </c:pt>
              <c:pt idx="54">
                <c:v>0.53864800930023193</c:v>
              </c:pt>
              <c:pt idx="55">
                <c:v>0.53645062446594238</c:v>
              </c:pt>
              <c:pt idx="56">
                <c:v>0.53581881523132324</c:v>
              </c:pt>
              <c:pt idx="57">
                <c:v>0.535197913646698</c:v>
              </c:pt>
              <c:pt idx="58">
                <c:v>0.53458797931671143</c:v>
              </c:pt>
              <c:pt idx="59">
                <c:v>0.53398913145065308</c:v>
              </c:pt>
              <c:pt idx="60">
                <c:v>0.53340137004852295</c:v>
              </c:pt>
              <c:pt idx="61">
                <c:v>0.53282475471496582</c:v>
              </c:pt>
              <c:pt idx="62">
                <c:v>0.53208905458450317</c:v>
              </c:pt>
              <c:pt idx="63">
                <c:v>0.53136509656906128</c:v>
              </c:pt>
              <c:pt idx="64">
                <c:v>0.53065282106399536</c:v>
              </c:pt>
              <c:pt idx="65">
                <c:v>0.52995234727859497</c:v>
              </c:pt>
              <c:pt idx="66">
                <c:v>0.53093379735946655</c:v>
              </c:pt>
              <c:pt idx="67">
                <c:v>0.53193336725234985</c:v>
              </c:pt>
              <c:pt idx="68">
                <c:v>0.53295135498046875</c:v>
              </c:pt>
              <c:pt idx="69">
                <c:v>0.53398805856704712</c:v>
              </c:pt>
              <c:pt idx="70">
                <c:v>0.53504365682601929</c:v>
              </c:pt>
              <c:pt idx="71">
                <c:v>0.54051703214645386</c:v>
              </c:pt>
              <c:pt idx="72">
                <c:v>0.54606389999389648</c:v>
              </c:pt>
              <c:pt idx="73">
                <c:v>0.551685631275177</c:v>
              </c:pt>
              <c:pt idx="74">
                <c:v>0.55738335847854614</c:v>
              </c:pt>
              <c:pt idx="75">
                <c:v>0.56315851211547852</c:v>
              </c:pt>
              <c:pt idx="76">
                <c:v>0.56546378135681152</c:v>
              </c:pt>
              <c:pt idx="77">
                <c:v>0.56778031587600708</c:v>
              </c:pt>
              <c:pt idx="78">
                <c:v>0.57010817527770996</c:v>
              </c:pt>
              <c:pt idx="79">
                <c:v>0.57244735956192017</c:v>
              </c:pt>
              <c:pt idx="80">
                <c:v>0.57479804754257202</c:v>
              </c:pt>
              <c:pt idx="81">
                <c:v>0.57685953378677368</c:v>
              </c:pt>
              <c:pt idx="82">
                <c:v>0.57893019914627075</c:v>
              </c:pt>
              <c:pt idx="83">
                <c:v>0.58100980520248413</c:v>
              </c:pt>
              <c:pt idx="84">
                <c:v>0.58309870958328247</c:v>
              </c:pt>
              <c:pt idx="85">
                <c:v>0.60113292932510376</c:v>
              </c:pt>
              <c:pt idx="86">
                <c:v>0.583820641040802</c:v>
              </c:pt>
              <c:pt idx="87">
                <c:v>0.61197632551193237</c:v>
              </c:pt>
              <c:pt idx="88">
                <c:v>0.61881393194198608</c:v>
              </c:pt>
              <c:pt idx="89">
                <c:v>0.60336321592330933</c:v>
              </c:pt>
              <c:pt idx="90">
                <c:v>0.63334512710571289</c:v>
              </c:pt>
              <c:pt idx="91">
                <c:v>0.57612144947052002</c:v>
              </c:pt>
              <c:pt idx="92">
                <c:v>0.62478369474411011</c:v>
              </c:pt>
              <c:pt idx="93">
                <c:v>0.64216381311416626</c:v>
              </c:pt>
              <c:pt idx="94">
                <c:v>0.65415728092193604</c:v>
              </c:pt>
              <c:pt idx="95">
                <c:v>0.64049869775772095</c:v>
              </c:pt>
              <c:pt idx="96">
                <c:v>0.59829330444335938</c:v>
              </c:pt>
              <c:pt idx="97">
                <c:v>0.71455579996109009</c:v>
              </c:pt>
              <c:pt idx="98">
                <c:v>0.72258085012435913</c:v>
              </c:pt>
              <c:pt idx="99">
                <c:v>0.67326933145523071</c:v>
              </c:pt>
              <c:pt idx="100">
                <c:v>0.70305567979812622</c:v>
              </c:pt>
              <c:pt idx="101">
                <c:v>0.72197765111923218</c:v>
              </c:pt>
              <c:pt idx="102">
                <c:v>0.72598052024841309</c:v>
              </c:pt>
              <c:pt idx="103">
                <c:v>0.90692353248596191</c:v>
              </c:pt>
              <c:pt idx="104">
                <c:v>0.88417595624923706</c:v>
              </c:pt>
              <c:pt idx="105">
                <c:v>0.96318703889846802</c:v>
              </c:pt>
              <c:pt idx="106">
                <c:v>0.90874963998794556</c:v>
              </c:pt>
              <c:pt idx="107">
                <c:v>0.86097514629364014</c:v>
              </c:pt>
              <c:pt idx="108">
                <c:v>0.87013983726501465</c:v>
              </c:pt>
              <c:pt idx="109">
                <c:v>0.83259254693984985</c:v>
              </c:pt>
              <c:pt idx="110">
                <c:v>1.0287083387374878</c:v>
              </c:pt>
              <c:pt idx="111">
                <c:v>1.0289473533630371</c:v>
              </c:pt>
              <c:pt idx="112">
                <c:v>0.92417699098587036</c:v>
              </c:pt>
              <c:pt idx="113">
                <c:v>0.99418973922729492</c:v>
              </c:pt>
              <c:pt idx="114">
                <c:v>1.001997709274292</c:v>
              </c:pt>
              <c:pt idx="115">
                <c:v>0.94232702255249023</c:v>
              </c:pt>
              <c:pt idx="116">
                <c:v>0.9520491361618042</c:v>
              </c:pt>
              <c:pt idx="117">
                <c:v>1.002259373664856</c:v>
              </c:pt>
              <c:pt idx="118">
                <c:v>1.0766400098800659</c:v>
              </c:pt>
              <c:pt idx="119">
                <c:v>0.92385274171829224</c:v>
              </c:pt>
              <c:pt idx="120">
                <c:v>1.0808392763137817</c:v>
              </c:pt>
              <c:pt idx="121">
                <c:v>1.0152908563613892</c:v>
              </c:pt>
              <c:pt idx="122">
                <c:v>1.0565805435180664</c:v>
              </c:pt>
              <c:pt idx="123">
                <c:v>1.109826922416687</c:v>
              </c:pt>
              <c:pt idx="124">
                <c:v>1.0376789569854736</c:v>
              </c:pt>
              <c:pt idx="125">
                <c:v>1.1646655797958374</c:v>
              </c:pt>
              <c:pt idx="126">
                <c:v>1.1443229913711548</c:v>
              </c:pt>
              <c:pt idx="127">
                <c:v>1.1312851905822754</c:v>
              </c:pt>
              <c:pt idx="128">
                <c:v>1.2217382192611694</c:v>
              </c:pt>
              <c:pt idx="129">
                <c:v>1.2114676237106323</c:v>
              </c:pt>
              <c:pt idx="130">
                <c:v>1.1665500402450562</c:v>
              </c:pt>
              <c:pt idx="131">
                <c:v>1.1459602117538452</c:v>
              </c:pt>
              <c:pt idx="132">
                <c:v>1.1372406482696533</c:v>
              </c:pt>
              <c:pt idx="133">
                <c:v>1.0847914218902588</c:v>
              </c:pt>
              <c:pt idx="134">
                <c:v>1.1798505783081055</c:v>
              </c:pt>
              <c:pt idx="135">
                <c:v>1.2245571613311768</c:v>
              </c:pt>
              <c:pt idx="136">
                <c:v>1.1898767948150635</c:v>
              </c:pt>
              <c:pt idx="137">
                <c:v>1.2189505100250244</c:v>
              </c:pt>
              <c:pt idx="138">
                <c:v>1.0389087200164795</c:v>
              </c:pt>
              <c:pt idx="139">
                <c:v>1.0243504047393799</c:v>
              </c:pt>
              <c:pt idx="140">
                <c:v>1.1267935037612915</c:v>
              </c:pt>
              <c:pt idx="141">
                <c:v>1.0508863925933838</c:v>
              </c:pt>
              <c:pt idx="142">
                <c:v>1.1067917346954346</c:v>
              </c:pt>
              <c:pt idx="143">
                <c:v>1.1605744361877441</c:v>
              </c:pt>
              <c:pt idx="144">
                <c:v>1.1190439462661743</c:v>
              </c:pt>
              <c:pt idx="145">
                <c:v>1.0980057716369629</c:v>
              </c:pt>
              <c:pt idx="146">
                <c:v>1.1438565254211426</c:v>
              </c:pt>
              <c:pt idx="147">
                <c:v>1.0589569807052612</c:v>
              </c:pt>
              <c:pt idx="148">
                <c:v>1.0782426595687866</c:v>
              </c:pt>
              <c:pt idx="149">
                <c:v>1.1903539896011353</c:v>
              </c:pt>
              <c:pt idx="150">
                <c:v>1.125300407409668</c:v>
              </c:pt>
              <c:pt idx="151">
                <c:v>1.1203112602233887</c:v>
              </c:pt>
              <c:pt idx="152">
                <c:v>1.0157303810119629</c:v>
              </c:pt>
              <c:pt idx="153">
                <c:v>1.2337740659713745</c:v>
              </c:pt>
              <c:pt idx="154">
                <c:v>0.96475791931152344</c:v>
              </c:pt>
              <c:pt idx="155">
                <c:v>1.1888476610183716</c:v>
              </c:pt>
              <c:pt idx="156">
                <c:v>1.4015005826950073</c:v>
              </c:pt>
              <c:pt idx="157">
                <c:v>1.2300206422805786</c:v>
              </c:pt>
              <c:pt idx="158">
                <c:v>1.291264533996582</c:v>
              </c:pt>
              <c:pt idx="159">
                <c:v>1.225639820098877</c:v>
              </c:pt>
              <c:pt idx="160">
                <c:v>1.2813236713409424</c:v>
              </c:pt>
              <c:pt idx="161">
                <c:v>1.2953197956085205</c:v>
              </c:pt>
              <c:pt idx="162">
                <c:v>1.3030970096588135</c:v>
              </c:pt>
              <c:pt idx="163">
                <c:v>1.3531795740127563</c:v>
              </c:pt>
              <c:pt idx="164">
                <c:v>1.4209330081939697</c:v>
              </c:pt>
              <c:pt idx="165">
                <c:v>1.3434725999832153</c:v>
              </c:pt>
              <c:pt idx="166">
                <c:v>1.3254052400588989</c:v>
              </c:pt>
              <c:pt idx="167">
                <c:v>1.4136104583740234</c:v>
              </c:pt>
              <c:pt idx="168">
                <c:v>1.4424241781234741</c:v>
              </c:pt>
              <c:pt idx="169">
                <c:v>1.5147609710693359</c:v>
              </c:pt>
              <c:pt idx="170">
                <c:v>1.5588428974151611</c:v>
              </c:pt>
              <c:pt idx="171">
                <c:v>1.5599981546401978</c:v>
              </c:pt>
              <c:pt idx="172">
                <c:v>1.5373824834823608</c:v>
              </c:pt>
              <c:pt idx="173">
                <c:v>1.5537686347961426</c:v>
              </c:pt>
              <c:pt idx="174">
                <c:v>1.5465080738067627</c:v>
              </c:pt>
              <c:pt idx="175">
                <c:v>1.6179659366607666</c:v>
              </c:pt>
              <c:pt idx="176">
                <c:v>1.5983026027679443</c:v>
              </c:pt>
              <c:pt idx="177">
                <c:v>1.624205470085144</c:v>
              </c:pt>
              <c:pt idx="178">
                <c:v>1.6431993246078491</c:v>
              </c:pt>
              <c:pt idx="179">
                <c:v>1.513108491897583</c:v>
              </c:pt>
              <c:pt idx="180">
                <c:v>1.5065461397171021</c:v>
              </c:pt>
              <c:pt idx="181">
                <c:v>1.5254743099212646</c:v>
              </c:pt>
              <c:pt idx="182">
                <c:v>1.514459490776062</c:v>
              </c:pt>
              <c:pt idx="183">
                <c:v>1.5502091646194458</c:v>
              </c:pt>
              <c:pt idx="184">
                <c:v>1.5471782684326172</c:v>
              </c:pt>
              <c:pt idx="185">
                <c:v>1.5466408729553223</c:v>
              </c:pt>
              <c:pt idx="186">
                <c:v>1.5784730911254883</c:v>
              </c:pt>
              <c:pt idx="187">
                <c:v>1.5963708162307739</c:v>
              </c:pt>
              <c:pt idx="188">
                <c:v>1.6870368719100952</c:v>
              </c:pt>
              <c:pt idx="189">
                <c:v>1.751232385635376</c:v>
              </c:pt>
              <c:pt idx="190">
                <c:v>1.8017642498016357</c:v>
              </c:pt>
              <c:pt idx="191">
                <c:v>1.7841120958328247</c:v>
              </c:pt>
              <c:pt idx="192">
                <c:v>1.8083279132843018</c:v>
              </c:pt>
              <c:pt idx="193">
                <c:v>1.8534311056137085</c:v>
              </c:pt>
              <c:pt idx="194">
                <c:v>1.9198142290115356</c:v>
              </c:pt>
              <c:pt idx="195">
                <c:v>2.0091640949249268</c:v>
              </c:pt>
              <c:pt idx="196">
                <c:v>2.1132743358612061</c:v>
              </c:pt>
              <c:pt idx="197">
                <c:v>2.1603214740753174</c:v>
              </c:pt>
              <c:pt idx="198">
                <c:v>2.2403173446655273</c:v>
              </c:pt>
              <c:pt idx="199">
                <c:v>2.3655991554260254</c:v>
              </c:pt>
              <c:pt idx="200">
                <c:v>2.4209177494049072</c:v>
              </c:pt>
              <c:pt idx="201">
                <c:v>2.4703750610351562</c:v>
              </c:pt>
              <c:pt idx="202">
                <c:v>2.5158414840698242</c:v>
              </c:pt>
              <c:pt idx="203">
                <c:v>2.6384403705596924</c:v>
              </c:pt>
              <c:pt idx="204">
                <c:v>2.7808949947357178</c:v>
              </c:pt>
              <c:pt idx="205">
                <c:v>2.9427042007446289</c:v>
              </c:pt>
              <c:pt idx="206">
                <c:v>3.1465251445770264</c:v>
              </c:pt>
              <c:pt idx="207">
                <c:v>3.3467211723327637</c:v>
              </c:pt>
              <c:pt idx="208">
                <c:v>3.4330220222473145</c:v>
              </c:pt>
              <c:pt idx="209">
                <c:v>3.6224203109741211</c:v>
              </c:pt>
              <c:pt idx="210">
                <c:v>3.9035968780517578</c:v>
              </c:pt>
              <c:pt idx="211">
                <c:v>4.0907421112060547</c:v>
              </c:pt>
              <c:pt idx="212">
                <c:v>4.2638626098632812</c:v>
              </c:pt>
              <c:pt idx="213">
                <c:v>4.4887747764587402</c:v>
              </c:pt>
              <c:pt idx="214">
                <c:v>4.7662672996520996</c:v>
              </c:pt>
              <c:pt idx="215">
                <c:v>5.1207780838012695</c:v>
              </c:pt>
              <c:pt idx="216">
                <c:v>5.4310297966003418</c:v>
              </c:pt>
              <c:pt idx="217">
                <c:v>5.6939902305603027</c:v>
              </c:pt>
              <c:pt idx="218">
                <c:v>5.9299015998840332</c:v>
              </c:pt>
              <c:pt idx="219">
                <c:v>6.0608992576599121</c:v>
              </c:pt>
              <c:pt idx="220">
                <c:v>5.6656327247619629</c:v>
              </c:pt>
              <c:pt idx="221">
                <c:v>5.8917264938354492</c:v>
              </c:pt>
              <c:pt idx="222">
                <c:v>6.2372713088989258</c:v>
              </c:pt>
              <c:pt idx="223">
                <c:v>6.6141939163208008</c:v>
              </c:pt>
              <c:pt idx="224">
                <c:v>6.8543963432312012</c:v>
              </c:pt>
              <c:pt idx="225">
                <c:v>7.0972146987915039</c:v>
              </c:pt>
            </c:numLit>
          </c:val>
          <c:smooth val="1"/>
          <c:extLst xmlns:c16r2="http://schemas.microsoft.com/office/drawing/2015/06/chart">
            <c:ext xmlns:c16="http://schemas.microsoft.com/office/drawing/2014/chart" uri="{C3380CC4-5D6E-409C-BE32-E72D297353CC}">
              <c16:uniqueId val="{00000005-6007-426D-AB3F-1A03D15C9675}"/>
            </c:ext>
          </c:extLst>
        </c:ser>
        <c:ser>
          <c:idx val="0"/>
          <c:order val="7"/>
          <c:tx>
            <c:v>World</c:v>
          </c:tx>
          <c:spPr>
            <a:ln w="50800">
              <a:solidFill>
                <a:schemeClr val="tx1"/>
              </a:solidFill>
            </a:ln>
          </c:spPr>
          <c:marker>
            <c:symbol val="none"/>
          </c:marker>
          <c:cat>
            <c:numLit>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Lit>
          </c:cat>
          <c:val>
            <c:numLit>
              <c:formatCode>#,##0</c:formatCode>
              <c:ptCount val="226"/>
              <c:pt idx="0">
                <c:v>0.67261588573455811</c:v>
              </c:pt>
              <c:pt idx="1">
                <c:v>0.6731191873550415</c:v>
              </c:pt>
              <c:pt idx="2">
                <c:v>0.67535156011581421</c:v>
              </c:pt>
              <c:pt idx="3">
                <c:v>0.67518901824951172</c:v>
              </c:pt>
              <c:pt idx="4">
                <c:v>0.67733913660049438</c:v>
              </c:pt>
              <c:pt idx="5">
                <c:v>0.67913371324539185</c:v>
              </c:pt>
              <c:pt idx="6">
                <c:v>0.68111997842788696</c:v>
              </c:pt>
              <c:pt idx="7">
                <c:v>0.68176412582397461</c:v>
              </c:pt>
              <c:pt idx="8">
                <c:v>0.68070828914642334</c:v>
              </c:pt>
              <c:pt idx="9">
                <c:v>0.67781674861907959</c:v>
              </c:pt>
              <c:pt idx="10">
                <c:v>0.67384034395217896</c:v>
              </c:pt>
              <c:pt idx="11">
                <c:v>0.66658896207809448</c:v>
              </c:pt>
              <c:pt idx="12">
                <c:v>0.66465705633163452</c:v>
              </c:pt>
              <c:pt idx="13">
                <c:v>0.66341137886047363</c:v>
              </c:pt>
              <c:pt idx="14">
                <c:v>0.66569584608078003</c:v>
              </c:pt>
              <c:pt idx="15">
                <c:v>0.66597723960876465</c:v>
              </c:pt>
              <c:pt idx="16">
                <c:v>0.66639363765716553</c:v>
              </c:pt>
              <c:pt idx="17">
                <c:v>0.66433489322662354</c:v>
              </c:pt>
              <c:pt idx="18">
                <c:v>0.67005723714828491</c:v>
              </c:pt>
              <c:pt idx="19">
                <c:v>0.67405921220779419</c:v>
              </c:pt>
              <c:pt idx="20">
                <c:v>0.68413299322128296</c:v>
              </c:pt>
              <c:pt idx="21">
                <c:v>0.69591754674911499</c:v>
              </c:pt>
              <c:pt idx="22">
                <c:v>0.69730859994888306</c:v>
              </c:pt>
              <c:pt idx="23">
                <c:v>0.69721382856369019</c:v>
              </c:pt>
              <c:pt idx="24">
                <c:v>0.69519388675689697</c:v>
              </c:pt>
              <c:pt idx="25">
                <c:v>0.69035708904266357</c:v>
              </c:pt>
              <c:pt idx="26">
                <c:v>0.68707114458084106</c:v>
              </c:pt>
              <c:pt idx="27">
                <c:v>0.67993456125259399</c:v>
              </c:pt>
              <c:pt idx="28">
                <c:v>0.67076790332794189</c:v>
              </c:pt>
              <c:pt idx="29">
                <c:v>0.66837358474731445</c:v>
              </c:pt>
              <c:pt idx="30">
                <c:v>0.66329604387283325</c:v>
              </c:pt>
              <c:pt idx="31">
                <c:v>0.66167241334915161</c:v>
              </c:pt>
              <c:pt idx="32">
                <c:v>0.66594761610031128</c:v>
              </c:pt>
              <c:pt idx="33">
                <c:v>0.66789329051971436</c:v>
              </c:pt>
              <c:pt idx="34">
                <c:v>0.66842776536941528</c:v>
              </c:pt>
              <c:pt idx="35">
                <c:v>0.67107260227203369</c:v>
              </c:pt>
              <c:pt idx="36">
                <c:v>0.67266911268234253</c:v>
              </c:pt>
              <c:pt idx="37">
                <c:v>0.67199140787124634</c:v>
              </c:pt>
              <c:pt idx="38">
                <c:v>0.66928553581237793</c:v>
              </c:pt>
              <c:pt idx="39">
                <c:v>0.66938155889511108</c:v>
              </c:pt>
              <c:pt idx="40">
                <c:v>0.67462247610092163</c:v>
              </c:pt>
              <c:pt idx="41">
                <c:v>0.67857235670089722</c:v>
              </c:pt>
              <c:pt idx="42">
                <c:v>0.67885291576385498</c:v>
              </c:pt>
              <c:pt idx="43">
                <c:v>0.68124854564666748</c:v>
              </c:pt>
              <c:pt idx="44">
                <c:v>0.68722224235534668</c:v>
              </c:pt>
              <c:pt idx="45">
                <c:v>0.69089287519454956</c:v>
              </c:pt>
              <c:pt idx="46">
                <c:v>0.69782775640487671</c:v>
              </c:pt>
              <c:pt idx="47">
                <c:v>0.71054244041442871</c:v>
              </c:pt>
              <c:pt idx="48">
                <c:v>0.70437312126159668</c:v>
              </c:pt>
              <c:pt idx="49">
                <c:v>0.71249431371688843</c:v>
              </c:pt>
              <c:pt idx="50">
                <c:v>0.72866404056549072</c:v>
              </c:pt>
              <c:pt idx="51">
                <c:v>0.73357623815536499</c:v>
              </c:pt>
              <c:pt idx="52">
                <c:v>0.74391055107116699</c:v>
              </c:pt>
              <c:pt idx="53">
                <c:v>0.74922925233840942</c:v>
              </c:pt>
              <c:pt idx="54">
                <c:v>0.75810056924819946</c:v>
              </c:pt>
              <c:pt idx="55">
                <c:v>0.76445376873016357</c:v>
              </c:pt>
              <c:pt idx="56">
                <c:v>0.77695953845977783</c:v>
              </c:pt>
              <c:pt idx="57">
                <c:v>0.78383070230484009</c:v>
              </c:pt>
              <c:pt idx="58">
                <c:v>0.78274035453796387</c:v>
              </c:pt>
              <c:pt idx="59">
                <c:v>0.7992393970489502</c:v>
              </c:pt>
              <c:pt idx="60">
                <c:v>0.81581491231918335</c:v>
              </c:pt>
              <c:pt idx="61">
                <c:v>0.82455116510391235</c:v>
              </c:pt>
              <c:pt idx="62">
                <c:v>0.83274924755096436</c:v>
              </c:pt>
              <c:pt idx="63">
                <c:v>0.86856883764266968</c:v>
              </c:pt>
              <c:pt idx="64">
                <c:v>0.87952238321304321</c:v>
              </c:pt>
              <c:pt idx="65">
                <c:v>0.88760721683502197</c:v>
              </c:pt>
              <c:pt idx="66">
                <c:v>0.90664911270141602</c:v>
              </c:pt>
              <c:pt idx="67">
                <c:v>0.90317773818969727</c:v>
              </c:pt>
              <c:pt idx="68">
                <c:v>0.90698689222335815</c:v>
              </c:pt>
              <c:pt idx="69">
                <c:v>0.919941246509552</c:v>
              </c:pt>
              <c:pt idx="70">
                <c:v>0.93914639949798584</c:v>
              </c:pt>
              <c:pt idx="71">
                <c:v>0.94010365009307861</c:v>
              </c:pt>
              <c:pt idx="72">
                <c:v>0.97560161352157593</c:v>
              </c:pt>
              <c:pt idx="73">
                <c:v>0.99254769086837769</c:v>
              </c:pt>
              <c:pt idx="74">
                <c:v>1.0094823837280273</c:v>
              </c:pt>
              <c:pt idx="75">
                <c:v>1.0169224739074707</c:v>
              </c:pt>
              <c:pt idx="76">
                <c:v>1.0212347507476807</c:v>
              </c:pt>
              <c:pt idx="77">
                <c:v>1.0371328592300415</c:v>
              </c:pt>
              <c:pt idx="78">
                <c:v>1.0445702075958252</c:v>
              </c:pt>
              <c:pt idx="79">
                <c:v>1.0583178997039795</c:v>
              </c:pt>
              <c:pt idx="80">
                <c:v>1.0698641538619995</c:v>
              </c:pt>
              <c:pt idx="81">
                <c:v>1.1191867589950562</c:v>
              </c:pt>
              <c:pt idx="82">
                <c:v>1.128570556640625</c:v>
              </c:pt>
              <c:pt idx="83">
                <c:v>1.1383568048477173</c:v>
              </c:pt>
              <c:pt idx="84">
                <c:v>1.1401335000991821</c:v>
              </c:pt>
              <c:pt idx="85">
                <c:v>1.1474930047988892</c:v>
              </c:pt>
              <c:pt idx="86">
                <c:v>1.1675558090209961</c:v>
              </c:pt>
              <c:pt idx="87">
                <c:v>1.1988730430603027</c:v>
              </c:pt>
              <c:pt idx="88">
                <c:v>1.2286683320999146</c:v>
              </c:pt>
              <c:pt idx="89">
                <c:v>1.2270083427429199</c:v>
              </c:pt>
              <c:pt idx="90">
                <c:v>1.2764729261398315</c:v>
              </c:pt>
              <c:pt idx="91">
                <c:v>1.2740747928619385</c:v>
              </c:pt>
              <c:pt idx="92">
                <c:v>1.2999402284622192</c:v>
              </c:pt>
              <c:pt idx="93">
                <c:v>1.3121800422668457</c:v>
              </c:pt>
              <c:pt idx="94">
                <c:v>1.3267643451690674</c:v>
              </c:pt>
              <c:pt idx="95">
                <c:v>1.3684282302856445</c:v>
              </c:pt>
              <c:pt idx="96">
                <c:v>1.386381983757019</c:v>
              </c:pt>
              <c:pt idx="97">
                <c:v>1.4234861135482788</c:v>
              </c:pt>
              <c:pt idx="98">
                <c:v>1.4913680553436279</c:v>
              </c:pt>
              <c:pt idx="99">
                <c:v>1.5140025615692139</c:v>
              </c:pt>
              <c:pt idx="100">
                <c:v>1.5292732715606689</c:v>
              </c:pt>
              <c:pt idx="101">
                <c:v>1.5469601154327393</c:v>
              </c:pt>
              <c:pt idx="102">
                <c:v>1.5755263566970825</c:v>
              </c:pt>
              <c:pt idx="103">
                <c:v>1.6340281963348389</c:v>
              </c:pt>
              <c:pt idx="104">
                <c:v>1.6371726989746094</c:v>
              </c:pt>
              <c:pt idx="105">
                <c:v>1.699683666229248</c:v>
              </c:pt>
              <c:pt idx="106">
                <c:v>1.7322475910186768</c:v>
              </c:pt>
              <c:pt idx="107">
                <c:v>1.776972770690918</c:v>
              </c:pt>
              <c:pt idx="108">
                <c:v>1.7326277494430542</c:v>
              </c:pt>
              <c:pt idx="109">
                <c:v>1.7905385494232178</c:v>
              </c:pt>
              <c:pt idx="110">
                <c:v>1.8589895963668823</c:v>
              </c:pt>
              <c:pt idx="111">
                <c:v>1.8765565156936646</c:v>
              </c:pt>
              <c:pt idx="112">
                <c:v>1.9333553314208984</c:v>
              </c:pt>
              <c:pt idx="113">
                <c:v>1.993291974067688</c:v>
              </c:pt>
              <c:pt idx="114">
                <c:v>1.9312584400177002</c:v>
              </c:pt>
              <c:pt idx="115">
                <c:v>1.9462571144104004</c:v>
              </c:pt>
              <c:pt idx="116">
                <c:v>2.0671555995941162</c:v>
              </c:pt>
              <c:pt idx="117">
                <c:v>2.0459263324737549</c:v>
              </c:pt>
              <c:pt idx="118">
                <c:v>2.0225064754486084</c:v>
              </c:pt>
              <c:pt idx="119">
                <c:v>1.9596378803253174</c:v>
              </c:pt>
              <c:pt idx="120">
                <c:v>1.9924335479736328</c:v>
              </c:pt>
              <c:pt idx="121">
                <c:v>1.9939230680465698</c:v>
              </c:pt>
              <c:pt idx="122">
                <c:v>2.0988235473632812</c:v>
              </c:pt>
              <c:pt idx="123">
                <c:v>2.1838827133178711</c:v>
              </c:pt>
              <c:pt idx="124">
                <c:v>2.2201590538024902</c:v>
              </c:pt>
              <c:pt idx="125">
                <c:v>2.318117618560791</c:v>
              </c:pt>
              <c:pt idx="126">
                <c:v>2.3646817207336426</c:v>
              </c:pt>
              <c:pt idx="127">
                <c:v>2.3845183849334717</c:v>
              </c:pt>
              <c:pt idx="128">
                <c:v>2.5048928260803223</c:v>
              </c:pt>
              <c:pt idx="129">
                <c:v>2.5371735095977783</c:v>
              </c:pt>
              <c:pt idx="130">
                <c:v>2.4419450759887695</c:v>
              </c:pt>
              <c:pt idx="131">
                <c:v>2.3551468849182129</c:v>
              </c:pt>
              <c:pt idx="132">
                <c:v>2.2703142166137695</c:v>
              </c:pt>
              <c:pt idx="133">
                <c:v>2.2671740055084229</c:v>
              </c:pt>
              <c:pt idx="134">
                <c:v>2.4091939926147461</c:v>
              </c:pt>
              <c:pt idx="135">
                <c:v>2.5551354885101318</c:v>
              </c:pt>
              <c:pt idx="136">
                <c:v>2.6870162487030029</c:v>
              </c:pt>
              <c:pt idx="137">
                <c:v>2.8171436786651611</c:v>
              </c:pt>
              <c:pt idx="138">
                <c:v>2.8114292621612549</c:v>
              </c:pt>
              <c:pt idx="139">
                <c:v>2.9443454742431641</c:v>
              </c:pt>
              <c:pt idx="140">
                <c:v>2.9759395122528076</c:v>
              </c:pt>
              <c:pt idx="141">
                <c:v>3.1075856685638428</c:v>
              </c:pt>
              <c:pt idx="142">
                <c:v>3.351172924041748</c:v>
              </c:pt>
              <c:pt idx="143">
                <c:v>3.502666711807251</c:v>
              </c:pt>
              <c:pt idx="144">
                <c:v>3.4836828708648682</c:v>
              </c:pt>
              <c:pt idx="145">
                <c:v>3.2127020359039307</c:v>
              </c:pt>
              <c:pt idx="146">
                <c:v>3.1571962833404541</c:v>
              </c:pt>
              <c:pt idx="147">
                <c:v>3.1983520984649658</c:v>
              </c:pt>
              <c:pt idx="148">
                <c:v>3.3609857559204102</c:v>
              </c:pt>
              <c:pt idx="149">
                <c:v>3.4350776672363281</c:v>
              </c:pt>
              <c:pt idx="150">
                <c:v>3.6288375854492187</c:v>
              </c:pt>
              <c:pt idx="151">
                <c:v>3.838831901550293</c:v>
              </c:pt>
              <c:pt idx="152">
                <c:v>3.9496088027954102</c:v>
              </c:pt>
              <c:pt idx="153">
                <c:v>4.1651821136474609</c:v>
              </c:pt>
              <c:pt idx="154">
                <c:v>4.2002964019775391</c:v>
              </c:pt>
              <c:pt idx="155">
                <c:v>4.4470968246459961</c:v>
              </c:pt>
              <c:pt idx="156">
                <c:v>4.6305117607116699</c:v>
              </c:pt>
              <c:pt idx="157">
                <c:v>4.7421374320983887</c:v>
              </c:pt>
              <c:pt idx="158">
                <c:v>4.794586181640625</c:v>
              </c:pt>
              <c:pt idx="159">
                <c:v>4.9637312889099121</c:v>
              </c:pt>
              <c:pt idx="160">
                <c:v>5.1733379364013672</c:v>
              </c:pt>
              <c:pt idx="161">
                <c:v>5.2484054565429687</c:v>
              </c:pt>
              <c:pt idx="162">
                <c:v>5.4467201232910156</c:v>
              </c:pt>
              <c:pt idx="163">
                <c:v>5.6225838661193848</c:v>
              </c:pt>
              <c:pt idx="164">
                <c:v>5.890385627746582</c:v>
              </c:pt>
              <c:pt idx="165">
                <c:v>6.0771040916442871</c:v>
              </c:pt>
              <c:pt idx="166">
                <c:v>6.2947425842285156</c:v>
              </c:pt>
              <c:pt idx="167">
                <c:v>6.4020285606384277</c:v>
              </c:pt>
              <c:pt idx="168">
                <c:v>6.6528196334838867</c:v>
              </c:pt>
              <c:pt idx="169">
                <c:v>6.931403636932373</c:v>
              </c:pt>
              <c:pt idx="170">
                <c:v>7.1404671669006348</c:v>
              </c:pt>
              <c:pt idx="171">
                <c:v>7.3104157447814941</c:v>
              </c:pt>
              <c:pt idx="172">
                <c:v>7.5444355010986328</c:v>
              </c:pt>
              <c:pt idx="173">
                <c:v>7.8823094367980957</c:v>
              </c:pt>
              <c:pt idx="174">
                <c:v>8.0203838348388672</c:v>
              </c:pt>
              <c:pt idx="175">
                <c:v>7.9913573265075684</c:v>
              </c:pt>
              <c:pt idx="176">
                <c:v>8.1877708435058594</c:v>
              </c:pt>
              <c:pt idx="177">
                <c:v>8.2950725555419922</c:v>
              </c:pt>
              <c:pt idx="178">
                <c:v>8.3570289611816406</c:v>
              </c:pt>
              <c:pt idx="179">
                <c:v>8.4042539596557617</c:v>
              </c:pt>
              <c:pt idx="180">
                <c:v>8.2989053726196289</c:v>
              </c:pt>
              <c:pt idx="181">
                <c:v>8.1642332077026367</c:v>
              </c:pt>
              <c:pt idx="182">
                <c:v>7.9352798461914062</c:v>
              </c:pt>
              <c:pt idx="183">
                <c:v>7.8968520164489746</c:v>
              </c:pt>
              <c:pt idx="184">
                <c:v>7.9897079467773437</c:v>
              </c:pt>
              <c:pt idx="185">
                <c:v>8.0066556930541992</c:v>
              </c:pt>
              <c:pt idx="186">
                <c:v>8.0749444961547852</c:v>
              </c:pt>
              <c:pt idx="187">
                <c:v>8.1731758117675781</c:v>
              </c:pt>
              <c:pt idx="188">
                <c:v>8.3435697555541992</c:v>
              </c:pt>
              <c:pt idx="189">
                <c:v>8.4479751586914062</c:v>
              </c:pt>
              <c:pt idx="190">
                <c:v>8.4988002777099609</c:v>
              </c:pt>
              <c:pt idx="191">
                <c:v>8.4168291091918945</c:v>
              </c:pt>
              <c:pt idx="192">
                <c:v>8.4321212768554687</c:v>
              </c:pt>
              <c:pt idx="193">
                <c:v>8.4142436981201172</c:v>
              </c:pt>
              <c:pt idx="194">
                <c:v>8.5143003463745117</c:v>
              </c:pt>
              <c:pt idx="195">
                <c:v>8.7002649307250977</c:v>
              </c:pt>
              <c:pt idx="196">
                <c:v>8.8585691452026367</c:v>
              </c:pt>
              <c:pt idx="197">
                <c:v>9.055882453918457</c:v>
              </c:pt>
              <c:pt idx="198">
                <c:v>9.0688343048095703</c:v>
              </c:pt>
              <c:pt idx="199">
                <c:v>9.2483291625976563</c:v>
              </c:pt>
              <c:pt idx="200">
                <c:v>9.5240755081176758</c:v>
              </c:pt>
              <c:pt idx="201">
                <c:v>9.5688104629516602</c:v>
              </c:pt>
              <c:pt idx="202">
                <c:v>9.6897468566894531</c:v>
              </c:pt>
              <c:pt idx="203">
                <c:v>9.8994464874267578</c:v>
              </c:pt>
              <c:pt idx="204">
                <c:v>10.27238941192627</c:v>
              </c:pt>
              <c:pt idx="205">
                <c:v>10.560063362121582</c:v>
              </c:pt>
              <c:pt idx="206">
                <c:v>10.959006309509277</c:v>
              </c:pt>
              <c:pt idx="207">
                <c:v>11.373568534851074</c:v>
              </c:pt>
              <c:pt idx="208">
                <c:v>11.479211807250977</c:v>
              </c:pt>
              <c:pt idx="209">
                <c:v>11.167211532592773</c:v>
              </c:pt>
              <c:pt idx="210">
                <c:v>11.632248878479004</c:v>
              </c:pt>
              <c:pt idx="211">
                <c:v>11.94374942779541</c:v>
              </c:pt>
              <c:pt idx="212">
                <c:v>12.171712875366211</c:v>
              </c:pt>
              <c:pt idx="213">
                <c:v>12.438806533813477</c:v>
              </c:pt>
              <c:pt idx="214">
                <c:v>12.726487159729004</c:v>
              </c:pt>
              <c:pt idx="215">
                <c:v>13.022567749023437</c:v>
              </c:pt>
              <c:pt idx="216">
                <c:v>13.285540580749512</c:v>
              </c:pt>
              <c:pt idx="217">
                <c:v>13.665767669677734</c:v>
              </c:pt>
              <c:pt idx="218">
                <c:v>14.032662391662598</c:v>
              </c:pt>
              <c:pt idx="219">
                <c:v>14.281360626220703</c:v>
              </c:pt>
              <c:pt idx="220">
                <c:v>13.713293075561523</c:v>
              </c:pt>
              <c:pt idx="221">
                <c:v>14.476223945617676</c:v>
              </c:pt>
              <c:pt idx="222">
                <c:v>14.83902645111084</c:v>
              </c:pt>
              <c:pt idx="223">
                <c:v>15.183202743530273</c:v>
              </c:pt>
              <c:pt idx="224">
                <c:v>15.503929138183594</c:v>
              </c:pt>
              <c:pt idx="225">
                <c:v>15.828707695007324</c:v>
              </c:pt>
            </c:numLit>
          </c:val>
          <c:smooth val="1"/>
          <c:extLst xmlns:c16r2="http://schemas.microsoft.com/office/drawing/2015/06/chart">
            <c:ext xmlns:c16="http://schemas.microsoft.com/office/drawing/2014/chart" uri="{C3380CC4-5D6E-409C-BE32-E72D297353CC}">
              <c16:uniqueId val="{00000008-6007-426D-AB3F-1A03D15C9675}"/>
            </c:ext>
          </c:extLst>
        </c:ser>
        <c:dLbls>
          <c:showLegendKey val="0"/>
          <c:showVal val="0"/>
          <c:showCatName val="0"/>
          <c:showSerName val="0"/>
          <c:showPercent val="0"/>
          <c:showBubbleSize val="0"/>
        </c:dLbls>
        <c:smooth val="0"/>
        <c:axId val="378578600"/>
        <c:axId val="378583304"/>
      </c:lineChart>
      <c:catAx>
        <c:axId val="37857860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3304"/>
        <c:crossesAt val="0"/>
        <c:auto val="0"/>
        <c:lblAlgn val="ctr"/>
        <c:lblOffset val="100"/>
        <c:tickLblSkip val="20"/>
        <c:tickMarkSkip val="10"/>
        <c:noMultiLvlLbl val="0"/>
      </c:catAx>
      <c:valAx>
        <c:axId val="378583304"/>
        <c:scaling>
          <c:logBase val="2"/>
          <c:orientation val="minMax"/>
          <c:max val="74"/>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(Net domestic product per work hour, 2025 PPP €)</a:t>
                </a:r>
                <a:endParaRPr lang="fr-FR" sz="1200" b="0"/>
              </a:p>
            </c:rich>
          </c:tx>
          <c:layout>
            <c:manualLayout>
              <c:xMode val="edge"/>
              <c:yMode val="edge"/>
              <c:x val="2.2965879265091081E-6"/>
              <c:y val="0.1715820189747036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78600"/>
        <c:crossesAt val="1"/>
        <c:crossBetween val="midCat"/>
      </c:valAx>
      <c:spPr>
        <a:noFill/>
        <a:ln w="25400">
          <a:solidFill>
            <a:srgbClr val="000000"/>
          </a:solidFill>
        </a:ln>
      </c:spPr>
    </c:plotArea>
    <c:legend>
      <c:legendPos val="l"/>
      <c:layout>
        <c:manualLayout>
          <c:xMode val="edge"/>
          <c:yMode val="edge"/>
          <c:x val="0.12928582752139031"/>
          <c:y val="0.13403484484477204"/>
          <c:w val="0.48221675415573051"/>
          <c:h val="0.11413649638672897"/>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25. World Productivity Trends 2025-2100: </a:t>
            </a:r>
          </a:p>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Business-As-Usual Scenario</a:t>
            </a:r>
            <a:endParaRPr lang="fr-FR" sz="1800" b="0" baseline="0">
              <a:latin typeface="Arial" panose="020B0604020202020204" pitchFamily="34" charset="0"/>
              <a:cs typeface="Arial" panose="020B0604020202020204" pitchFamily="34" charset="0"/>
            </a:endParaRPr>
          </a:p>
        </c:rich>
      </c:tx>
      <c:layout>
        <c:manualLayout>
          <c:xMode val="edge"/>
          <c:yMode val="edge"/>
          <c:x val="0.24058108072723941"/>
          <c:y val="2.2034234339225237E-3"/>
        </c:manualLayout>
      </c:layout>
      <c:overlay val="0"/>
      <c:spPr>
        <a:noFill/>
        <a:ln w="25400">
          <a:noFill/>
        </a:ln>
      </c:spPr>
    </c:title>
    <c:autoTitleDeleted val="0"/>
    <c:plotArea>
      <c:layout>
        <c:manualLayout>
          <c:layoutTarget val="inner"/>
          <c:xMode val="edge"/>
          <c:yMode val="edge"/>
          <c:x val="0.12307261592300962"/>
          <c:y val="0.11529863626298363"/>
          <c:w val="0.83574259776351179"/>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1.1925815343856812</c:v>
              </c:pt>
              <c:pt idx="1">
                <c:v>1.1983294486999512</c:v>
              </c:pt>
              <c:pt idx="2">
                <c:v>1.2184662818908691</c:v>
              </c:pt>
              <c:pt idx="3">
                <c:v>1.2234512567520142</c:v>
              </c:pt>
              <c:pt idx="4">
                <c:v>1.245532751083374</c:v>
              </c:pt>
              <c:pt idx="5">
                <c:v>1.2669951915740967</c:v>
              </c:pt>
              <c:pt idx="6">
                <c:v>1.2864421606063843</c:v>
              </c:pt>
              <c:pt idx="7">
                <c:v>1.2941485643386841</c:v>
              </c:pt>
              <c:pt idx="8">
                <c:v>1.2986721992492676</c:v>
              </c:pt>
              <c:pt idx="9">
                <c:v>1.2865612506866455</c:v>
              </c:pt>
              <c:pt idx="10">
                <c:v>1.261957049369812</c:v>
              </c:pt>
              <c:pt idx="11">
                <c:v>1.2267951965332031</c:v>
              </c:pt>
              <c:pt idx="12">
                <c:v>1.214515209197998</c:v>
              </c:pt>
              <c:pt idx="13">
                <c:v>1.200802206993103</c:v>
              </c:pt>
              <c:pt idx="14">
                <c:v>1.2183178663253784</c:v>
              </c:pt>
              <c:pt idx="15">
                <c:v>1.2271028757095337</c:v>
              </c:pt>
              <c:pt idx="16">
                <c:v>1.2193623781204224</c:v>
              </c:pt>
              <c:pt idx="17">
                <c:v>1.2005273103713989</c:v>
              </c:pt>
              <c:pt idx="18">
                <c:v>1.2318655252456665</c:v>
              </c:pt>
              <c:pt idx="19">
                <c:v>1.2576082944869995</c:v>
              </c:pt>
              <c:pt idx="20">
                <c:v>1.3160457611083984</c:v>
              </c:pt>
              <c:pt idx="21">
                <c:v>1.3812780380249023</c:v>
              </c:pt>
              <c:pt idx="22">
                <c:v>1.3798184394836426</c:v>
              </c:pt>
              <c:pt idx="23">
                <c:v>1.375103235244751</c:v>
              </c:pt>
              <c:pt idx="24">
                <c:v>1.3675925731658936</c:v>
              </c:pt>
              <c:pt idx="25">
                <c:v>1.3345468044281006</c:v>
              </c:pt>
              <c:pt idx="26">
                <c:v>1.3223954439163208</c:v>
              </c:pt>
              <c:pt idx="27">
                <c:v>1.2954154014587402</c:v>
              </c:pt>
              <c:pt idx="28">
                <c:v>1.2621660232543945</c:v>
              </c:pt>
              <c:pt idx="29">
                <c:v>1.2628723382949829</c:v>
              </c:pt>
              <c:pt idx="30">
                <c:v>1.241490364074707</c:v>
              </c:pt>
              <c:pt idx="31">
                <c:v>1.2442349195480347</c:v>
              </c:pt>
              <c:pt idx="32">
                <c:v>1.2746161222457886</c:v>
              </c:pt>
              <c:pt idx="33">
                <c:v>1.2944499254226685</c:v>
              </c:pt>
              <c:pt idx="34">
                <c:v>1.3013852834701538</c:v>
              </c:pt>
              <c:pt idx="35">
                <c:v>1.3179267644882202</c:v>
              </c:pt>
              <c:pt idx="36">
                <c:v>1.3156205415725708</c:v>
              </c:pt>
              <c:pt idx="37">
                <c:v>1.3017092943191528</c:v>
              </c:pt>
              <c:pt idx="38">
                <c:v>1.2848136425018311</c:v>
              </c:pt>
              <c:pt idx="39">
                <c:v>1.2816431522369385</c:v>
              </c:pt>
              <c:pt idx="40">
                <c:v>1.3200434446334839</c:v>
              </c:pt>
              <c:pt idx="41">
                <c:v>1.3337553739547729</c:v>
              </c:pt>
              <c:pt idx="42">
                <c:v>1.3377480506896973</c:v>
              </c:pt>
              <c:pt idx="43">
                <c:v>1.3605177402496338</c:v>
              </c:pt>
              <c:pt idx="44">
                <c:v>1.3818274736404419</c:v>
              </c:pt>
              <c:pt idx="45">
                <c:v>1.3905588388442993</c:v>
              </c:pt>
              <c:pt idx="46">
                <c:v>1.3999230861663818</c:v>
              </c:pt>
              <c:pt idx="47">
                <c:v>1.4330050945281982</c:v>
              </c:pt>
              <c:pt idx="48">
                <c:v>1.386110782623291</c:v>
              </c:pt>
              <c:pt idx="49">
                <c:v>1.4284443855285645</c:v>
              </c:pt>
              <c:pt idx="50">
                <c:v>1.493671178817749</c:v>
              </c:pt>
              <c:pt idx="51">
                <c:v>1.4920709133148193</c:v>
              </c:pt>
              <c:pt idx="52">
                <c:v>1.5136207342147827</c:v>
              </c:pt>
              <c:pt idx="53">
                <c:v>1.5091590881347656</c:v>
              </c:pt>
              <c:pt idx="54">
                <c:v>1.517398476600647</c:v>
              </c:pt>
              <c:pt idx="55">
                <c:v>1.5172653198242187</c:v>
              </c:pt>
              <c:pt idx="56">
                <c:v>1.5629265308380127</c:v>
              </c:pt>
              <c:pt idx="57">
                <c:v>1.568737268447876</c:v>
              </c:pt>
              <c:pt idx="58">
                <c:v>1.5573481321334839</c:v>
              </c:pt>
              <c:pt idx="59">
                <c:v>1.5994123220443726</c:v>
              </c:pt>
              <c:pt idx="60">
                <c:v>1.6786130666732788</c:v>
              </c:pt>
              <c:pt idx="61">
                <c:v>1.704142689704895</c:v>
              </c:pt>
              <c:pt idx="62">
                <c:v>1.7517186403274536</c:v>
              </c:pt>
              <c:pt idx="63">
                <c:v>1.8252607583999634</c:v>
              </c:pt>
              <c:pt idx="64">
                <c:v>1.8630280494689941</c:v>
              </c:pt>
              <c:pt idx="65">
                <c:v>1.8728682994842529</c:v>
              </c:pt>
              <c:pt idx="66">
                <c:v>1.8843954801559448</c:v>
              </c:pt>
              <c:pt idx="67">
                <c:v>1.862181544303894</c:v>
              </c:pt>
              <c:pt idx="68">
                <c:v>1.8860567808151245</c:v>
              </c:pt>
              <c:pt idx="69">
                <c:v>1.9103101491928101</c:v>
              </c:pt>
              <c:pt idx="70">
                <c:v>1.9698066711425781</c:v>
              </c:pt>
              <c:pt idx="71">
                <c:v>2.0069553852081299</c:v>
              </c:pt>
              <c:pt idx="72">
                <c:v>2.0990653038024902</c:v>
              </c:pt>
              <c:pt idx="73">
                <c:v>2.1347296237945557</c:v>
              </c:pt>
              <c:pt idx="74">
                <c:v>2.1693356037139893</c:v>
              </c:pt>
              <c:pt idx="75">
                <c:v>2.2543900012969971</c:v>
              </c:pt>
              <c:pt idx="76">
                <c:v>2.2165327072143555</c:v>
              </c:pt>
              <c:pt idx="77">
                <c:v>2.2446246147155762</c:v>
              </c:pt>
              <c:pt idx="78">
                <c:v>2.2231271266937256</c:v>
              </c:pt>
              <c:pt idx="79">
                <c:v>2.2226035594940186</c:v>
              </c:pt>
              <c:pt idx="80">
                <c:v>2.2419555187225342</c:v>
              </c:pt>
              <c:pt idx="81">
                <c:v>2.3406529426574707</c:v>
              </c:pt>
              <c:pt idx="82">
                <c:v>2.414057731628418</c:v>
              </c:pt>
              <c:pt idx="83">
                <c:v>2.4174048900604248</c:v>
              </c:pt>
              <c:pt idx="84">
                <c:v>2.4252128601074219</c:v>
              </c:pt>
              <c:pt idx="85">
                <c:v>2.4648754596710205</c:v>
              </c:pt>
              <c:pt idx="86">
                <c:v>2.5175189971923828</c:v>
              </c:pt>
              <c:pt idx="87">
                <c:v>2.5455090999603271</c:v>
              </c:pt>
              <c:pt idx="88">
                <c:v>2.6469669342041016</c:v>
              </c:pt>
              <c:pt idx="89">
                <c:v>2.6862928867340088</c:v>
              </c:pt>
              <c:pt idx="90">
                <c:v>2.7176284790039063</c:v>
              </c:pt>
              <c:pt idx="91">
                <c:v>2.7229368686676025</c:v>
              </c:pt>
              <c:pt idx="92">
                <c:v>2.694277286529541</c:v>
              </c:pt>
              <c:pt idx="93">
                <c:v>2.7535896301269531</c:v>
              </c:pt>
              <c:pt idx="94">
                <c:v>2.8278014659881592</c:v>
              </c:pt>
              <c:pt idx="95">
                <c:v>2.8910403251647949</c:v>
              </c:pt>
              <c:pt idx="96">
                <c:v>3.0233206748962402</c:v>
              </c:pt>
              <c:pt idx="97">
                <c:v>3.0373022556304932</c:v>
              </c:pt>
              <c:pt idx="98">
                <c:v>3.1435909271240234</c:v>
              </c:pt>
              <c:pt idx="99">
                <c:v>3.2210836410522461</c:v>
              </c:pt>
              <c:pt idx="100">
                <c:v>3.2247765064239502</c:v>
              </c:pt>
              <c:pt idx="101">
                <c:v>3.1899967193603516</c:v>
              </c:pt>
              <c:pt idx="102">
                <c:v>3.1940567493438721</c:v>
              </c:pt>
              <c:pt idx="103">
                <c:v>3.2256612777709961</c:v>
              </c:pt>
              <c:pt idx="104">
                <c:v>3.2592048645019531</c:v>
              </c:pt>
              <c:pt idx="105">
                <c:v>3.3354685306549072</c:v>
              </c:pt>
              <c:pt idx="106">
                <c:v>3.4137756824493408</c:v>
              </c:pt>
              <c:pt idx="107">
                <c:v>3.5433506965637207</c:v>
              </c:pt>
              <c:pt idx="108">
                <c:v>3.5029878616333008</c:v>
              </c:pt>
              <c:pt idx="109">
                <c:v>3.5803284645080566</c:v>
              </c:pt>
              <c:pt idx="110">
                <c:v>3.603114128112793</c:v>
              </c:pt>
              <c:pt idx="111">
                <c:v>3.7604901790618896</c:v>
              </c:pt>
              <c:pt idx="112">
                <c:v>3.8750841617584229</c:v>
              </c:pt>
              <c:pt idx="113">
                <c:v>3.9666171073913574</c:v>
              </c:pt>
              <c:pt idx="114">
                <c:v>3.8409297466278076</c:v>
              </c:pt>
              <c:pt idx="115">
                <c:v>3.872809886932373</c:v>
              </c:pt>
              <c:pt idx="116">
                <c:v>4.1084480285644531</c:v>
              </c:pt>
              <c:pt idx="117">
                <c:v>4.029909610748291</c:v>
              </c:pt>
              <c:pt idx="118">
                <c:v>3.8435349464416504</c:v>
              </c:pt>
              <c:pt idx="119">
                <c:v>3.8891453742980957</c:v>
              </c:pt>
              <c:pt idx="120">
                <c:v>4.0172343254089355</c:v>
              </c:pt>
              <c:pt idx="121">
                <c:v>4.1545572280883789</c:v>
              </c:pt>
              <c:pt idx="122">
                <c:v>4.4144802093505859</c:v>
              </c:pt>
              <c:pt idx="123">
                <c:v>4.4241056442260742</c:v>
              </c:pt>
              <c:pt idx="124">
                <c:v>4.52606201171875</c:v>
              </c:pt>
              <c:pt idx="125">
                <c:v>4.7729105949401855</c:v>
              </c:pt>
              <c:pt idx="126">
                <c:v>4.8308496475219727</c:v>
              </c:pt>
              <c:pt idx="127">
                <c:v>4.9259371757507324</c:v>
              </c:pt>
              <c:pt idx="128">
                <c:v>5.2269983291625977</c:v>
              </c:pt>
              <c:pt idx="129">
                <c:v>5.3233094215393066</c:v>
              </c:pt>
              <c:pt idx="130">
                <c:v>5.2317929267883301</c:v>
              </c:pt>
              <c:pt idx="131">
                <c:v>5.0547800064086914</c:v>
              </c:pt>
              <c:pt idx="132">
                <c:v>4.9119067192077637</c:v>
              </c:pt>
              <c:pt idx="133">
                <c:v>4.997469425201416</c:v>
              </c:pt>
              <c:pt idx="134">
                <c:v>5.2113175392150879</c:v>
              </c:pt>
              <c:pt idx="135">
                <c:v>5.5747413635253906</c:v>
              </c:pt>
              <c:pt idx="136">
                <c:v>5.6878533363342285</c:v>
              </c:pt>
              <c:pt idx="137">
                <c:v>5.9434065818786621</c:v>
              </c:pt>
              <c:pt idx="138">
                <c:v>6.1523933410644531</c:v>
              </c:pt>
              <c:pt idx="139">
                <c:v>6.5695829391479492</c:v>
              </c:pt>
              <c:pt idx="140">
                <c:v>6.2328338623046875</c:v>
              </c:pt>
              <c:pt idx="141">
                <c:v>6.3772082328796387</c:v>
              </c:pt>
              <c:pt idx="142">
                <c:v>6.6305704116821289</c:v>
              </c:pt>
              <c:pt idx="143">
                <c:v>6.6011261940002441</c:v>
              </c:pt>
              <c:pt idx="144">
                <c:v>6.1381740570068359</c:v>
              </c:pt>
              <c:pt idx="145">
                <c:v>5.0654158592224121</c:v>
              </c:pt>
              <c:pt idx="146">
                <c:v>5.6468133926391602</c:v>
              </c:pt>
              <c:pt idx="147">
                <c:v>5.7544798851013184</c:v>
              </c:pt>
              <c:pt idx="148">
                <c:v>6.1653852462768555</c:v>
              </c:pt>
              <c:pt idx="149">
                <c:v>6.6001882553100586</c:v>
              </c:pt>
              <c:pt idx="150">
                <c:v>7.0774450302124023</c:v>
              </c:pt>
              <c:pt idx="151">
                <c:v>7.3289580345153809</c:v>
              </c:pt>
              <c:pt idx="152">
                <c:v>7.6736369132995605</c:v>
              </c:pt>
              <c:pt idx="153">
                <c:v>8.1296281814575195</c:v>
              </c:pt>
              <c:pt idx="154">
                <c:v>8.4782485961914062</c:v>
              </c:pt>
              <c:pt idx="155">
                <c:v>8.9338359832763672</c:v>
              </c:pt>
              <c:pt idx="156">
                <c:v>9.3395900726318359</c:v>
              </c:pt>
              <c:pt idx="157">
                <c:v>9.8203277587890625</c:v>
              </c:pt>
              <c:pt idx="158">
                <c:v>10.028961181640625</c:v>
              </c:pt>
              <c:pt idx="159">
                <c:v>10.469644546508789</c:v>
              </c:pt>
              <c:pt idx="160">
                <c:v>11.251808166503906</c:v>
              </c:pt>
              <c:pt idx="161">
                <c:v>11.846096038818359</c:v>
              </c:pt>
              <c:pt idx="162">
                <c:v>12.366273880004883</c:v>
              </c:pt>
              <c:pt idx="163">
                <c:v>12.851823806762695</c:v>
              </c:pt>
              <c:pt idx="164">
                <c:v>13.515083312988281</c:v>
              </c:pt>
              <c:pt idx="165">
                <c:v>14.031462669372559</c:v>
              </c:pt>
              <c:pt idx="166">
                <c:v>14.625304222106934</c:v>
              </c:pt>
              <c:pt idx="167">
                <c:v>15.234647750854492</c:v>
              </c:pt>
              <c:pt idx="168">
                <c:v>16.237957000732422</c:v>
              </c:pt>
              <c:pt idx="169">
                <c:v>17.417942047119141</c:v>
              </c:pt>
              <c:pt idx="170">
                <c:v>18.447877883911133</c:v>
              </c:pt>
              <c:pt idx="171">
                <c:v>19.303485870361328</c:v>
              </c:pt>
              <c:pt idx="172">
                <c:v>20.326362609863281</c:v>
              </c:pt>
              <c:pt idx="173">
                <c:v>21.614900588989258</c:v>
              </c:pt>
              <c:pt idx="174">
                <c:v>22.293615341186523</c:v>
              </c:pt>
              <c:pt idx="175">
                <c:v>22.378225326538086</c:v>
              </c:pt>
              <c:pt idx="176">
                <c:v>23.390449523925781</c:v>
              </c:pt>
              <c:pt idx="177">
                <c:v>24.065441131591797</c:v>
              </c:pt>
              <c:pt idx="178">
                <c:v>24.789030075073242</c:v>
              </c:pt>
              <c:pt idx="179">
                <c:v>25.599811553955078</c:v>
              </c:pt>
              <c:pt idx="180">
                <c:v>25.657552719116211</c:v>
              </c:pt>
              <c:pt idx="181">
                <c:v>25.339061737060547</c:v>
              </c:pt>
              <c:pt idx="182">
                <c:v>25.300313949584961</c:v>
              </c:pt>
              <c:pt idx="183">
                <c:v>25.57696533203125</c:v>
              </c:pt>
              <c:pt idx="184">
                <c:v>26.076089859008789</c:v>
              </c:pt>
              <c:pt idx="185">
                <c:v>26.628774642944336</c:v>
              </c:pt>
              <c:pt idx="186">
                <c:v>27.111053466796875</c:v>
              </c:pt>
              <c:pt idx="187">
                <c:v>27.562776565551758</c:v>
              </c:pt>
              <c:pt idx="188">
                <c:v>28.416742324829102</c:v>
              </c:pt>
              <c:pt idx="189">
                <c:v>29.058322906494141</c:v>
              </c:pt>
              <c:pt idx="190">
                <c:v>29.35845947265625</c:v>
              </c:pt>
              <c:pt idx="191">
                <c:v>29.209545135498047</c:v>
              </c:pt>
              <c:pt idx="192">
                <c:v>28.892728805541992</c:v>
              </c:pt>
              <c:pt idx="193">
                <c:v>28.550687789916992</c:v>
              </c:pt>
              <c:pt idx="194">
                <c:v>29.230182647705078</c:v>
              </c:pt>
              <c:pt idx="195">
                <c:v>29.94129753112793</c:v>
              </c:pt>
              <c:pt idx="196">
                <c:v>30.919225692749023</c:v>
              </c:pt>
              <c:pt idx="197">
                <c:v>32.158645629882813</c:v>
              </c:pt>
              <c:pt idx="198">
                <c:v>33.586952209472656</c:v>
              </c:pt>
              <c:pt idx="199">
                <c:v>34.939155578613281</c:v>
              </c:pt>
              <c:pt idx="200">
                <c:v>36.690788269042969</c:v>
              </c:pt>
              <c:pt idx="201">
                <c:v>37.894012451171875</c:v>
              </c:pt>
              <c:pt idx="202">
                <c:v>38.699508666992188</c:v>
              </c:pt>
              <c:pt idx="203">
                <c:v>39.570816040039062</c:v>
              </c:pt>
              <c:pt idx="204">
                <c:v>41.088111877441406</c:v>
              </c:pt>
              <c:pt idx="205">
                <c:v>42.397735595703125</c:v>
              </c:pt>
              <c:pt idx="206">
                <c:v>43.36865234375</c:v>
              </c:pt>
              <c:pt idx="207">
                <c:v>44.233329772949219</c:v>
              </c:pt>
              <c:pt idx="208">
                <c:v>43.860206604003906</c:v>
              </c:pt>
              <c:pt idx="209">
                <c:v>41.152534484863281</c:v>
              </c:pt>
              <c:pt idx="210">
                <c:v>41.673248291015625</c:v>
              </c:pt>
              <c:pt idx="211">
                <c:v>42.063980102539063</c:v>
              </c:pt>
              <c:pt idx="212">
                <c:v>41.533859252929687</c:v>
              </c:pt>
              <c:pt idx="213">
                <c:v>41.360466003417969</c:v>
              </c:pt>
              <c:pt idx="214">
                <c:v>41.933464050292969</c:v>
              </c:pt>
              <c:pt idx="215">
                <c:v>42.631603240966797</c:v>
              </c:pt>
              <c:pt idx="216">
                <c:v>43.4080810546875</c:v>
              </c:pt>
              <c:pt idx="217">
                <c:v>44.588455200195313</c:v>
              </c:pt>
              <c:pt idx="218">
                <c:v>45.422107696533203</c:v>
              </c:pt>
              <c:pt idx="219">
                <c:v>46.110340118408203</c:v>
              </c:pt>
              <c:pt idx="220">
                <c:v>42.727523803710937</c:v>
              </c:pt>
              <c:pt idx="221">
                <c:v>45.5721435546875</c:v>
              </c:pt>
              <c:pt idx="222">
                <c:v>46.901008605957031</c:v>
              </c:pt>
              <c:pt idx="223">
                <c:v>46.893001556396484</c:v>
              </c:pt>
              <c:pt idx="224">
                <c:v>47.560436248779297</c:v>
              </c:pt>
              <c:pt idx="225">
                <c:v>48.223136901855469</c:v>
              </c:pt>
              <c:pt idx="226">
                <c:v>48.898260818481447</c:v>
              </c:pt>
              <c:pt idx="227">
                <c:v>49.58283646994019</c:v>
              </c:pt>
              <c:pt idx="228">
                <c:v>50.276996180519355</c:v>
              </c:pt>
              <c:pt idx="229">
                <c:v>50.980874127046626</c:v>
              </c:pt>
              <c:pt idx="230">
                <c:v>51.694606364825276</c:v>
              </c:pt>
              <c:pt idx="231">
                <c:v>52.418330853932829</c:v>
              </c:pt>
              <c:pt idx="232">
                <c:v>53.152187485887893</c:v>
              </c:pt>
              <c:pt idx="233">
                <c:v>53.896318110690324</c:v>
              </c:pt>
              <c:pt idx="234">
                <c:v>54.65086656423999</c:v>
              </c:pt>
              <c:pt idx="235">
                <c:v>55.415978696139348</c:v>
              </c:pt>
              <c:pt idx="236">
                <c:v>56.191802397885297</c:v>
              </c:pt>
              <c:pt idx="237">
                <c:v>56.978487631455693</c:v>
              </c:pt>
              <c:pt idx="238">
                <c:v>57.776186458296074</c:v>
              </c:pt>
              <c:pt idx="239">
                <c:v>58.58505306871222</c:v>
              </c:pt>
              <c:pt idx="240">
                <c:v>59.40524381167419</c:v>
              </c:pt>
              <c:pt idx="241">
                <c:v>60.236917225037629</c:v>
              </c:pt>
              <c:pt idx="242">
                <c:v>61.080234066188154</c:v>
              </c:pt>
              <c:pt idx="243">
                <c:v>61.935357343114788</c:v>
              </c:pt>
              <c:pt idx="244">
                <c:v>62.802452345918397</c:v>
              </c:pt>
              <c:pt idx="245">
                <c:v>63.681686678761253</c:v>
              </c:pt>
              <c:pt idx="246">
                <c:v>64.573230292263915</c:v>
              </c:pt>
              <c:pt idx="247">
                <c:v>65.477255516355612</c:v>
              </c:pt>
              <c:pt idx="248">
                <c:v>66.393937093584597</c:v>
              </c:pt>
              <c:pt idx="249">
                <c:v>67.323452212894779</c:v>
              </c:pt>
              <c:pt idx="250">
                <c:v>68.265980543875301</c:v>
              </c:pt>
              <c:pt idx="251">
                <c:v>69.221704271489557</c:v>
              </c:pt>
              <c:pt idx="252">
                <c:v>70.19080813129041</c:v>
              </c:pt>
              <c:pt idx="253">
                <c:v>71.173479445128478</c:v>
              </c:pt>
              <c:pt idx="254">
                <c:v>72.169908157360283</c:v>
              </c:pt>
              <c:pt idx="255">
                <c:v>73.180286871563325</c:v>
              </c:pt>
              <c:pt idx="256">
                <c:v>74.20481088776522</c:v>
              </c:pt>
              <c:pt idx="257">
                <c:v>75.24367824019393</c:v>
              </c:pt>
              <c:pt idx="258">
                <c:v>76.297089735556639</c:v>
              </c:pt>
              <c:pt idx="259">
                <c:v>77.365248991854429</c:v>
              </c:pt>
              <c:pt idx="260">
                <c:v>78.448362477740389</c:v>
              </c:pt>
              <c:pt idx="261">
                <c:v>79.546639552428758</c:v>
              </c:pt>
              <c:pt idx="262">
                <c:v>80.660292506162762</c:v>
              </c:pt>
              <c:pt idx="263">
                <c:v>81.78953660124904</c:v>
              </c:pt>
              <c:pt idx="264">
                <c:v>82.93459011366653</c:v>
              </c:pt>
              <c:pt idx="265">
                <c:v>84.095674375257857</c:v>
              </c:pt>
              <c:pt idx="266">
                <c:v>85.273013816511465</c:v>
              </c:pt>
              <c:pt idx="267">
                <c:v>86.466836009942625</c:v>
              </c:pt>
              <c:pt idx="268">
                <c:v>87.677371714081829</c:v>
              </c:pt>
              <c:pt idx="269">
                <c:v>88.904854918078982</c:v>
              </c:pt>
              <c:pt idx="270">
                <c:v>90.14952288693209</c:v>
              </c:pt>
              <c:pt idx="271">
                <c:v>91.411616207349141</c:v>
              </c:pt>
              <c:pt idx="272">
                <c:v>92.691378834252035</c:v>
              </c:pt>
              <c:pt idx="273">
                <c:v>93.989058137931565</c:v>
              </c:pt>
              <c:pt idx="274">
                <c:v>95.304904951862611</c:v>
              </c:pt>
              <c:pt idx="275">
                <c:v>96.639173621188689</c:v>
              </c:pt>
              <c:pt idx="276">
                <c:v>97.992122051885332</c:v>
              </c:pt>
              <c:pt idx="277">
                <c:v>99.364011760611731</c:v>
              </c:pt>
              <c:pt idx="278">
                <c:v>100.75510792526029</c:v>
              </c:pt>
              <c:pt idx="279">
                <c:v>102.16567943621394</c:v>
              </c:pt>
              <c:pt idx="280">
                <c:v>103.59599894832093</c:v>
              </c:pt>
              <c:pt idx="281">
                <c:v>105.04634293359742</c:v>
              </c:pt>
              <c:pt idx="282">
                <c:v>106.51699173466778</c:v>
              </c:pt>
              <c:pt idx="283">
                <c:v>108.00822961895314</c:v>
              </c:pt>
              <c:pt idx="284">
                <c:v>109.52034483361848</c:v>
              </c:pt>
              <c:pt idx="285">
                <c:v>111.05362966128914</c:v>
              </c:pt>
              <c:pt idx="286">
                <c:v>112.60838047654718</c:v>
              </c:pt>
              <c:pt idx="287">
                <c:v>114.18489780321885</c:v>
              </c:pt>
              <c:pt idx="288">
                <c:v>115.78348637246391</c:v>
              </c:pt>
              <c:pt idx="289">
                <c:v>117.40445518167841</c:v>
              </c:pt>
              <c:pt idx="290">
                <c:v>119.04811755422192</c:v>
              </c:pt>
              <c:pt idx="291">
                <c:v>120.71479119998102</c:v>
              </c:pt>
              <c:pt idx="292">
                <c:v>122.40479827678075</c:v>
              </c:pt>
              <c:pt idx="293">
                <c:v>124.11846545265568</c:v>
              </c:pt>
              <c:pt idx="294">
                <c:v>125.85612396899286</c:v>
              </c:pt>
              <c:pt idx="295">
                <c:v>127.61810970455876</c:v>
              </c:pt>
              <c:pt idx="296">
                <c:v>129.4047632404226</c:v>
              </c:pt>
              <c:pt idx="297">
                <c:v>131.2164299257885</c:v>
              </c:pt>
              <c:pt idx="298">
                <c:v>133.05345994474953</c:v>
              </c:pt>
              <c:pt idx="299">
                <c:v>134.91620838397603</c:v>
              </c:pt>
              <c:pt idx="300">
                <c:v>136.80503530135169</c:v>
              </c:pt>
            </c:numLit>
          </c:val>
          <c:smooth val="1"/>
          <c:extLst xmlns:c16r2="http://schemas.microsoft.com/office/drawing/2015/06/chart">
            <c:ext xmlns:c16="http://schemas.microsoft.com/office/drawing/2014/chart" uri="{C3380CC4-5D6E-409C-BE32-E72D297353CC}">
              <c16:uniqueId val="{00000000-935F-4D3F-8F79-ED01F615D50B}"/>
            </c:ext>
          </c:extLst>
        </c:ser>
        <c:ser>
          <c:idx val="2"/>
          <c:order val="1"/>
          <c:tx>
            <c:v>North America/Oceania</c:v>
          </c:tx>
          <c:spPr>
            <a:ln w="50800">
              <a:solidFill>
                <a:srgbClr val="F90FE3"/>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1.0822063684463501</c:v>
              </c:pt>
              <c:pt idx="1">
                <c:v>1.0963551998138428</c:v>
              </c:pt>
              <c:pt idx="2">
                <c:v>1.1102181673049927</c:v>
              </c:pt>
              <c:pt idx="3">
                <c:v>1.1240056753158569</c:v>
              </c:pt>
              <c:pt idx="4">
                <c:v>1.1378222703933716</c:v>
              </c:pt>
              <c:pt idx="5">
                <c:v>1.1514501571655273</c:v>
              </c:pt>
              <c:pt idx="6">
                <c:v>1.164756178855896</c:v>
              </c:pt>
              <c:pt idx="7">
                <c:v>1.1775131225585937</c:v>
              </c:pt>
              <c:pt idx="8">
                <c:v>1.1909763813018799</c:v>
              </c:pt>
              <c:pt idx="9">
                <c:v>1.2048174142837524</c:v>
              </c:pt>
              <c:pt idx="10">
                <c:v>1.2190910577774048</c:v>
              </c:pt>
              <c:pt idx="11">
                <c:v>1.2384910583496094</c:v>
              </c:pt>
              <c:pt idx="12">
                <c:v>1.2584606409072876</c:v>
              </c:pt>
              <c:pt idx="13">
                <c:v>1.2791633605957031</c:v>
              </c:pt>
              <c:pt idx="14">
                <c:v>1.300581693649292</c:v>
              </c:pt>
              <c:pt idx="15">
                <c:v>1.3222767114639282</c:v>
              </c:pt>
              <c:pt idx="16">
                <c:v>1.3452392816543579</c:v>
              </c:pt>
              <c:pt idx="17">
                <c:v>1.36704421043396</c:v>
              </c:pt>
              <c:pt idx="18">
                <c:v>1.3877847194671631</c:v>
              </c:pt>
              <c:pt idx="19">
                <c:v>1.408189058303833</c:v>
              </c:pt>
              <c:pt idx="20">
                <c:v>1.429025411605835</c:v>
              </c:pt>
              <c:pt idx="21">
                <c:v>1.4215662479400635</c:v>
              </c:pt>
              <c:pt idx="22">
                <c:v>1.4143397808074951</c:v>
              </c:pt>
              <c:pt idx="23">
                <c:v>1.4069449901580811</c:v>
              </c:pt>
              <c:pt idx="24">
                <c:v>1.3999655246734619</c:v>
              </c:pt>
              <c:pt idx="25">
                <c:v>1.3924638032913208</c:v>
              </c:pt>
              <c:pt idx="26">
                <c:v>1.3761906623840332</c:v>
              </c:pt>
              <c:pt idx="27">
                <c:v>1.3597819805145264</c:v>
              </c:pt>
              <c:pt idx="28">
                <c:v>1.2946128845214844</c:v>
              </c:pt>
              <c:pt idx="29">
                <c:v>1.3007690906524658</c:v>
              </c:pt>
              <c:pt idx="30">
                <c:v>1.3831522464752197</c:v>
              </c:pt>
              <c:pt idx="31">
                <c:v>1.387168288230896</c:v>
              </c:pt>
              <c:pt idx="32">
                <c:v>1.4453414678573608</c:v>
              </c:pt>
              <c:pt idx="33">
                <c:v>1.4429908990859985</c:v>
              </c:pt>
              <c:pt idx="34">
                <c:v>1.4774768352508545</c:v>
              </c:pt>
              <c:pt idx="35">
                <c:v>1.5806268453598022</c:v>
              </c:pt>
              <c:pt idx="36">
                <c:v>1.6971569061279297</c:v>
              </c:pt>
              <c:pt idx="37">
                <c:v>1.7408791780471802</c:v>
              </c:pt>
              <c:pt idx="38">
                <c:v>1.7505000829696655</c:v>
              </c:pt>
              <c:pt idx="39">
                <c:v>1.7774925231933594</c:v>
              </c:pt>
              <c:pt idx="40">
                <c:v>1.6629581451416016</c:v>
              </c:pt>
              <c:pt idx="41">
                <c:v>1.7156316041946411</c:v>
              </c:pt>
              <c:pt idx="42">
                <c:v>1.6618565320968628</c:v>
              </c:pt>
              <c:pt idx="43">
                <c:v>1.6022483110427856</c:v>
              </c:pt>
              <c:pt idx="44">
                <c:v>1.7166670560836792</c:v>
              </c:pt>
              <c:pt idx="45">
                <c:v>1.8446065187454224</c:v>
              </c:pt>
              <c:pt idx="46">
                <c:v>2.0209283828735352</c:v>
              </c:pt>
              <c:pt idx="47">
                <c:v>2.3167438507080078</c:v>
              </c:pt>
              <c:pt idx="48">
                <c:v>2.3114120960235596</c:v>
              </c:pt>
              <c:pt idx="49">
                <c:v>2.2758529186248779</c:v>
              </c:pt>
              <c:pt idx="50">
                <c:v>2.3838167190551758</c:v>
              </c:pt>
              <c:pt idx="51">
                <c:v>2.423691987991333</c:v>
              </c:pt>
              <c:pt idx="52">
                <c:v>2.6146361827850342</c:v>
              </c:pt>
              <c:pt idx="53">
                <c:v>2.7123720645904541</c:v>
              </c:pt>
              <c:pt idx="54">
                <c:v>2.8927474021911621</c:v>
              </c:pt>
              <c:pt idx="55">
                <c:v>2.9712963104248047</c:v>
              </c:pt>
              <c:pt idx="56">
                <c:v>2.9557359218597412</c:v>
              </c:pt>
              <c:pt idx="57">
                <c:v>2.9453213214874268</c:v>
              </c:pt>
              <c:pt idx="58">
                <c:v>2.7940728664398193</c:v>
              </c:pt>
              <c:pt idx="59">
                <c:v>2.9559943675994873</c:v>
              </c:pt>
              <c:pt idx="60">
                <c:v>2.8567395210266113</c:v>
              </c:pt>
              <c:pt idx="61">
                <c:v>2.8518588542938232</c:v>
              </c:pt>
              <c:pt idx="62">
                <c:v>2.8146870136260986</c:v>
              </c:pt>
              <c:pt idx="63">
                <c:v>3.1030106544494629</c:v>
              </c:pt>
              <c:pt idx="64">
                <c:v>3.2140529155731201</c:v>
              </c:pt>
              <c:pt idx="65">
                <c:v>3.1901009082794189</c:v>
              </c:pt>
              <c:pt idx="66">
                <c:v>3.2467644214630127</c:v>
              </c:pt>
              <c:pt idx="67">
                <c:v>3.2316927909851074</c:v>
              </c:pt>
              <c:pt idx="68">
                <c:v>3.0000851154327393</c:v>
              </c:pt>
              <c:pt idx="69">
                <c:v>3.0941145420074463</c:v>
              </c:pt>
              <c:pt idx="70">
                <c:v>2.9109652042388916</c:v>
              </c:pt>
              <c:pt idx="71">
                <c:v>2.8358809947967529</c:v>
              </c:pt>
              <c:pt idx="72">
                <c:v>3.0734398365020752</c:v>
              </c:pt>
              <c:pt idx="73">
                <c:v>3.2406883239746094</c:v>
              </c:pt>
              <c:pt idx="74">
                <c:v>3.1608180999755859</c:v>
              </c:pt>
              <c:pt idx="75">
                <c:v>3.1124875545501709</c:v>
              </c:pt>
              <c:pt idx="76">
                <c:v>3.1946489810943604</c:v>
              </c:pt>
              <c:pt idx="77">
                <c:v>3.2479021549224854</c:v>
              </c:pt>
              <c:pt idx="78">
                <c:v>3.32151198387146</c:v>
              </c:pt>
              <c:pt idx="79">
                <c:v>3.7030296325683594</c:v>
              </c:pt>
              <c:pt idx="80">
                <c:v>3.8166873455047607</c:v>
              </c:pt>
              <c:pt idx="81">
                <c:v>4.1776323318481445</c:v>
              </c:pt>
              <c:pt idx="82">
                <c:v>4.1724119186401367</c:v>
              </c:pt>
              <c:pt idx="83">
                <c:v>4.1967477798461914</c:v>
              </c:pt>
              <c:pt idx="84">
                <c:v>4.1100335121154785</c:v>
              </c:pt>
              <c:pt idx="85">
                <c:v>4.0357441902160645</c:v>
              </c:pt>
              <c:pt idx="86">
                <c:v>4.1378874778747559</c:v>
              </c:pt>
              <c:pt idx="87">
                <c:v>4.3633327484130859</c:v>
              </c:pt>
              <c:pt idx="88">
                <c:v>4.4465436935424805</c:v>
              </c:pt>
              <c:pt idx="89">
                <c:v>4.3594574928283691</c:v>
              </c:pt>
              <c:pt idx="90">
                <c:v>4.7305493354797363</c:v>
              </c:pt>
              <c:pt idx="91">
                <c:v>4.7300581932067871</c:v>
              </c:pt>
              <c:pt idx="92">
                <c:v>4.9112424850463867</c:v>
              </c:pt>
              <c:pt idx="93">
                <c:v>4.5041131973266602</c:v>
              </c:pt>
              <c:pt idx="94">
                <c:v>4.2791042327880859</c:v>
              </c:pt>
              <c:pt idx="95">
                <c:v>4.6740803718566895</c:v>
              </c:pt>
              <c:pt idx="96">
                <c:v>4.5542259216308594</c:v>
              </c:pt>
              <c:pt idx="97">
                <c:v>4.7261333465576172</c:v>
              </c:pt>
              <c:pt idx="98">
                <c:v>5.1065802574157715</c:v>
              </c:pt>
              <c:pt idx="99">
                <c:v>5.316157341003418</c:v>
              </c:pt>
              <c:pt idx="100">
                <c:v>5.3876142501831055</c:v>
              </c:pt>
              <c:pt idx="101">
                <c:v>5.6546502113342285</c:v>
              </c:pt>
              <c:pt idx="102">
                <c:v>5.8771214485168457</c:v>
              </c:pt>
              <c:pt idx="103">
                <c:v>6.0141487121582031</c:v>
              </c:pt>
              <c:pt idx="104">
                <c:v>5.8061199188232422</c:v>
              </c:pt>
              <c:pt idx="105">
                <c:v>6.3212804794311523</c:v>
              </c:pt>
              <c:pt idx="106">
                <c:v>6.4769577980041504</c:v>
              </c:pt>
              <c:pt idx="107">
                <c:v>6.6440701484680176</c:v>
              </c:pt>
              <c:pt idx="108">
                <c:v>5.9295010566711426</c:v>
              </c:pt>
              <c:pt idx="109">
                <c:v>6.1899967193603516</c:v>
              </c:pt>
              <c:pt idx="110">
                <c:v>6.4416961669921875</c:v>
              </c:pt>
              <c:pt idx="111">
                <c:v>6.1454987525939941</c:v>
              </c:pt>
              <c:pt idx="112">
                <c:v>6.3885946273803711</c:v>
              </c:pt>
              <c:pt idx="113">
                <c:v>6.4954895973205566</c:v>
              </c:pt>
              <c:pt idx="114">
                <c:v>5.8918662071228027</c:v>
              </c:pt>
              <c:pt idx="115">
                <c:v>5.9534354209899902</c:v>
              </c:pt>
              <c:pt idx="116">
                <c:v>6.8354053497314453</c:v>
              </c:pt>
              <c:pt idx="117">
                <c:v>6.7438225746154785</c:v>
              </c:pt>
              <c:pt idx="118">
                <c:v>7.1315197944641113</c:v>
              </c:pt>
              <c:pt idx="119">
                <c:v>6.3553738594055176</c:v>
              </c:pt>
              <c:pt idx="120">
                <c:v>6.0553054809570313</c:v>
              </c:pt>
              <c:pt idx="121">
                <c:v>5.8774371147155762</c:v>
              </c:pt>
              <c:pt idx="122">
                <c:v>6.2287063598632812</c:v>
              </c:pt>
              <c:pt idx="123">
                <c:v>6.8316197395324707</c:v>
              </c:pt>
              <c:pt idx="124">
                <c:v>6.8255958557128906</c:v>
              </c:pt>
              <c:pt idx="125">
                <c:v>6.9179525375366211</c:v>
              </c:pt>
              <c:pt idx="126">
                <c:v>7.2925276756286621</c:v>
              </c:pt>
              <c:pt idx="127">
                <c:v>7.3573784828186035</c:v>
              </c:pt>
              <c:pt idx="128">
                <c:v>7.629725456237793</c:v>
              </c:pt>
              <c:pt idx="129">
                <c:v>8.0056629180908203</c:v>
              </c:pt>
              <c:pt idx="130">
                <c:v>7.3516554832458496</c:v>
              </c:pt>
              <c:pt idx="131">
                <c:v>6.8058061599731445</c:v>
              </c:pt>
              <c:pt idx="132">
                <c:v>5.9446630477905273</c:v>
              </c:pt>
              <c:pt idx="133">
                <c:v>5.9537181854248047</c:v>
              </c:pt>
              <c:pt idx="134">
                <c:v>6.7648115158081055</c:v>
              </c:pt>
              <c:pt idx="135">
                <c:v>7.5349702835083008</c:v>
              </c:pt>
              <c:pt idx="136">
                <c:v>8.4422607421875</c:v>
              </c:pt>
              <c:pt idx="137">
                <c:v>8.8001470565795898</c:v>
              </c:pt>
              <c:pt idx="138">
                <c:v>8.383326530456543</c:v>
              </c:pt>
              <c:pt idx="139">
                <c:v>8.8588495254516602</c:v>
              </c:pt>
              <c:pt idx="140">
                <c:v>9.5100173950195313</c:v>
              </c:pt>
              <c:pt idx="141">
                <c:v>11.120976448059082</c:v>
              </c:pt>
              <c:pt idx="142">
                <c:v>13.095050811767578</c:v>
              </c:pt>
              <c:pt idx="143">
                <c:v>14.953763961791992</c:v>
              </c:pt>
              <c:pt idx="144">
                <c:v>15.800655364990234</c:v>
              </c:pt>
              <c:pt idx="145">
                <c:v>15.413861274719238</c:v>
              </c:pt>
              <c:pt idx="146">
                <c:v>13.559140205383301</c:v>
              </c:pt>
              <c:pt idx="147">
                <c:v>13.252596855163574</c:v>
              </c:pt>
              <c:pt idx="148">
                <c:v>13.695537567138672</c:v>
              </c:pt>
              <c:pt idx="149">
                <c:v>13.472821235656738</c:v>
              </c:pt>
              <c:pt idx="150">
                <c:v>14.555753707885742</c:v>
              </c:pt>
              <c:pt idx="151">
                <c:v>15.613614082336426</c:v>
              </c:pt>
              <c:pt idx="152">
                <c:v>16.100749969482422</c:v>
              </c:pt>
              <c:pt idx="153">
                <c:v>16.748872756958008</c:v>
              </c:pt>
              <c:pt idx="154">
                <c:v>16.534954071044922</c:v>
              </c:pt>
              <c:pt idx="155">
                <c:v>17.657819747924805</c:v>
              </c:pt>
              <c:pt idx="156">
                <c:v>17.860300064086914</c:v>
              </c:pt>
              <c:pt idx="157">
                <c:v>17.948881149291992</c:v>
              </c:pt>
              <c:pt idx="158">
                <c:v>17.530876159667969</c:v>
              </c:pt>
              <c:pt idx="159">
                <c:v>18.551303863525391</c:v>
              </c:pt>
              <c:pt idx="160">
                <c:v>18.719207763671875</c:v>
              </c:pt>
              <c:pt idx="161">
                <c:v>18.864774703979492</c:v>
              </c:pt>
              <c:pt idx="162">
                <c:v>19.647090911865234</c:v>
              </c:pt>
              <c:pt idx="163">
                <c:v>20.149269104003906</c:v>
              </c:pt>
              <c:pt idx="164">
                <c:v>20.940690994262695</c:v>
              </c:pt>
              <c:pt idx="165">
                <c:v>21.869121551513672</c:v>
              </c:pt>
              <c:pt idx="166">
                <c:v>22.774959564208984</c:v>
              </c:pt>
              <c:pt idx="167">
                <c:v>22.793384552001953</c:v>
              </c:pt>
              <c:pt idx="168">
                <c:v>23.362966537475586</c:v>
              </c:pt>
              <c:pt idx="169">
                <c:v>23.584697723388672</c:v>
              </c:pt>
              <c:pt idx="170">
                <c:v>23.202339172363281</c:v>
              </c:pt>
              <c:pt idx="171">
                <c:v>23.387866973876953</c:v>
              </c:pt>
              <c:pt idx="172">
                <c:v>24.047365188598633</c:v>
              </c:pt>
              <c:pt idx="173">
                <c:v>24.815910339355469</c:v>
              </c:pt>
              <c:pt idx="174">
                <c:v>24.028537750244141</c:v>
              </c:pt>
              <c:pt idx="175">
                <c:v>23.305736541748047</c:v>
              </c:pt>
              <c:pt idx="176">
                <c:v>24.086435317993164</c:v>
              </c:pt>
              <c:pt idx="177">
                <c:v>24.613847732543945</c:v>
              </c:pt>
              <c:pt idx="178">
                <c:v>25.419881820678711</c:v>
              </c:pt>
              <c:pt idx="179">
                <c:v>25.701211929321289</c:v>
              </c:pt>
              <c:pt idx="180">
                <c:v>25.107124328613281</c:v>
              </c:pt>
              <c:pt idx="181">
                <c:v>25.323251724243164</c:v>
              </c:pt>
              <c:pt idx="182">
                <c:v>24.262748718261719</c:v>
              </c:pt>
              <c:pt idx="183">
                <c:v>25.097763061523437</c:v>
              </c:pt>
              <c:pt idx="184">
                <c:v>26.683740615844727</c:v>
              </c:pt>
              <c:pt idx="185">
                <c:v>27.448661804199219</c:v>
              </c:pt>
              <c:pt idx="186">
                <c:v>27.89093017578125</c:v>
              </c:pt>
              <c:pt idx="187">
                <c:v>28.508134841918945</c:v>
              </c:pt>
              <c:pt idx="188">
                <c:v>29.404136657714844</c:v>
              </c:pt>
              <c:pt idx="189">
                <c:v>30.144565582275391</c:v>
              </c:pt>
              <c:pt idx="190">
                <c:v>30.248865127563477</c:v>
              </c:pt>
              <c:pt idx="191">
                <c:v>29.588249206542969</c:v>
              </c:pt>
              <c:pt idx="192">
                <c:v>30.353363037109375</c:v>
              </c:pt>
              <c:pt idx="193">
                <c:v>30.81165885925293</c:v>
              </c:pt>
              <c:pt idx="194">
                <c:v>31.668581008911133</c:v>
              </c:pt>
              <c:pt idx="195">
                <c:v>31.981227874755859</c:v>
              </c:pt>
              <c:pt idx="196">
                <c:v>32.885959625244141</c:v>
              </c:pt>
              <c:pt idx="197">
                <c:v>34.048629760742188</c:v>
              </c:pt>
              <c:pt idx="198">
                <c:v>35.202198028564453</c:v>
              </c:pt>
              <c:pt idx="199">
                <c:v>36.534942626953125</c:v>
              </c:pt>
              <c:pt idx="200">
                <c:v>37.594192504882813</c:v>
              </c:pt>
              <c:pt idx="201">
                <c:v>37.501739501953125</c:v>
              </c:pt>
              <c:pt idx="202">
                <c:v>37.834201812744141</c:v>
              </c:pt>
              <c:pt idx="203">
                <c:v>38.605690002441406</c:v>
              </c:pt>
              <c:pt idx="204">
                <c:v>39.728897094726563</c:v>
              </c:pt>
              <c:pt idx="205">
                <c:v>40.609344482421875</c:v>
              </c:pt>
              <c:pt idx="206">
                <c:v>41.278278350830078</c:v>
              </c:pt>
              <c:pt idx="207">
                <c:v>41.770454406738281</c:v>
              </c:pt>
              <c:pt idx="208">
                <c:v>41.452102661132813</c:v>
              </c:pt>
              <c:pt idx="209">
                <c:v>40.024971008300781</c:v>
              </c:pt>
              <c:pt idx="210">
                <c:v>41.158687591552734</c:v>
              </c:pt>
              <c:pt idx="211">
                <c:v>41.746112823486328</c:v>
              </c:pt>
              <c:pt idx="212">
                <c:v>42.566390991210938</c:v>
              </c:pt>
              <c:pt idx="213">
                <c:v>43.334922790527344</c:v>
              </c:pt>
              <c:pt idx="214">
                <c:v>44.254539489746094</c:v>
              </c:pt>
              <c:pt idx="215">
                <c:v>45.309413909912109</c:v>
              </c:pt>
              <c:pt idx="216">
                <c:v>45.767120361328125</c:v>
              </c:pt>
              <c:pt idx="217">
                <c:v>46.565563201904297</c:v>
              </c:pt>
              <c:pt idx="218">
                <c:v>47.595653533935547</c:v>
              </c:pt>
              <c:pt idx="219">
                <c:v>48.289939880371094</c:v>
              </c:pt>
              <c:pt idx="220">
                <c:v>46.533084869384766</c:v>
              </c:pt>
              <c:pt idx="221">
                <c:v>49.389865875244141</c:v>
              </c:pt>
              <c:pt idx="222">
                <c:v>50.301326751708984</c:v>
              </c:pt>
              <c:pt idx="223">
                <c:v>51.265388488769531</c:v>
              </c:pt>
              <c:pt idx="224">
                <c:v>52.079837799072266</c:v>
              </c:pt>
              <c:pt idx="225">
                <c:v>52.908035278320313</c:v>
              </c:pt>
              <c:pt idx="226">
                <c:v>53.648747772216801</c:v>
              </c:pt>
              <c:pt idx="227">
                <c:v>54.399830241027836</c:v>
              </c:pt>
              <c:pt idx="228">
                <c:v>55.161427864402228</c:v>
              </c:pt>
              <c:pt idx="229">
                <c:v>55.933687854503859</c:v>
              </c:pt>
              <c:pt idx="230">
                <c:v>56.716759484466913</c:v>
              </c:pt>
              <c:pt idx="231">
                <c:v>57.510794117249453</c:v>
              </c:pt>
              <c:pt idx="232">
                <c:v>58.315945234890947</c:v>
              </c:pt>
              <c:pt idx="233">
                <c:v>59.132368468179422</c:v>
              </c:pt>
              <c:pt idx="234">
                <c:v>59.960221626733933</c:v>
              </c:pt>
              <c:pt idx="235">
                <c:v>60.799664729508208</c:v>
              </c:pt>
              <c:pt idx="236">
                <c:v>61.650860035721323</c:v>
              </c:pt>
              <c:pt idx="237">
                <c:v>62.513972076221421</c:v>
              </c:pt>
              <c:pt idx="238">
                <c:v>63.38916768528852</c:v>
              </c:pt>
              <c:pt idx="239">
                <c:v>64.276616032882558</c:v>
              </c:pt>
              <c:pt idx="240">
                <c:v>65.176488657342915</c:v>
              </c:pt>
              <c:pt idx="241">
                <c:v>66.088959498545719</c:v>
              </c:pt>
              <c:pt idx="242">
                <c:v>67.014204931525356</c:v>
              </c:pt>
              <c:pt idx="243">
                <c:v>67.952403800566714</c:v>
              </c:pt>
              <c:pt idx="244">
                <c:v>68.903737453774653</c:v>
              </c:pt>
              <c:pt idx="245">
                <c:v>69.868389778127494</c:v>
              </c:pt>
              <c:pt idx="246">
                <c:v>70.846547235021276</c:v>
              </c:pt>
              <c:pt idx="247">
                <c:v>71.838398896311574</c:v>
              </c:pt>
              <c:pt idx="248">
                <c:v>72.84413648085993</c:v>
              </c:pt>
              <c:pt idx="249">
                <c:v>73.863954391591975</c:v>
              </c:pt>
              <c:pt idx="250">
                <c:v>74.898049753074261</c:v>
              </c:pt>
              <c:pt idx="251">
                <c:v>75.946622449617308</c:v>
              </c:pt>
              <c:pt idx="252">
                <c:v>77.009875163911957</c:v>
              </c:pt>
              <c:pt idx="253">
                <c:v>78.088013416206721</c:v>
              </c:pt>
              <c:pt idx="254">
                <c:v>79.18124560403362</c:v>
              </c:pt>
              <c:pt idx="255">
                <c:v>80.289783042490086</c:v>
              </c:pt>
              <c:pt idx="256">
                <c:v>81.41384000508495</c:v>
              </c:pt>
              <c:pt idx="257">
                <c:v>82.553633765156135</c:v>
              </c:pt>
              <c:pt idx="258">
                <c:v>83.709384637868325</c:v>
              </c:pt>
              <c:pt idx="259">
                <c:v>84.881316022798487</c:v>
              </c:pt>
              <c:pt idx="260">
                <c:v>86.069654447117671</c:v>
              </c:pt>
              <c:pt idx="261">
                <c:v>87.274629609377314</c:v>
              </c:pt>
              <c:pt idx="262">
                <c:v>88.496474423908595</c:v>
              </c:pt>
              <c:pt idx="263">
                <c:v>89.735425065843316</c:v>
              </c:pt>
              <c:pt idx="264">
                <c:v>90.991721016765126</c:v>
              </c:pt>
              <c:pt idx="265">
                <c:v>92.265605110999843</c:v>
              </c:pt>
              <c:pt idx="266">
                <c:v>93.557323582553849</c:v>
              </c:pt>
              <c:pt idx="267">
                <c:v>94.867126112709599</c:v>
              </c:pt>
              <c:pt idx="268">
                <c:v>96.195265878287529</c:v>
              </c:pt>
              <c:pt idx="269">
                <c:v>97.541999600583551</c:v>
              </c:pt>
              <c:pt idx="270">
                <c:v>98.907587594991725</c:v>
              </c:pt>
              <c:pt idx="271">
                <c:v>100.29229382132161</c:v>
              </c:pt>
              <c:pt idx="272">
                <c:v>101.69638593482011</c:v>
              </c:pt>
              <c:pt idx="273">
                <c:v>103.1201353379076</c:v>
              </c:pt>
              <c:pt idx="274">
                <c:v>104.5638172326383</c:v>
              </c:pt>
              <c:pt idx="275">
                <c:v>106.02771067389524</c:v>
              </c:pt>
              <c:pt idx="276">
                <c:v>107.51209862332978</c:v>
              </c:pt>
              <c:pt idx="277">
                <c:v>109.01726800405639</c:v>
              </c:pt>
              <c:pt idx="278">
                <c:v>110.54350975611318</c:v>
              </c:pt>
              <c:pt idx="279">
                <c:v>112.09111889269877</c:v>
              </c:pt>
              <c:pt idx="280">
                <c:v>113.66039455719655</c:v>
              </c:pt>
              <c:pt idx="281">
                <c:v>115.2516400809973</c:v>
              </c:pt>
              <c:pt idx="282">
                <c:v>116.86516304213127</c:v>
              </c:pt>
              <c:pt idx="283">
                <c:v>118.50127532472111</c:v>
              </c:pt>
              <c:pt idx="284">
                <c:v>120.1602931792672</c:v>
              </c:pt>
              <c:pt idx="285">
                <c:v>121.84253728377695</c:v>
              </c:pt>
              <c:pt idx="286">
                <c:v>123.54833280574982</c:v>
              </c:pt>
              <c:pt idx="287">
                <c:v>125.27800946503032</c:v>
              </c:pt>
              <c:pt idx="288">
                <c:v>127.03190159754075</c:v>
              </c:pt>
              <c:pt idx="289">
                <c:v>128.81034821990633</c:v>
              </c:pt>
              <c:pt idx="290">
                <c:v>130.61369309498502</c:v>
              </c:pt>
              <c:pt idx="291">
                <c:v>132.4422847983148</c:v>
              </c:pt>
              <c:pt idx="292">
                <c:v>134.29647678549122</c:v>
              </c:pt>
              <c:pt idx="293">
                <c:v>136.17662746048811</c:v>
              </c:pt>
              <c:pt idx="294">
                <c:v>138.08310024493494</c:v>
              </c:pt>
              <c:pt idx="295">
                <c:v>140.01626364836403</c:v>
              </c:pt>
              <c:pt idx="296">
                <c:v>141.97649133944114</c:v>
              </c:pt>
              <c:pt idx="297">
                <c:v>143.96416221819331</c:v>
              </c:pt>
              <c:pt idx="298">
                <c:v>145.979660489248</c:v>
              </c:pt>
              <c:pt idx="299">
                <c:v>148.02337573609748</c:v>
              </c:pt>
              <c:pt idx="300">
                <c:v>150.09570299640285</c:v>
              </c:pt>
            </c:numLit>
          </c:val>
          <c:smooth val="0"/>
          <c:extLst xmlns:c16r2="http://schemas.microsoft.com/office/drawing/2015/06/chart">
            <c:ext xmlns:c16="http://schemas.microsoft.com/office/drawing/2014/chart" uri="{C3380CC4-5D6E-409C-BE32-E72D297353CC}">
              <c16:uniqueId val="{00000001-935F-4D3F-8F79-ED01F615D50B}"/>
            </c:ext>
          </c:extLst>
        </c:ser>
        <c:ser>
          <c:idx val="3"/>
          <c:order val="2"/>
          <c:tx>
            <c:v>Latin America</c:v>
          </c:tx>
          <c:spPr>
            <a:ln w="50800">
              <a:solidFill>
                <a:srgbClr val="00B05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0.72404903173446655</c:v>
              </c:pt>
              <c:pt idx="1">
                <c:v>0.72100907564163208</c:v>
              </c:pt>
              <c:pt idx="2">
                <c:v>0.71386820077896118</c:v>
              </c:pt>
              <c:pt idx="3">
                <c:v>0.7107316255569458</c:v>
              </c:pt>
              <c:pt idx="4">
                <c:v>0.70353204011917114</c:v>
              </c:pt>
              <c:pt idx="5">
                <c:v>0.69896447658538818</c:v>
              </c:pt>
              <c:pt idx="6">
                <c:v>0.69223934412002563</c:v>
              </c:pt>
              <c:pt idx="7">
                <c:v>0.68186181783676147</c:v>
              </c:pt>
              <c:pt idx="8">
                <c:v>0.67124044895172119</c:v>
              </c:pt>
              <c:pt idx="9">
                <c:v>0.65949344635009766</c:v>
              </c:pt>
              <c:pt idx="10">
                <c:v>0.64380621910095215</c:v>
              </c:pt>
              <c:pt idx="11">
                <c:v>0.63044911623001099</c:v>
              </c:pt>
              <c:pt idx="12">
                <c:v>0.63054215908050537</c:v>
              </c:pt>
              <c:pt idx="13">
                <c:v>0.62949341535568237</c:v>
              </c:pt>
              <c:pt idx="14">
                <c:v>0.62857890129089355</c:v>
              </c:pt>
              <c:pt idx="15">
                <c:v>0.62633508443832397</c:v>
              </c:pt>
              <c:pt idx="16">
                <c:v>0.62632256746292114</c:v>
              </c:pt>
              <c:pt idx="17">
                <c:v>0.62982034683227539</c:v>
              </c:pt>
              <c:pt idx="18">
                <c:v>0.63474631309509277</c:v>
              </c:pt>
              <c:pt idx="19">
                <c:v>0.63485103845596313</c:v>
              </c:pt>
              <c:pt idx="20">
                <c:v>0.63947659730911255</c:v>
              </c:pt>
              <c:pt idx="21">
                <c:v>0.64447158575057983</c:v>
              </c:pt>
              <c:pt idx="22">
                <c:v>0.65037387609481812</c:v>
              </c:pt>
              <c:pt idx="23">
                <c:v>0.65250879526138306</c:v>
              </c:pt>
              <c:pt idx="24">
                <c:v>0.65207737684249878</c:v>
              </c:pt>
              <c:pt idx="25">
                <c:v>0.65597337484359741</c:v>
              </c:pt>
              <c:pt idx="26">
                <c:v>0.65015947818756104</c:v>
              </c:pt>
              <c:pt idx="27">
                <c:v>0.64826321601867676</c:v>
              </c:pt>
              <c:pt idx="28">
                <c:v>0.64662432670593262</c:v>
              </c:pt>
              <c:pt idx="29">
                <c:v>0.64589399099349976</c:v>
              </c:pt>
              <c:pt idx="30">
                <c:v>0.6448788046836853</c:v>
              </c:pt>
              <c:pt idx="31">
                <c:v>0.64579349756240845</c:v>
              </c:pt>
              <c:pt idx="32">
                <c:v>0.6469196081161499</c:v>
              </c:pt>
              <c:pt idx="33">
                <c:v>0.64798086881637573</c:v>
              </c:pt>
              <c:pt idx="34">
                <c:v>0.64990633726119995</c:v>
              </c:pt>
              <c:pt idx="35">
                <c:v>0.65086114406585693</c:v>
              </c:pt>
              <c:pt idx="36">
                <c:v>0.65197581052780151</c:v>
              </c:pt>
              <c:pt idx="37">
                <c:v>0.64886194467544556</c:v>
              </c:pt>
              <c:pt idx="38">
                <c:v>0.64601290225982666</c:v>
              </c:pt>
              <c:pt idx="39">
                <c:v>0.64802640676498413</c:v>
              </c:pt>
              <c:pt idx="40">
                <c:v>0.65066248178482056</c:v>
              </c:pt>
              <c:pt idx="41">
                <c:v>0.65224969387054443</c:v>
              </c:pt>
              <c:pt idx="42">
                <c:v>0.65406155586242676</c:v>
              </c:pt>
              <c:pt idx="43">
                <c:v>0.65798842906951904</c:v>
              </c:pt>
              <c:pt idx="44">
                <c:v>0.6625867486000061</c:v>
              </c:pt>
              <c:pt idx="45">
                <c:v>0.66428995132446289</c:v>
              </c:pt>
              <c:pt idx="46">
                <c:v>0.66814649105072021</c:v>
              </c:pt>
              <c:pt idx="47">
                <c:v>0.67652928829193115</c:v>
              </c:pt>
              <c:pt idx="48">
                <c:v>0.67541426420211792</c:v>
              </c:pt>
              <c:pt idx="49">
                <c:v>0.68192136287689209</c:v>
              </c:pt>
              <c:pt idx="50">
                <c:v>0.69480746984481812</c:v>
              </c:pt>
              <c:pt idx="51">
                <c:v>0.7182917594909668</c:v>
              </c:pt>
              <c:pt idx="52">
                <c:v>0.71357095241546631</c:v>
              </c:pt>
              <c:pt idx="53">
                <c:v>0.69657373428344727</c:v>
              </c:pt>
              <c:pt idx="54">
                <c:v>0.67724502086639404</c:v>
              </c:pt>
              <c:pt idx="55">
                <c:v>0.67853105068206787</c:v>
              </c:pt>
              <c:pt idx="56">
                <c:v>0.6877703070640564</c:v>
              </c:pt>
              <c:pt idx="57">
                <c:v>0.70910030603408813</c:v>
              </c:pt>
              <c:pt idx="58">
                <c:v>0.72584265470504761</c:v>
              </c:pt>
              <c:pt idx="59">
                <c:v>0.72858315706253052</c:v>
              </c:pt>
              <c:pt idx="60">
                <c:v>0.74423444271087646</c:v>
              </c:pt>
              <c:pt idx="61">
                <c:v>0.74521374702453613</c:v>
              </c:pt>
              <c:pt idx="62">
                <c:v>0.76869690418243408</c:v>
              </c:pt>
              <c:pt idx="63">
                <c:v>0.78693264722824097</c:v>
              </c:pt>
              <c:pt idx="64">
                <c:v>0.73170888423919678</c:v>
              </c:pt>
              <c:pt idx="65">
                <c:v>0.8271142840385437</c:v>
              </c:pt>
              <c:pt idx="66">
                <c:v>0.84216994047164917</c:v>
              </c:pt>
              <c:pt idx="67">
                <c:v>0.84257423877716064</c:v>
              </c:pt>
              <c:pt idx="68">
                <c:v>0.90129458904266357</c:v>
              </c:pt>
              <c:pt idx="69">
                <c:v>0.92032653093338013</c:v>
              </c:pt>
              <c:pt idx="70">
                <c:v>0.91047549247741699</c:v>
              </c:pt>
              <c:pt idx="71">
                <c:v>0.90631610155105591</c:v>
              </c:pt>
              <c:pt idx="72">
                <c:v>0.92898178100585938</c:v>
              </c:pt>
              <c:pt idx="73">
                <c:v>0.93146741390228271</c:v>
              </c:pt>
              <c:pt idx="74">
                <c:v>0.95582395792007446</c:v>
              </c:pt>
              <c:pt idx="75">
                <c:v>0.97537708282470703</c:v>
              </c:pt>
              <c:pt idx="76">
                <c:v>0.97407901287078857</c:v>
              </c:pt>
              <c:pt idx="77">
                <c:v>0.94683706760406494</c:v>
              </c:pt>
              <c:pt idx="78">
                <c:v>0.95518380403518677</c:v>
              </c:pt>
              <c:pt idx="79">
                <c:v>0.98800641298294067</c:v>
              </c:pt>
              <c:pt idx="80">
                <c:v>1.0047821998596191</c:v>
              </c:pt>
              <c:pt idx="81">
                <c:v>0.98203444480895996</c:v>
              </c:pt>
              <c:pt idx="82">
                <c:v>0.99615806341171265</c:v>
              </c:pt>
              <c:pt idx="83">
                <c:v>1.0696429014205933</c:v>
              </c:pt>
              <c:pt idx="84">
                <c:v>1.0361077785491943</c:v>
              </c:pt>
              <c:pt idx="85">
                <c:v>1.1070064306259155</c:v>
              </c:pt>
              <c:pt idx="86">
                <c:v>1.1471962928771973</c:v>
              </c:pt>
              <c:pt idx="87">
                <c:v>1.0858662128448486</c:v>
              </c:pt>
              <c:pt idx="88">
                <c:v>1.0884407758712769</c:v>
              </c:pt>
              <c:pt idx="89">
                <c:v>1.1568746566772461</c:v>
              </c:pt>
              <c:pt idx="90">
                <c:v>1.2629902362823486</c:v>
              </c:pt>
              <c:pt idx="91">
                <c:v>1.4953320026397705</c:v>
              </c:pt>
              <c:pt idx="92">
                <c:v>1.3951376676559448</c:v>
              </c:pt>
              <c:pt idx="93">
                <c:v>1.3819112777709961</c:v>
              </c:pt>
              <c:pt idx="94">
                <c:v>1.3781377077102661</c:v>
              </c:pt>
              <c:pt idx="95">
                <c:v>1.5397945642471313</c:v>
              </c:pt>
              <c:pt idx="96">
                <c:v>1.4956796169281006</c:v>
              </c:pt>
              <c:pt idx="97">
                <c:v>1.656122088432312</c:v>
              </c:pt>
              <c:pt idx="98">
                <c:v>1.6779799461364746</c:v>
              </c:pt>
              <c:pt idx="99">
                <c:v>1.6535792350769043</c:v>
              </c:pt>
              <c:pt idx="100">
                <c:v>1.7049779891967773</c:v>
              </c:pt>
              <c:pt idx="101">
                <c:v>1.7555239200592041</c:v>
              </c:pt>
              <c:pt idx="102">
                <c:v>1.7169396877288818</c:v>
              </c:pt>
              <c:pt idx="103">
                <c:v>1.799707293510437</c:v>
              </c:pt>
              <c:pt idx="104">
                <c:v>1.8475421667098999</c:v>
              </c:pt>
              <c:pt idx="105">
                <c:v>2.0445406436920166</c:v>
              </c:pt>
              <c:pt idx="106">
                <c:v>2.1866452693939209</c:v>
              </c:pt>
              <c:pt idx="107">
                <c:v>2.1887640953063965</c:v>
              </c:pt>
              <c:pt idx="108">
                <c:v>2.1906607151031494</c:v>
              </c:pt>
              <c:pt idx="109">
                <c:v>2.3789126873016357</c:v>
              </c:pt>
              <c:pt idx="110">
                <c:v>2.6159918308258057</c:v>
              </c:pt>
              <c:pt idx="111">
                <c:v>2.7303578853607178</c:v>
              </c:pt>
              <c:pt idx="112">
                <c:v>2.8051402568817139</c:v>
              </c:pt>
              <c:pt idx="113">
                <c:v>2.7559294700622559</c:v>
              </c:pt>
              <c:pt idx="114">
                <c:v>2.6322309970855713</c:v>
              </c:pt>
              <c:pt idx="115">
                <c:v>2.6586015224456787</c:v>
              </c:pt>
              <c:pt idx="116">
                <c:v>2.7159218788146973</c:v>
              </c:pt>
              <c:pt idx="117">
                <c:v>2.5890405178070068</c:v>
              </c:pt>
              <c:pt idx="118">
                <c:v>2.4696040153503418</c:v>
              </c:pt>
              <c:pt idx="119">
                <c:v>2.5476322174072266</c:v>
              </c:pt>
              <c:pt idx="120">
                <c:v>2.6150004863739014</c:v>
              </c:pt>
              <c:pt idx="121">
                <c:v>2.4315011501312256</c:v>
              </c:pt>
              <c:pt idx="122">
                <c:v>2.5692288875579834</c:v>
              </c:pt>
              <c:pt idx="123">
                <c:v>2.996755838394165</c:v>
              </c:pt>
              <c:pt idx="124">
                <c:v>3.0780096054077148</c:v>
              </c:pt>
              <c:pt idx="125">
                <c:v>3.2543032169342041</c:v>
              </c:pt>
              <c:pt idx="126">
                <c:v>3.0554463863372803</c:v>
              </c:pt>
              <c:pt idx="127">
                <c:v>3.1164257526397705</c:v>
              </c:pt>
              <c:pt idx="128">
                <c:v>3.6977519989013672</c:v>
              </c:pt>
              <c:pt idx="129">
                <c:v>3.4720883369445801</c:v>
              </c:pt>
              <c:pt idx="130">
                <c:v>3.1574959754943848</c:v>
              </c:pt>
              <c:pt idx="131">
                <c:v>3.0069169998168945</c:v>
              </c:pt>
              <c:pt idx="132">
                <c:v>3.0521831512451172</c:v>
              </c:pt>
              <c:pt idx="133">
                <c:v>3.1389036178588867</c:v>
              </c:pt>
              <c:pt idx="134">
                <c:v>3.7193856239318848</c:v>
              </c:pt>
              <c:pt idx="135">
                <c:v>3.7100305557250977</c:v>
              </c:pt>
              <c:pt idx="136">
                <c:v>3.6500532627105713</c:v>
              </c:pt>
              <c:pt idx="137">
                <c:v>3.9484989643096924</c:v>
              </c:pt>
              <c:pt idx="138">
                <c:v>3.8849895000457764</c:v>
              </c:pt>
              <c:pt idx="139">
                <c:v>3.8929486274719238</c:v>
              </c:pt>
              <c:pt idx="140">
                <c:v>3.8410816192626953</c:v>
              </c:pt>
              <c:pt idx="141">
                <c:v>3.8395380973815918</c:v>
              </c:pt>
              <c:pt idx="142">
                <c:v>3.9039566516876221</c:v>
              </c:pt>
              <c:pt idx="143">
                <c:v>4.1183714866638184</c:v>
              </c:pt>
              <c:pt idx="144">
                <c:v>4.6936907768249512</c:v>
              </c:pt>
              <c:pt idx="145">
                <c:v>4.551368236541748</c:v>
              </c:pt>
              <c:pt idx="146">
                <c:v>4.9977450370788574</c:v>
              </c:pt>
              <c:pt idx="147">
                <c:v>5.157808780670166</c:v>
              </c:pt>
              <c:pt idx="148">
                <c:v>5.425417423248291</c:v>
              </c:pt>
              <c:pt idx="149">
                <c:v>5.3968076705932617</c:v>
              </c:pt>
              <c:pt idx="150">
                <c:v>5.2784371376037598</c:v>
              </c:pt>
              <c:pt idx="151">
                <c:v>5.661686897277832</c:v>
              </c:pt>
              <c:pt idx="152">
                <c:v>5.2695341110229492</c:v>
              </c:pt>
              <c:pt idx="153">
                <c:v>5.4135169982910156</c:v>
              </c:pt>
              <c:pt idx="154">
                <c:v>5.8620305061340332</c:v>
              </c:pt>
              <c:pt idx="155">
                <c:v>6.055933952331543</c:v>
              </c:pt>
              <c:pt idx="156">
                <c:v>6.4181785583496094</c:v>
              </c:pt>
              <c:pt idx="157">
                <c:v>6.5974931716918945</c:v>
              </c:pt>
              <c:pt idx="158">
                <c:v>6.9211893081665039</c:v>
              </c:pt>
              <c:pt idx="159">
                <c:v>6.9659981727600098</c:v>
              </c:pt>
              <c:pt idx="160">
                <c:v>7.421684741973877</c:v>
              </c:pt>
              <c:pt idx="161">
                <c:v>7.6771330833435059</c:v>
              </c:pt>
              <c:pt idx="162">
                <c:v>7.7314252853393555</c:v>
              </c:pt>
              <c:pt idx="163">
                <c:v>7.5930819511413574</c:v>
              </c:pt>
              <c:pt idx="164">
                <c:v>7.96234130859375</c:v>
              </c:pt>
              <c:pt idx="165">
                <c:v>8.1651439666748047</c:v>
              </c:pt>
              <c:pt idx="166">
                <c:v>8.4237766265869141</c:v>
              </c:pt>
              <c:pt idx="167">
                <c:v>8.6543502807617187</c:v>
              </c:pt>
              <c:pt idx="168">
                <c:v>9.1956348419189453</c:v>
              </c:pt>
              <c:pt idx="169">
                <c:v>9.7001209259033203</c:v>
              </c:pt>
              <c:pt idx="170">
                <c:v>10.187946319580078</c:v>
              </c:pt>
              <c:pt idx="171">
                <c:v>10.670511245727539</c:v>
              </c:pt>
              <c:pt idx="172">
                <c:v>11.248210906982422</c:v>
              </c:pt>
              <c:pt idx="173">
                <c:v>11.998798370361328</c:v>
              </c:pt>
              <c:pt idx="174">
                <c:v>12.55323600769043</c:v>
              </c:pt>
              <c:pt idx="175">
                <c:v>12.77583122253418</c:v>
              </c:pt>
              <c:pt idx="176">
                <c:v>13.014019966125488</c:v>
              </c:pt>
              <c:pt idx="177">
                <c:v>13.137529373168945</c:v>
              </c:pt>
              <c:pt idx="178">
                <c:v>13.206841468811035</c:v>
              </c:pt>
              <c:pt idx="179">
                <c:v>13.586349487304688</c:v>
              </c:pt>
              <c:pt idx="180">
                <c:v>13.953200340270996</c:v>
              </c:pt>
              <c:pt idx="181">
                <c:v>13.590145111083984</c:v>
              </c:pt>
              <c:pt idx="182">
                <c:v>12.991686820983887</c:v>
              </c:pt>
              <c:pt idx="183">
                <c:v>12.253743171691895</c:v>
              </c:pt>
              <c:pt idx="184">
                <c:v>12.26319694519043</c:v>
              </c:pt>
              <c:pt idx="185">
                <c:v>12.223735809326172</c:v>
              </c:pt>
              <c:pt idx="186">
                <c:v>12.222011566162109</c:v>
              </c:pt>
              <c:pt idx="187">
                <c:v>12.277437210083008</c:v>
              </c:pt>
              <c:pt idx="188">
                <c:v>12.029419898986816</c:v>
              </c:pt>
              <c:pt idx="189">
                <c:v>11.932045936584473</c:v>
              </c:pt>
              <c:pt idx="190">
                <c:v>11.619509696960449</c:v>
              </c:pt>
              <c:pt idx="191">
                <c:v>11.667662620544434</c:v>
              </c:pt>
              <c:pt idx="192">
                <c:v>11.671942710876465</c:v>
              </c:pt>
              <c:pt idx="193">
                <c:v>11.66778564453125</c:v>
              </c:pt>
              <c:pt idx="194">
                <c:v>11.938806533813477</c:v>
              </c:pt>
              <c:pt idx="195">
                <c:v>11.671882629394531</c:v>
              </c:pt>
              <c:pt idx="196">
                <c:v>11.891171455383301</c:v>
              </c:pt>
              <c:pt idx="197">
                <c:v>12.314117431640625</c:v>
              </c:pt>
              <c:pt idx="198">
                <c:v>12.378115653991699</c:v>
              </c:pt>
              <c:pt idx="199">
                <c:v>12.161049842834473</c:v>
              </c:pt>
              <c:pt idx="200">
                <c:v>12.40866756439209</c:v>
              </c:pt>
              <c:pt idx="201">
                <c:v>12.210747718811035</c:v>
              </c:pt>
              <c:pt idx="202">
                <c:v>12.006919860839844</c:v>
              </c:pt>
              <c:pt idx="203">
                <c:v>12.036820411682129</c:v>
              </c:pt>
              <c:pt idx="204">
                <c:v>12.516889572143555</c:v>
              </c:pt>
              <c:pt idx="205">
                <c:v>12.830842971801758</c:v>
              </c:pt>
              <c:pt idx="206">
                <c:v>13.267547607421875</c:v>
              </c:pt>
              <c:pt idx="207">
                <c:v>13.705221176147461</c:v>
              </c:pt>
              <c:pt idx="208">
                <c:v>13.940094947814941</c:v>
              </c:pt>
              <c:pt idx="209">
                <c:v>13.25750732421875</c:v>
              </c:pt>
              <c:pt idx="210">
                <c:v>13.88011646270752</c:v>
              </c:pt>
              <c:pt idx="211">
                <c:v>14.273863792419434</c:v>
              </c:pt>
              <c:pt idx="212">
                <c:v>14.39345645904541</c:v>
              </c:pt>
              <c:pt idx="213">
                <c:v>14.585562705993652</c:v>
              </c:pt>
              <c:pt idx="214">
                <c:v>14.554116249084473</c:v>
              </c:pt>
              <c:pt idx="215">
                <c:v>14.366775512695312</c:v>
              </c:pt>
              <c:pt idx="216">
                <c:v>14.058117866516113</c:v>
              </c:pt>
              <c:pt idx="217">
                <c:v>14.110005378723145</c:v>
              </c:pt>
              <c:pt idx="218">
                <c:v>14.141854286193848</c:v>
              </c:pt>
              <c:pt idx="219">
                <c:v>14.044720649719238</c:v>
              </c:pt>
              <c:pt idx="220">
                <c:v>12.873956680297852</c:v>
              </c:pt>
              <c:pt idx="221">
                <c:v>13.677931785583496</c:v>
              </c:pt>
              <c:pt idx="222">
                <c:v>14.091823577880859</c:v>
              </c:pt>
              <c:pt idx="223">
                <c:v>14.255739212036133</c:v>
              </c:pt>
              <c:pt idx="224">
                <c:v>14.229110717773437</c:v>
              </c:pt>
              <c:pt idx="225">
                <c:v>14.200715065002441</c:v>
              </c:pt>
              <c:pt idx="226">
                <c:v>14.282341897155066</c:v>
              </c:pt>
              <c:pt idx="227">
                <c:v>14.364437926788012</c:v>
              </c:pt>
              <c:pt idx="228">
                <c:v>14.447005850885468</c:v>
              </c:pt>
              <c:pt idx="229">
                <c:v>14.530048381934098</c:v>
              </c:pt>
              <c:pt idx="230">
                <c:v>14.613568248012154</c:v>
              </c:pt>
              <c:pt idx="231">
                <c:v>14.6975681928791</c:v>
              </c:pt>
              <c:pt idx="232">
                <c:v>14.782050976065742</c:v>
              </c:pt>
              <c:pt idx="233">
                <c:v>14.867019372964892</c:v>
              </c:pt>
              <c:pt idx="234">
                <c:v>14.952476174922534</c:v>
              </c:pt>
              <c:pt idx="235">
                <c:v>15.038424189329533</c:v>
              </c:pt>
              <c:pt idx="236">
                <c:v>15.124866239713857</c:v>
              </c:pt>
              <c:pt idx="237">
                <c:v>15.211805165833336</c:v>
              </c:pt>
              <c:pt idx="238">
                <c:v>15.299243823768952</c:v>
              </c:pt>
              <c:pt idx="239">
                <c:v>15.387185086018668</c:v>
              </c:pt>
              <c:pt idx="240">
                <c:v>15.47563184159179</c:v>
              </c:pt>
              <c:pt idx="241">
                <c:v>15.564586996103877</c:v>
              </c:pt>
              <c:pt idx="242">
                <c:v>15.654053471872199</c:v>
              </c:pt>
              <c:pt idx="243">
                <c:v>15.744034208011735</c:v>
              </c:pt>
              <c:pt idx="244">
                <c:v>15.83453216053173</c:v>
              </c:pt>
              <c:pt idx="245">
                <c:v>15.9255503024328</c:v>
              </c:pt>
              <c:pt idx="246">
                <c:v>16.017091623804607</c:v>
              </c:pt>
              <c:pt idx="247">
                <c:v>16.109159131924084</c:v>
              </c:pt>
              <c:pt idx="248">
                <c:v>16.201755851354232</c:v>
              </c:pt>
              <c:pt idx="249">
                <c:v>16.294884824043471</c:v>
              </c:pt>
              <c:pt idx="250">
                <c:v>16.38854910942559</c:v>
              </c:pt>
              <c:pt idx="251">
                <c:v>16.482751784520239</c:v>
              </c:pt>
              <c:pt idx="252">
                <c:v>16.577495944034023</c:v>
              </c:pt>
              <c:pt idx="253">
                <c:v>16.672784700462167</c:v>
              </c:pt>
              <c:pt idx="254">
                <c:v>16.768621184190756</c:v>
              </c:pt>
              <c:pt idx="255">
                <c:v>16.865008543599593</c:v>
              </c:pt>
              <c:pt idx="256">
                <c:v>16.96194994516561</c:v>
              </c:pt>
              <c:pt idx="257">
                <c:v>17.0594485735669</c:v>
              </c:pt>
              <c:pt idx="258">
                <c:v>17.157507631787336</c:v>
              </c:pt>
              <c:pt idx="259">
                <c:v>17.256130341221795</c:v>
              </c:pt>
              <c:pt idx="260">
                <c:v>17.355319941781989</c:v>
              </c:pt>
              <c:pt idx="261">
                <c:v>17.455079692002897</c:v>
              </c:pt>
              <c:pt idx="262">
                <c:v>17.555412869149816</c:v>
              </c:pt>
              <c:pt idx="263">
                <c:v>17.656322769326021</c:v>
              </c:pt>
              <c:pt idx="264">
                <c:v>17.757812707581049</c:v>
              </c:pt>
              <c:pt idx="265">
                <c:v>17.859886018019605</c:v>
              </c:pt>
              <c:pt idx="266">
                <c:v>17.96254605391109</c:v>
              </c:pt>
              <c:pt idx="267">
                <c:v>18.065796187799762</c:v>
              </c:pt>
              <c:pt idx="268">
                <c:v>18.169639811615532</c:v>
              </c:pt>
              <c:pt idx="269">
                <c:v>18.274080336785392</c:v>
              </c:pt>
              <c:pt idx="270">
                <c:v>18.379121194345483</c:v>
              </c:pt>
              <c:pt idx="271">
                <c:v>18.484765835053814</c:v>
              </c:pt>
              <c:pt idx="272">
                <c:v>18.591017729503626</c:v>
              </c:pt>
              <c:pt idx="273">
                <c:v>18.697880368237403</c:v>
              </c:pt>
              <c:pt idx="274">
                <c:v>18.805357261861541</c:v>
              </c:pt>
              <c:pt idx="275">
                <c:v>18.913451941161682</c:v>
              </c:pt>
              <c:pt idx="276">
                <c:v>19.022167957218699</c:v>
              </c:pt>
              <c:pt idx="277">
                <c:v>19.131508881525363</c:v>
              </c:pt>
              <c:pt idx="278">
                <c:v>19.241478306103662</c:v>
              </c:pt>
              <c:pt idx="279">
                <c:v>19.352079843622818</c:v>
              </c:pt>
              <c:pt idx="280">
                <c:v>19.463317127517954</c:v>
              </c:pt>
              <c:pt idx="281">
                <c:v>19.575193812109465</c:v>
              </c:pt>
              <c:pt idx="282">
                <c:v>19.687713572723073</c:v>
              </c:pt>
              <c:pt idx="283">
                <c:v>19.800880105810563</c:v>
              </c:pt>
              <c:pt idx="284">
                <c:v>19.914697129071214</c:v>
              </c:pt>
              <c:pt idx="285">
                <c:v>20.029168381573932</c:v>
              </c:pt>
              <c:pt idx="286">
                <c:v>20.144297623880092</c:v>
              </c:pt>
              <c:pt idx="287">
                <c:v>20.260088638167069</c:v>
              </c:pt>
              <c:pt idx="288">
                <c:v>20.376545228352491</c:v>
              </c:pt>
              <c:pt idx="289">
                <c:v>20.493671220219213</c:v>
              </c:pt>
              <c:pt idx="290">
                <c:v>20.611470461540982</c:v>
              </c:pt>
              <c:pt idx="291">
                <c:v>20.729946822208859</c:v>
              </c:pt>
              <c:pt idx="292">
                <c:v>20.849104194358343</c:v>
              </c:pt>
              <c:pt idx="293">
                <c:v>20.968946492497235</c:v>
              </c:pt>
              <c:pt idx="294">
                <c:v>21.089477653634233</c:v>
              </c:pt>
              <c:pt idx="295">
                <c:v>21.210701637408281</c:v>
              </c:pt>
              <c:pt idx="296">
                <c:v>21.332622426218631</c:v>
              </c:pt>
              <c:pt idx="297">
                <c:v>21.455244025355686</c:v>
              </c:pt>
              <c:pt idx="298">
                <c:v>21.578570463132571</c:v>
              </c:pt>
              <c:pt idx="299">
                <c:v>21.702605791017476</c:v>
              </c:pt>
              <c:pt idx="300">
                <c:v>21.82735408376675</c:v>
              </c:pt>
            </c:numLit>
          </c:val>
          <c:smooth val="1"/>
          <c:extLst xmlns:c16r2="http://schemas.microsoft.com/office/drawing/2015/06/chart">
            <c:ext xmlns:c16="http://schemas.microsoft.com/office/drawing/2014/chart" uri="{C3380CC4-5D6E-409C-BE32-E72D297353CC}">
              <c16:uniqueId val="{00000002-935F-4D3F-8F79-ED01F615D50B}"/>
            </c:ext>
          </c:extLst>
        </c:ser>
        <c:ser>
          <c:idx val="4"/>
          <c:order val="3"/>
          <c:tx>
            <c:v>Middle East/North Africa</c:v>
          </c:tx>
          <c:spPr>
            <a:ln w="50800">
              <a:solidFill>
                <a:schemeClr val="accent4"/>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0.69575315713882446</c:v>
              </c:pt>
              <c:pt idx="1">
                <c:v>0.69911861419677734</c:v>
              </c:pt>
              <c:pt idx="2">
                <c:v>0.70250177383422852</c:v>
              </c:pt>
              <c:pt idx="3">
                <c:v>0.70590567588806152</c:v>
              </c:pt>
              <c:pt idx="4">
                <c:v>0.70932739973068237</c:v>
              </c:pt>
              <c:pt idx="5">
                <c:v>0.71276861429214478</c:v>
              </c:pt>
              <c:pt idx="6">
                <c:v>0.71608483791351318</c:v>
              </c:pt>
              <c:pt idx="7">
                <c:v>0.71941787004470825</c:v>
              </c:pt>
              <c:pt idx="8">
                <c:v>0.7227710485458374</c:v>
              </c:pt>
              <c:pt idx="9">
                <c:v>0.72614133358001709</c:v>
              </c:pt>
              <c:pt idx="10">
                <c:v>0.72953039407730103</c:v>
              </c:pt>
              <c:pt idx="11">
                <c:v>0.73293864727020264</c:v>
              </c:pt>
              <c:pt idx="12">
                <c:v>0.73636424541473389</c:v>
              </c:pt>
              <c:pt idx="13">
                <c:v>0.73981082439422607</c:v>
              </c:pt>
              <c:pt idx="14">
                <c:v>0.743274986743927</c:v>
              </c:pt>
              <c:pt idx="15">
                <c:v>0.74675905704498291</c:v>
              </c:pt>
              <c:pt idx="16">
                <c:v>0.75279039144515991</c:v>
              </c:pt>
              <c:pt idx="17">
                <c:v>0.75888210535049438</c:v>
              </c:pt>
              <c:pt idx="18">
                <c:v>0.76503562927246094</c:v>
              </c:pt>
              <c:pt idx="19">
                <c:v>0.77124917507171631</c:v>
              </c:pt>
              <c:pt idx="20">
                <c:v>0.7775273323059082</c:v>
              </c:pt>
              <c:pt idx="21">
                <c:v>0.78524237871170044</c:v>
              </c:pt>
              <c:pt idx="22">
                <c:v>0.79305166006088257</c:v>
              </c:pt>
              <c:pt idx="23">
                <c:v>0.80096030235290527</c:v>
              </c:pt>
              <c:pt idx="24">
                <c:v>0.8089677095413208</c:v>
              </c:pt>
              <c:pt idx="25">
                <c:v>0.81707394123077393</c:v>
              </c:pt>
              <c:pt idx="26">
                <c:v>0.81743311882019043</c:v>
              </c:pt>
              <c:pt idx="27">
                <c:v>0.81783485412597656</c:v>
              </c:pt>
              <c:pt idx="28">
                <c:v>0.81827914714813232</c:v>
              </c:pt>
              <c:pt idx="29">
                <c:v>0.81876355409622192</c:v>
              </c:pt>
              <c:pt idx="30">
                <c:v>0.8192896842956543</c:v>
              </c:pt>
              <c:pt idx="31">
                <c:v>0.8201751708984375</c:v>
              </c:pt>
              <c:pt idx="32">
                <c:v>0.82079637050628662</c:v>
              </c:pt>
              <c:pt idx="33">
                <c:v>0.82145637273788452</c:v>
              </c:pt>
              <c:pt idx="34">
                <c:v>0.82215547561645508</c:v>
              </c:pt>
              <c:pt idx="35">
                <c:v>0.82368391752243042</c:v>
              </c:pt>
              <c:pt idx="36">
                <c:v>0.82813495397567749</c:v>
              </c:pt>
              <c:pt idx="37">
                <c:v>0.83261924982070923</c:v>
              </c:pt>
              <c:pt idx="38">
                <c:v>0.83714032173156738</c:v>
              </c:pt>
              <c:pt idx="39">
                <c:v>0.84169501066207886</c:v>
              </c:pt>
              <c:pt idx="40">
                <c:v>0.84628945589065552</c:v>
              </c:pt>
              <c:pt idx="41">
                <c:v>0.85095149278640747</c:v>
              </c:pt>
              <c:pt idx="42">
                <c:v>0.85565060377120972</c:v>
              </c:pt>
              <c:pt idx="43">
                <c:v>0.86038422584533691</c:v>
              </c:pt>
              <c:pt idx="44">
                <c:v>0.86515551805496216</c:v>
              </c:pt>
              <c:pt idx="45">
                <c:v>0.86996442079544067</c:v>
              </c:pt>
              <c:pt idx="46">
                <c:v>0.87731486558914185</c:v>
              </c:pt>
              <c:pt idx="47">
                <c:v>0.88474184274673462</c:v>
              </c:pt>
              <c:pt idx="48">
                <c:v>0.89220577478408813</c:v>
              </c:pt>
              <c:pt idx="49">
                <c:v>0.89974403381347656</c:v>
              </c:pt>
              <c:pt idx="50">
                <c:v>0.90735965967178345</c:v>
              </c:pt>
              <c:pt idx="51">
                <c:v>0.91511619091033936</c:v>
              </c:pt>
              <c:pt idx="52">
                <c:v>0.92295128107070923</c:v>
              </c:pt>
              <c:pt idx="53">
                <c:v>0.93086570501327515</c:v>
              </c:pt>
              <c:pt idx="54">
                <c:v>0.93886065483093262</c:v>
              </c:pt>
              <c:pt idx="55">
                <c:v>0.94693672657012939</c:v>
              </c:pt>
              <c:pt idx="56">
                <c:v>0.96132713556289673</c:v>
              </c:pt>
              <c:pt idx="57">
                <c:v>0.97572380304336548</c:v>
              </c:pt>
              <c:pt idx="58">
                <c:v>0.99031704664230347</c:v>
              </c:pt>
              <c:pt idx="59">
                <c:v>1.0051121711730957</c:v>
              </c:pt>
              <c:pt idx="60">
                <c:v>1.0201236009597778</c:v>
              </c:pt>
              <c:pt idx="61">
                <c:v>1.0356966257095337</c:v>
              </c:pt>
              <c:pt idx="62">
                <c:v>1.0518152713775635</c:v>
              </c:pt>
              <c:pt idx="63">
                <c:v>1.0682389736175537</c:v>
              </c:pt>
              <c:pt idx="64">
                <c:v>1.0849738121032715</c:v>
              </c:pt>
              <c:pt idx="65">
                <c:v>1.1020301580429077</c:v>
              </c:pt>
              <c:pt idx="66">
                <c:v>1.1154879331588745</c:v>
              </c:pt>
              <c:pt idx="67">
                <c:v>1.1294486522674561</c:v>
              </c:pt>
              <c:pt idx="68">
                <c:v>1.1436945199966431</c:v>
              </c:pt>
              <c:pt idx="69">
                <c:v>1.1582341194152832</c:v>
              </c:pt>
              <c:pt idx="70">
                <c:v>1.1731390953063965</c:v>
              </c:pt>
              <c:pt idx="71">
                <c:v>1.1947354078292847</c:v>
              </c:pt>
              <c:pt idx="72">
                <c:v>1.2168222665786743</c:v>
              </c:pt>
              <c:pt idx="73">
                <c:v>1.2437927722930908</c:v>
              </c:pt>
              <c:pt idx="74">
                <c:v>1.2662551403045654</c:v>
              </c:pt>
              <c:pt idx="75">
                <c:v>1.2892047166824341</c:v>
              </c:pt>
              <c:pt idx="76">
                <c:v>1.3085858821868896</c:v>
              </c:pt>
              <c:pt idx="77">
                <c:v>1.328203558921814</c:v>
              </c:pt>
              <c:pt idx="78">
                <c:v>1.3481521606445313</c:v>
              </c:pt>
              <c:pt idx="79">
                <c:v>1.368579626083374</c:v>
              </c:pt>
              <c:pt idx="80">
                <c:v>1.3894275426864624</c:v>
              </c:pt>
              <c:pt idx="81">
                <c:v>1.4101107120513916</c:v>
              </c:pt>
              <c:pt idx="82">
                <c:v>1.4311645030975342</c:v>
              </c:pt>
              <c:pt idx="83">
                <c:v>1.452593207359314</c:v>
              </c:pt>
              <c:pt idx="84">
                <c:v>1.4743156433105469</c:v>
              </c:pt>
              <c:pt idx="85">
                <c:v>1.4964500665664673</c:v>
              </c:pt>
              <c:pt idx="86">
                <c:v>1.5244393348693848</c:v>
              </c:pt>
              <c:pt idx="87">
                <c:v>1.5529626607894897</c:v>
              </c:pt>
              <c:pt idx="88">
                <c:v>1.582106351852417</c:v>
              </c:pt>
              <c:pt idx="89">
                <c:v>1.6118482351303101</c:v>
              </c:pt>
              <c:pt idx="90">
                <c:v>1.6421186923980713</c:v>
              </c:pt>
              <c:pt idx="91">
                <c:v>1.6723543405532837</c:v>
              </c:pt>
              <c:pt idx="92">
                <c:v>1.7031828165054321</c:v>
              </c:pt>
              <c:pt idx="93">
                <c:v>1.7346236705780029</c:v>
              </c:pt>
              <c:pt idx="94">
                <c:v>1.766575813293457</c:v>
              </c:pt>
              <c:pt idx="95">
                <c:v>1.7992688417434692</c:v>
              </c:pt>
              <c:pt idx="96">
                <c:v>1.8367501497268677</c:v>
              </c:pt>
              <c:pt idx="97">
                <c:v>1.8758547306060791</c:v>
              </c:pt>
              <c:pt idx="98">
                <c:v>1.9155088663101196</c:v>
              </c:pt>
              <c:pt idx="99">
                <c:v>1.9556275606155396</c:v>
              </c:pt>
              <c:pt idx="100">
                <c:v>1.9967974424362183</c:v>
              </c:pt>
              <c:pt idx="101">
                <c:v>2.0385150909423828</c:v>
              </c:pt>
              <c:pt idx="102">
                <c:v>2.082000732421875</c:v>
              </c:pt>
              <c:pt idx="103">
                <c:v>2.127173900604248</c:v>
              </c:pt>
              <c:pt idx="104">
                <c:v>2.1739330291748047</c:v>
              </c:pt>
              <c:pt idx="105">
                <c:v>2.2207856178283691</c:v>
              </c:pt>
              <c:pt idx="106">
                <c:v>2.2593538761138916</c:v>
              </c:pt>
              <c:pt idx="107">
                <c:v>2.2988743782043457</c:v>
              </c:pt>
              <c:pt idx="108">
                <c:v>2.3392660617828369</c:v>
              </c:pt>
              <c:pt idx="109">
                <c:v>2.3807082176208496</c:v>
              </c:pt>
              <c:pt idx="110">
                <c:v>2.422560453414917</c:v>
              </c:pt>
              <c:pt idx="111">
                <c:v>2.4349300861358643</c:v>
              </c:pt>
              <c:pt idx="112">
                <c:v>2.4439084529876709</c:v>
              </c:pt>
              <c:pt idx="113">
                <c:v>2.4548909664154053</c:v>
              </c:pt>
              <c:pt idx="114">
                <c:v>2.3890583515167236</c:v>
              </c:pt>
              <c:pt idx="115">
                <c:v>2.3315074443817139</c:v>
              </c:pt>
              <c:pt idx="116">
                <c:v>2.2769386768341064</c:v>
              </c:pt>
              <c:pt idx="117">
                <c:v>2.2328963279724121</c:v>
              </c:pt>
              <c:pt idx="118">
                <c:v>2.1964921951293945</c:v>
              </c:pt>
              <c:pt idx="119">
                <c:v>2.2373208999633789</c:v>
              </c:pt>
              <c:pt idx="120">
                <c:v>2.2791512012481689</c:v>
              </c:pt>
              <c:pt idx="121">
                <c:v>2.3218860626220703</c:v>
              </c:pt>
              <c:pt idx="122">
                <c:v>2.3637471199035645</c:v>
              </c:pt>
              <c:pt idx="123">
                <c:v>2.4054219722747803</c:v>
              </c:pt>
              <c:pt idx="124">
                <c:v>2.4650018215179443</c:v>
              </c:pt>
              <c:pt idx="125">
                <c:v>2.5400340557098389</c:v>
              </c:pt>
              <c:pt idx="126">
                <c:v>2.6839282512664795</c:v>
              </c:pt>
              <c:pt idx="127">
                <c:v>2.6793618202209473</c:v>
              </c:pt>
              <c:pt idx="128">
                <c:v>2.7931628227233887</c:v>
              </c:pt>
              <c:pt idx="129">
                <c:v>2.9511983394622803</c:v>
              </c:pt>
              <c:pt idx="130">
                <c:v>3.0412945747375488</c:v>
              </c:pt>
              <c:pt idx="131">
                <c:v>3.1474733352661133</c:v>
              </c:pt>
              <c:pt idx="132">
                <c:v>3.1535751819610596</c:v>
              </c:pt>
              <c:pt idx="133">
                <c:v>3.3200352191925049</c:v>
              </c:pt>
              <c:pt idx="134">
                <c:v>3.4046754837036133</c:v>
              </c:pt>
              <c:pt idx="135">
                <c:v>3.4897489547729492</c:v>
              </c:pt>
              <c:pt idx="136">
                <c:v>3.7180805206298828</c:v>
              </c:pt>
              <c:pt idx="137">
                <c:v>3.800969123840332</c:v>
              </c:pt>
              <c:pt idx="138">
                <c:v>3.9453184604644775</c:v>
              </c:pt>
              <c:pt idx="139">
                <c:v>4.0699186325073242</c:v>
              </c:pt>
              <c:pt idx="140">
                <c:v>4.026822566986084</c:v>
              </c:pt>
              <c:pt idx="141">
                <c:v>3.961878776550293</c:v>
              </c:pt>
              <c:pt idx="142">
                <c:v>4.0593404769897461</c:v>
              </c:pt>
              <c:pt idx="143">
                <c:v>4.0008835792541504</c:v>
              </c:pt>
              <c:pt idx="144">
                <c:v>4.0054836273193359</c:v>
              </c:pt>
              <c:pt idx="145">
                <c:v>3.919964075088501</c:v>
              </c:pt>
              <c:pt idx="146">
                <c:v>4.1441769599914551</c:v>
              </c:pt>
              <c:pt idx="147">
                <c:v>4.1730861663818359</c:v>
              </c:pt>
              <c:pt idx="148">
                <c:v>4.2905364036560059</c:v>
              </c:pt>
              <c:pt idx="149">
                <c:v>4.1934294700622559</c:v>
              </c:pt>
              <c:pt idx="150">
                <c:v>4.2660694122314453</c:v>
              </c:pt>
              <c:pt idx="151">
                <c:v>4.3639841079711914</c:v>
              </c:pt>
              <c:pt idx="152">
                <c:v>4.4855542182922363</c:v>
              </c:pt>
              <c:pt idx="153">
                <c:v>4.609046459197998</c:v>
              </c:pt>
              <c:pt idx="154">
                <c:v>4.5557036399841309</c:v>
              </c:pt>
              <c:pt idx="155">
                <c:v>4.6236982345581055</c:v>
              </c:pt>
              <c:pt idx="156">
                <c:v>4.8550410270690918</c:v>
              </c:pt>
              <c:pt idx="157">
                <c:v>5.2292680740356445</c:v>
              </c:pt>
              <c:pt idx="158">
                <c:v>5.4901142120361328</c:v>
              </c:pt>
              <c:pt idx="159">
                <c:v>5.8730721473693848</c:v>
              </c:pt>
              <c:pt idx="160">
                <c:v>6.1543469429016113</c:v>
              </c:pt>
              <c:pt idx="161">
                <c:v>6.2103385925292969</c:v>
              </c:pt>
              <c:pt idx="162">
                <c:v>6.3419389724731445</c:v>
              </c:pt>
              <c:pt idx="163">
                <c:v>6.9750404357910156</c:v>
              </c:pt>
              <c:pt idx="164">
                <c:v>7.3951191902160645</c:v>
              </c:pt>
              <c:pt idx="165">
                <c:v>7.8561100959777832</c:v>
              </c:pt>
              <c:pt idx="166">
                <c:v>8.3212318420410156</c:v>
              </c:pt>
              <c:pt idx="167">
                <c:v>8.6692638397216797</c:v>
              </c:pt>
              <c:pt idx="168">
                <c:v>9.1920547485351562</c:v>
              </c:pt>
              <c:pt idx="169">
                <c:v>9.6680870056152344</c:v>
              </c:pt>
              <c:pt idx="170">
                <c:v>10.156352043151855</c:v>
              </c:pt>
              <c:pt idx="171">
                <c:v>10.715357780456543</c:v>
              </c:pt>
              <c:pt idx="172">
                <c:v>11.62593936920166</c:v>
              </c:pt>
              <c:pt idx="173">
                <c:v>12.290716171264648</c:v>
              </c:pt>
              <c:pt idx="174">
                <c:v>15.243535041809082</c:v>
              </c:pt>
              <c:pt idx="175">
                <c:v>14.992440223693848</c:v>
              </c:pt>
              <c:pt idx="176">
                <c:v>16.357795715332031</c:v>
              </c:pt>
              <c:pt idx="177">
                <c:v>16.573699951171875</c:v>
              </c:pt>
              <c:pt idx="178">
                <c:v>15.820340156555176</c:v>
              </c:pt>
              <c:pt idx="179">
                <c:v>16.206859588623047</c:v>
              </c:pt>
              <c:pt idx="180">
                <c:v>15.591158866882324</c:v>
              </c:pt>
              <c:pt idx="181">
                <c:v>14.853488922119141</c:v>
              </c:pt>
              <c:pt idx="182">
                <c:v>13.808420181274414</c:v>
              </c:pt>
              <c:pt idx="183">
                <c:v>13.326972961425781</c:v>
              </c:pt>
              <c:pt idx="184">
                <c:v>13.099285125732422</c:v>
              </c:pt>
              <c:pt idx="185">
                <c:v>12.676763534545898</c:v>
              </c:pt>
              <c:pt idx="186">
                <c:v>12.74736213684082</c:v>
              </c:pt>
              <c:pt idx="187">
                <c:v>12.742280960083008</c:v>
              </c:pt>
              <c:pt idx="188">
                <c:v>12.859746932983398</c:v>
              </c:pt>
              <c:pt idx="189">
                <c:v>12.843976974487305</c:v>
              </c:pt>
              <c:pt idx="190">
                <c:v>13.620176315307617</c:v>
              </c:pt>
              <c:pt idx="191">
                <c:v>13.652533531188965</c:v>
              </c:pt>
              <c:pt idx="192">
                <c:v>14.155316352844238</c:v>
              </c:pt>
              <c:pt idx="193">
                <c:v>14.417086601257324</c:v>
              </c:pt>
              <c:pt idx="194">
                <c:v>14.258251190185547</c:v>
              </c:pt>
              <c:pt idx="195">
                <c:v>14.457216262817383</c:v>
              </c:pt>
              <c:pt idx="196">
                <c:v>14.908074378967285</c:v>
              </c:pt>
              <c:pt idx="197">
                <c:v>15.036632537841797</c:v>
              </c:pt>
              <c:pt idx="198">
                <c:v>14.923290252685547</c:v>
              </c:pt>
              <c:pt idx="199">
                <c:v>14.634164810180664</c:v>
              </c:pt>
              <c:pt idx="200">
                <c:v>14.99955940246582</c:v>
              </c:pt>
              <c:pt idx="201">
                <c:v>14.479763984680176</c:v>
              </c:pt>
              <c:pt idx="202">
                <c:v>14.432342529296875</c:v>
              </c:pt>
              <c:pt idx="203">
                <c:v>14.716813087463379</c:v>
              </c:pt>
              <c:pt idx="204">
                <c:v>15.482433319091797</c:v>
              </c:pt>
              <c:pt idx="205">
                <c:v>15.898922920227051</c:v>
              </c:pt>
              <c:pt idx="206">
                <c:v>16.406045913696289</c:v>
              </c:pt>
              <c:pt idx="207">
                <c:v>16.794683456420898</c:v>
              </c:pt>
              <c:pt idx="208">
                <c:v>17.108325958251953</c:v>
              </c:pt>
              <c:pt idx="209">
                <c:v>16.66547966003418</c:v>
              </c:pt>
              <c:pt idx="210">
                <c:v>17.355077743530273</c:v>
              </c:pt>
              <c:pt idx="211">
                <c:v>18.06011962890625</c:v>
              </c:pt>
              <c:pt idx="212">
                <c:v>18.314376831054688</c:v>
              </c:pt>
              <c:pt idx="213">
                <c:v>18.514780044555664</c:v>
              </c:pt>
              <c:pt idx="214">
                <c:v>18.684268951416016</c:v>
              </c:pt>
              <c:pt idx="215">
                <c:v>18.809202194213867</c:v>
              </c:pt>
              <c:pt idx="216">
                <c:v>19.332550048828125</c:v>
              </c:pt>
              <c:pt idx="217">
                <c:v>19.682174682617188</c:v>
              </c:pt>
              <c:pt idx="218">
                <c:v>19.935867309570313</c:v>
              </c:pt>
              <c:pt idx="219">
                <c:v>19.943595886230469</c:v>
              </c:pt>
              <c:pt idx="220">
                <c:v>19.313793182373047</c:v>
              </c:pt>
              <c:pt idx="221">
                <c:v>20.353551864624023</c:v>
              </c:pt>
              <c:pt idx="222">
                <c:v>21.116897583007813</c:v>
              </c:pt>
              <c:pt idx="223">
                <c:v>21.258079528808594</c:v>
              </c:pt>
              <c:pt idx="224">
                <c:v>21.574159622192383</c:v>
              </c:pt>
              <c:pt idx="225">
                <c:v>21.910772323608398</c:v>
              </c:pt>
              <c:pt idx="226">
                <c:v>22.210430198174141</c:v>
              </c:pt>
              <c:pt idx="227">
                <c:v>22.514186277972588</c:v>
              </c:pt>
              <c:pt idx="228">
                <c:v>22.822096611209229</c:v>
              </c:pt>
              <c:pt idx="229">
                <c:v>23.134218012620547</c:v>
              </c:pt>
              <c:pt idx="230">
                <c:v>23.450608073957312</c:v>
              </c:pt>
              <c:pt idx="231">
                <c:v>23.771325174611253</c:v>
              </c:pt>
              <c:pt idx="232">
                <c:v>24.096428492387044</c:v>
              </c:pt>
              <c:pt idx="233">
                <c:v>24.425978014421645</c:v>
              </c:pt>
              <c:pt idx="234">
                <c:v>24.760034548252932</c:v>
              </c:pt>
              <c:pt idx="235">
                <c:v>25.098659733039749</c:v>
              </c:pt>
              <c:pt idx="236">
                <c:v>25.441916050935387</c:v>
              </c:pt>
              <c:pt idx="237">
                <c:v>25.789866838616604</c:v>
              </c:pt>
              <c:pt idx="238">
                <c:v>26.142576298970333</c:v>
              </c:pt>
              <c:pt idx="239">
                <c:v>26.50010951294022</c:v>
              </c:pt>
              <c:pt idx="240">
                <c:v>26.86253245153517</c:v>
              </c:pt>
              <c:pt idx="241">
                <c:v>27.229911988002126</c:v>
              </c:pt>
              <c:pt idx="242">
                <c:v>27.602315910165338</c:v>
              </c:pt>
              <c:pt idx="243">
                <c:v>27.979812932934372</c:v>
              </c:pt>
              <c:pt idx="244">
                <c:v>28.362472710983191</c:v>
              </c:pt>
              <c:pt idx="245">
                <c:v>28.750365851602634</c:v>
              </c:pt>
              <c:pt idx="246">
                <c:v>29.143563927728685</c:v>
              </c:pt>
              <c:pt idx="247">
                <c:v>29.542139491148887</c:v>
              </c:pt>
              <c:pt idx="248">
                <c:v>29.946166085889409</c:v>
              </c:pt>
              <c:pt idx="249">
                <c:v>30.355718261785164</c:v>
              </c:pt>
              <c:pt idx="250">
                <c:v>30.770871588235547</c:v>
              </c:pt>
              <c:pt idx="251">
                <c:v>31.191702668148274</c:v>
              </c:pt>
              <c:pt idx="252">
                <c:v>31.618289152073938</c:v>
              </c:pt>
              <c:pt idx="253">
                <c:v>32.050709752533869</c:v>
              </c:pt>
              <c:pt idx="254">
                <c:v>32.489044258543927</c:v>
              </c:pt>
              <c:pt idx="255">
                <c:v>32.933373550336974</c:v>
              </c:pt>
              <c:pt idx="256">
                <c:v>33.383779614286631</c:v>
              </c:pt>
              <c:pt idx="257">
                <c:v>33.840345558035196</c:v>
              </c:pt>
              <c:pt idx="258">
                <c:v>34.303155625828417</c:v>
              </c:pt>
              <c:pt idx="259">
                <c:v>34.772295214060001</c:v>
              </c:pt>
              <c:pt idx="260">
                <c:v>35.247850887028711</c:v>
              </c:pt>
              <c:pt idx="261">
                <c:v>35.729910392910966</c:v>
              </c:pt>
              <c:pt idx="262">
                <c:v>36.218562679951887</c:v>
              </c:pt>
              <c:pt idx="263">
                <c:v>36.713897912877769</c:v>
              </c:pt>
              <c:pt idx="264">
                <c:v>37.21600748953302</c:v>
              </c:pt>
              <c:pt idx="265">
                <c:v>37.724984057744635</c:v>
              </c:pt>
              <c:pt idx="266">
                <c:v>38.240921532417303</c:v>
              </c:pt>
              <c:pt idx="267">
                <c:v>38.763915112862314</c:v>
              </c:pt>
              <c:pt idx="268">
                <c:v>39.294061300363481</c:v>
              </c:pt>
              <c:pt idx="269">
                <c:v>39.831457915983272</c:v>
              </c:pt>
              <c:pt idx="270">
                <c:v>40.376204118612456</c:v>
              </c:pt>
              <c:pt idx="271">
                <c:v>40.928400423266652</c:v>
              </c:pt>
              <c:pt idx="272">
                <c:v>41.488148719633045</c:v>
              </c:pt>
              <c:pt idx="273">
                <c:v>42.055552290870793</c:v>
              </c:pt>
              <c:pt idx="274">
                <c:v>42.630715832668542</c:v>
              </c:pt>
              <c:pt idx="275">
                <c:v>43.213745472562579</c:v>
              </c:pt>
              <c:pt idx="276">
                <c:v>43.804748789519159</c:v>
              </c:pt>
              <c:pt idx="277">
                <c:v>44.403834833784707</c:v>
              </c:pt>
              <c:pt idx="278">
                <c:v>45.011114147007419</c:v>
              </c:pt>
              <c:pt idx="279">
                <c:v>45.626698782634129</c:v>
              </c:pt>
              <c:pt idx="280">
                <c:v>46.250702326586058</c:v>
              </c:pt>
              <c:pt idx="281">
                <c:v>46.883239918217384</c:v>
              </c:pt>
              <c:pt idx="282">
                <c:v>47.524428271560424</c:v>
              </c:pt>
              <c:pt idx="283">
                <c:v>48.174385696861371</c:v>
              </c:pt>
              <c:pt idx="284">
                <c:v>48.833232122410571</c:v>
              </c:pt>
              <c:pt idx="285">
                <c:v>49.501089116671338</c:v>
              </c:pt>
              <c:pt idx="286">
                <c:v>50.178079910711418</c:v>
              </c:pt>
              <c:pt idx="287">
                <c:v>50.864329420941253</c:v>
              </c:pt>
              <c:pt idx="288">
                <c:v>51.559964272163185</c:v>
              </c:pt>
              <c:pt idx="289">
                <c:v>52.265112820935904</c:v>
              </c:pt>
              <c:pt idx="290">
                <c:v>52.979905179258445</c:v>
              </c:pt>
              <c:pt idx="291">
                <c:v>53.704473238578068</c:v>
              </c:pt>
              <c:pt idx="292">
                <c:v>54.438950694126504</c:v>
              </c:pt>
              <c:pt idx="293">
                <c:v>55.183473069589013</c:v>
              </c:pt>
              <c:pt idx="294">
                <c:v>55.938177742110824</c:v>
              </c:pt>
              <c:pt idx="295">
                <c:v>56.703203967645585</c:v>
              </c:pt>
              <c:pt idx="296">
                <c:v>57.478692906650458</c:v>
              </c:pt>
              <c:pt idx="297">
                <c:v>58.264787650132661</c:v>
              </c:pt>
              <c:pt idx="298">
                <c:v>59.061633246052196</c:v>
              </c:pt>
              <c:pt idx="299">
                <c:v>59.869376726085704</c:v>
              </c:pt>
              <c:pt idx="300">
                <c:v>60.68816713275632</c:v>
              </c:pt>
            </c:numLit>
          </c:val>
          <c:smooth val="1"/>
          <c:extLst xmlns:c16r2="http://schemas.microsoft.com/office/drawing/2015/06/chart">
            <c:ext xmlns:c16="http://schemas.microsoft.com/office/drawing/2014/chart" uri="{C3380CC4-5D6E-409C-BE32-E72D297353CC}">
              <c16:uniqueId val="{00000003-935F-4D3F-8F79-ED01F615D50B}"/>
            </c:ext>
          </c:extLst>
        </c:ser>
        <c:ser>
          <c:idx val="5"/>
          <c:order val="4"/>
          <c:tx>
            <c:v>Subsaharan Africa</c:v>
          </c:tx>
          <c:spPr>
            <a:ln w="50800">
              <a:solidFill>
                <a:srgbClr val="FFFF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0.54677236080169678</c:v>
              </c:pt>
              <c:pt idx="1">
                <c:v>0.54692339897155762</c:v>
              </c:pt>
              <c:pt idx="2">
                <c:v>0.54707455635070801</c:v>
              </c:pt>
              <c:pt idx="3">
                <c:v>0.54722553491592407</c:v>
              </c:pt>
              <c:pt idx="4">
                <c:v>0.54454970359802246</c:v>
              </c:pt>
              <c:pt idx="5">
                <c:v>0.54070264101028442</c:v>
              </c:pt>
              <c:pt idx="6">
                <c:v>0.54093563556671143</c:v>
              </c:pt>
              <c:pt idx="7">
                <c:v>0.54756420850753784</c:v>
              </c:pt>
              <c:pt idx="8">
                <c:v>0.53756958246231079</c:v>
              </c:pt>
              <c:pt idx="9">
                <c:v>0.53615343570709229</c:v>
              </c:pt>
              <c:pt idx="10">
                <c:v>0.54379522800445557</c:v>
              </c:pt>
              <c:pt idx="11">
                <c:v>0.52789962291717529</c:v>
              </c:pt>
              <c:pt idx="12">
                <c:v>0.52886933088302612</c:v>
              </c:pt>
              <c:pt idx="13">
                <c:v>0.54546457529067993</c:v>
              </c:pt>
              <c:pt idx="14">
                <c:v>0.54663121700286865</c:v>
              </c:pt>
              <c:pt idx="15">
                <c:v>0.53328675031661987</c:v>
              </c:pt>
              <c:pt idx="16">
                <c:v>0.53632432222366333</c:v>
              </c:pt>
              <c:pt idx="17">
                <c:v>0.53926056623458862</c:v>
              </c:pt>
              <c:pt idx="18">
                <c:v>0.54393208026885986</c:v>
              </c:pt>
              <c:pt idx="19">
                <c:v>0.5336729884147644</c:v>
              </c:pt>
              <c:pt idx="20">
                <c:v>0.53309875726699829</c:v>
              </c:pt>
              <c:pt idx="21">
                <c:v>0.54537343978881836</c:v>
              </c:pt>
              <c:pt idx="22">
                <c:v>0.54036593437194824</c:v>
              </c:pt>
              <c:pt idx="23">
                <c:v>0.54044383764266968</c:v>
              </c:pt>
              <c:pt idx="24">
                <c:v>0.54050999879837036</c:v>
              </c:pt>
              <c:pt idx="25">
                <c:v>0.54058879613876343</c:v>
              </c:pt>
              <c:pt idx="26">
                <c:v>0.54056930541992188</c:v>
              </c:pt>
              <c:pt idx="27">
                <c:v>0.53738564252853394</c:v>
              </c:pt>
              <c:pt idx="28">
                <c:v>0.53424221277236938</c:v>
              </c:pt>
              <c:pt idx="29">
                <c:v>0.53274375200271606</c:v>
              </c:pt>
              <c:pt idx="30">
                <c:v>0.52966433763504028</c:v>
              </c:pt>
              <c:pt idx="31">
                <c:v>0.51994115114212036</c:v>
              </c:pt>
              <c:pt idx="32">
                <c:v>0.51702296733856201</c:v>
              </c:pt>
              <c:pt idx="33">
                <c:v>0.51414746046066284</c:v>
              </c:pt>
              <c:pt idx="34">
                <c:v>0.51129311323165894</c:v>
              </c:pt>
              <c:pt idx="35">
                <c:v>0.50847285985946655</c:v>
              </c:pt>
              <c:pt idx="36">
                <c:v>0.50794214010238647</c:v>
              </c:pt>
              <c:pt idx="37">
                <c:v>0.50740885734558105</c:v>
              </c:pt>
              <c:pt idx="38">
                <c:v>0.50687247514724731</c:v>
              </c:pt>
              <c:pt idx="39">
                <c:v>0.50634187459945679</c:v>
              </c:pt>
              <c:pt idx="40">
                <c:v>0.50350940227508545</c:v>
              </c:pt>
              <c:pt idx="41">
                <c:v>0.50298631191253662</c:v>
              </c:pt>
              <c:pt idx="42">
                <c:v>0.50246679782867432</c:v>
              </c:pt>
              <c:pt idx="43">
                <c:v>0.49800282716751099</c:v>
              </c:pt>
              <c:pt idx="44">
                <c:v>0.49746739864349365</c:v>
              </c:pt>
              <c:pt idx="45">
                <c:v>0.49694973230361938</c:v>
              </c:pt>
              <c:pt idx="46">
                <c:v>0.49785420298576355</c:v>
              </c:pt>
              <c:pt idx="47">
                <c:v>0.49088746309280396</c:v>
              </c:pt>
              <c:pt idx="48">
                <c:v>0.49179720878601074</c:v>
              </c:pt>
              <c:pt idx="49">
                <c:v>0.49270772933959961</c:v>
              </c:pt>
              <c:pt idx="50">
                <c:v>0.49979117512702942</c:v>
              </c:pt>
              <c:pt idx="51">
                <c:v>0.51181715726852417</c:v>
              </c:pt>
              <c:pt idx="52">
                <c:v>0.51663726568222046</c:v>
              </c:pt>
              <c:pt idx="53">
                <c:v>0.52355879545211792</c:v>
              </c:pt>
              <c:pt idx="54">
                <c:v>0.52292704582214355</c:v>
              </c:pt>
              <c:pt idx="55">
                <c:v>0.53017079830169678</c:v>
              </c:pt>
              <c:pt idx="56">
                <c:v>0.51677042245864868</c:v>
              </c:pt>
              <c:pt idx="57">
                <c:v>0.53249430656433105</c:v>
              </c:pt>
              <c:pt idx="58">
                <c:v>0.5251956582069397</c:v>
              </c:pt>
              <c:pt idx="59">
                <c:v>0.53064465522766113</c:v>
              </c:pt>
              <c:pt idx="60">
                <c:v>0.5364387035369873</c:v>
              </c:pt>
              <c:pt idx="61">
                <c:v>0.53510367870330811</c:v>
              </c:pt>
              <c:pt idx="62">
                <c:v>0.51832640171051025</c:v>
              </c:pt>
              <c:pt idx="63">
                <c:v>0.52548098564147949</c:v>
              </c:pt>
              <c:pt idx="64">
                <c:v>0.55302596092224121</c:v>
              </c:pt>
              <c:pt idx="65">
                <c:v>0.53359127044677734</c:v>
              </c:pt>
              <c:pt idx="66">
                <c:v>0.53988504409790039</c:v>
              </c:pt>
              <c:pt idx="67">
                <c:v>0.55616104602813721</c:v>
              </c:pt>
              <c:pt idx="68">
                <c:v>0.56095844507217407</c:v>
              </c:pt>
              <c:pt idx="69">
                <c:v>0.56389921903610229</c:v>
              </c:pt>
              <c:pt idx="70">
                <c:v>0.57305467128753662</c:v>
              </c:pt>
              <c:pt idx="71">
                <c:v>0.5787695050239563</c:v>
              </c:pt>
              <c:pt idx="72">
                <c:v>0.6273878812789917</c:v>
              </c:pt>
              <c:pt idx="73">
                <c:v>0.61469447612762451</c:v>
              </c:pt>
              <c:pt idx="74">
                <c:v>0.61505603790283203</c:v>
              </c:pt>
              <c:pt idx="75">
                <c:v>0.63400930166244507</c:v>
              </c:pt>
              <c:pt idx="76">
                <c:v>0.65256863832473755</c:v>
              </c:pt>
              <c:pt idx="77">
                <c:v>0.64802807569503784</c:v>
              </c:pt>
              <c:pt idx="78">
                <c:v>0.64829862117767334</c:v>
              </c:pt>
              <c:pt idx="79">
                <c:v>0.66651076078414917</c:v>
              </c:pt>
              <c:pt idx="80">
                <c:v>0.69354158639907837</c:v>
              </c:pt>
              <c:pt idx="81">
                <c:v>0.68739926815032959</c:v>
              </c:pt>
              <c:pt idx="82">
                <c:v>0.68199664354324341</c:v>
              </c:pt>
              <c:pt idx="83">
                <c:v>0.64882773160934448</c:v>
              </c:pt>
              <c:pt idx="84">
                <c:v>0.64049422740936279</c:v>
              </c:pt>
              <c:pt idx="85">
                <c:v>0.62052816152572632</c:v>
              </c:pt>
              <c:pt idx="86">
                <c:v>0.63969504833221436</c:v>
              </c:pt>
              <c:pt idx="87">
                <c:v>0.64521831274032593</c:v>
              </c:pt>
              <c:pt idx="88">
                <c:v>0.66252750158309937</c:v>
              </c:pt>
              <c:pt idx="89">
                <c:v>0.66978627443313599</c:v>
              </c:pt>
              <c:pt idx="90">
                <c:v>0.66382688283920288</c:v>
              </c:pt>
              <c:pt idx="91">
                <c:v>0.69367516040802002</c:v>
              </c:pt>
              <c:pt idx="92">
                <c:v>0.6832011342048645</c:v>
              </c:pt>
              <c:pt idx="93">
                <c:v>0.68848520517349243</c:v>
              </c:pt>
              <c:pt idx="94">
                <c:v>0.70505803823471069</c:v>
              </c:pt>
              <c:pt idx="95">
                <c:v>0.7359345555305481</c:v>
              </c:pt>
              <c:pt idx="96">
                <c:v>0.74829202890396118</c:v>
              </c:pt>
              <c:pt idx="97">
                <c:v>0.72548168897628784</c:v>
              </c:pt>
              <c:pt idx="98">
                <c:v>0.77633398771286011</c:v>
              </c:pt>
              <c:pt idx="99">
                <c:v>0.76444309949874878</c:v>
              </c:pt>
              <c:pt idx="100">
                <c:v>0.71916276216506958</c:v>
              </c:pt>
              <c:pt idx="101">
                <c:v>0.73445522785186768</c:v>
              </c:pt>
              <c:pt idx="102">
                <c:v>0.74800539016723633</c:v>
              </c:pt>
              <c:pt idx="103">
                <c:v>0.81600189208984375</c:v>
              </c:pt>
              <c:pt idx="104">
                <c:v>0.82768499851226807</c:v>
              </c:pt>
              <c:pt idx="105">
                <c:v>0.84878134727478027</c:v>
              </c:pt>
              <c:pt idx="106">
                <c:v>0.88180285692214966</c:v>
              </c:pt>
              <c:pt idx="107">
                <c:v>0.89521133899688721</c:v>
              </c:pt>
              <c:pt idx="108">
                <c:v>0.84561198949813843</c:v>
              </c:pt>
              <c:pt idx="109">
                <c:v>0.88822197914123535</c:v>
              </c:pt>
              <c:pt idx="110">
                <c:v>0.82154983282089233</c:v>
              </c:pt>
              <c:pt idx="111">
                <c:v>0.83705306053161621</c:v>
              </c:pt>
              <c:pt idx="112">
                <c:v>0.85719037055969238</c:v>
              </c:pt>
              <c:pt idx="113">
                <c:v>0.87755632400512695</c:v>
              </c:pt>
              <c:pt idx="114">
                <c:v>0.89770317077636719</c:v>
              </c:pt>
              <c:pt idx="115">
                <c:v>0.89507222175598145</c:v>
              </c:pt>
              <c:pt idx="116">
                <c:v>0.88358563184738159</c:v>
              </c:pt>
              <c:pt idx="117">
                <c:v>0.87375307083129883</c:v>
              </c:pt>
              <c:pt idx="118">
                <c:v>0.86548829078674316</c:v>
              </c:pt>
              <c:pt idx="119">
                <c:v>0.85859644412994385</c:v>
              </c:pt>
              <c:pt idx="120">
                <c:v>0.99015569686889648</c:v>
              </c:pt>
              <c:pt idx="121">
                <c:v>0.97365224361419678</c:v>
              </c:pt>
              <c:pt idx="122">
                <c:v>0.98631906509399414</c:v>
              </c:pt>
              <c:pt idx="123">
                <c:v>0.96107214689254761</c:v>
              </c:pt>
              <c:pt idx="124">
                <c:v>1.0260412693023682</c:v>
              </c:pt>
              <c:pt idx="125">
                <c:v>1.0702654123306274</c:v>
              </c:pt>
              <c:pt idx="126">
                <c:v>1.1377488374710083</c:v>
              </c:pt>
              <c:pt idx="127">
                <c:v>1.1222192049026489</c:v>
              </c:pt>
              <c:pt idx="128">
                <c:v>1.1820622682571411</c:v>
              </c:pt>
              <c:pt idx="129">
                <c:v>1.1765059232711792</c:v>
              </c:pt>
              <c:pt idx="130">
                <c:v>1.1663284301757812</c:v>
              </c:pt>
              <c:pt idx="131">
                <c:v>1.1535482406616211</c:v>
              </c:pt>
              <c:pt idx="132">
                <c:v>1.150078296661377</c:v>
              </c:pt>
              <c:pt idx="133">
                <c:v>1.2014851570129395</c:v>
              </c:pt>
              <c:pt idx="134">
                <c:v>1.2465387582778931</c:v>
              </c:pt>
              <c:pt idx="135">
                <c:v>1.3160368204116821</c:v>
              </c:pt>
              <c:pt idx="136">
                <c:v>1.4615565538406372</c:v>
              </c:pt>
              <c:pt idx="137">
                <c:v>1.5290243625640869</c:v>
              </c:pt>
              <c:pt idx="138">
                <c:v>1.5318583250045776</c:v>
              </c:pt>
              <c:pt idx="139">
                <c:v>1.5633655786514282</c:v>
              </c:pt>
              <c:pt idx="140">
                <c:v>1.5609793663024902</c:v>
              </c:pt>
              <c:pt idx="141">
                <c:v>1.6393983364105225</c:v>
              </c:pt>
              <c:pt idx="142">
                <c:v>1.710365891456604</c:v>
              </c:pt>
              <c:pt idx="143">
                <c:v>1.6560028791427612</c:v>
              </c:pt>
              <c:pt idx="144">
                <c:v>1.7462013959884644</c:v>
              </c:pt>
              <c:pt idx="145">
                <c:v>1.8110548257827759</c:v>
              </c:pt>
              <c:pt idx="146">
                <c:v>1.8563417196273804</c:v>
              </c:pt>
              <c:pt idx="147">
                <c:v>1.8888287544250488</c:v>
              </c:pt>
              <c:pt idx="148">
                <c:v>1.9678666591644287</c:v>
              </c:pt>
              <c:pt idx="149">
                <c:v>2.0071029663085938</c:v>
              </c:pt>
              <c:pt idx="150">
                <c:v>2.0955550670623779</c:v>
              </c:pt>
              <c:pt idx="151">
                <c:v>2.1936287879943848</c:v>
              </c:pt>
              <c:pt idx="152">
                <c:v>2.2399582862854004</c:v>
              </c:pt>
              <c:pt idx="153">
                <c:v>2.2799913883209229</c:v>
              </c:pt>
              <c:pt idx="154">
                <c:v>2.3719840049743652</c:v>
              </c:pt>
              <c:pt idx="155">
                <c:v>2.4189236164093018</c:v>
              </c:pt>
              <c:pt idx="156">
                <c:v>2.4355695247650146</c:v>
              </c:pt>
              <c:pt idx="157">
                <c:v>2.4679205417633057</c:v>
              </c:pt>
              <c:pt idx="158">
                <c:v>2.4263086318969727</c:v>
              </c:pt>
              <c:pt idx="159">
                <c:v>2.4763591289520264</c:v>
              </c:pt>
              <c:pt idx="160">
                <c:v>2.5251641273498535</c:v>
              </c:pt>
              <c:pt idx="161">
                <c:v>2.4621665477752686</c:v>
              </c:pt>
              <c:pt idx="162">
                <c:v>2.5728836059570313</c:v>
              </c:pt>
              <c:pt idx="163">
                <c:v>2.7094125747680664</c:v>
              </c:pt>
              <c:pt idx="164">
                <c:v>2.777726411819458</c:v>
              </c:pt>
              <c:pt idx="165">
                <c:v>2.8288161754608154</c:v>
              </c:pt>
              <c:pt idx="166">
                <c:v>2.8082973957061768</c:v>
              </c:pt>
              <c:pt idx="167">
                <c:v>2.6809217929840088</c:v>
              </c:pt>
              <c:pt idx="168">
                <c:v>2.6763269901275635</c:v>
              </c:pt>
              <c:pt idx="169">
                <c:v>2.8620860576629639</c:v>
              </c:pt>
              <c:pt idx="170">
                <c:v>3.0319740772247314</c:v>
              </c:pt>
              <c:pt idx="171">
                <c:v>3.1332976818084717</c:v>
              </c:pt>
              <c:pt idx="172">
                <c:v>3.1339943408966064</c:v>
              </c:pt>
              <c:pt idx="173">
                <c:v>3.1735742092132568</c:v>
              </c:pt>
              <c:pt idx="174">
                <c:v>3.2793741226196289</c:v>
              </c:pt>
              <c:pt idx="175">
                <c:v>3.1716175079345703</c:v>
              </c:pt>
              <c:pt idx="176">
                <c:v>3.1590094566345215</c:v>
              </c:pt>
              <c:pt idx="177">
                <c:v>3.1433429718017578</c:v>
              </c:pt>
              <c:pt idx="178">
                <c:v>3.0480499267578125</c:v>
              </c:pt>
              <c:pt idx="179">
                <c:v>2.9812619686126709</c:v>
              </c:pt>
              <c:pt idx="180">
                <c:v>2.9865522384643555</c:v>
              </c:pt>
              <c:pt idx="181">
                <c:v>2.9312186241149902</c:v>
              </c:pt>
              <c:pt idx="182">
                <c:v>2.7856671810150146</c:v>
              </c:pt>
              <c:pt idx="183">
                <c:v>2.629176139831543</c:v>
              </c:pt>
              <c:pt idx="184">
                <c:v>2.6228682994842529</c:v>
              </c:pt>
              <c:pt idx="185">
                <c:v>2.5734431743621826</c:v>
              </c:pt>
              <c:pt idx="186">
                <c:v>2.5266120433807373</c:v>
              </c:pt>
              <c:pt idx="187">
                <c:v>2.5285978317260742</c:v>
              </c:pt>
              <c:pt idx="188">
                <c:v>2.5724251270294189</c:v>
              </c:pt>
              <c:pt idx="189">
                <c:v>2.5755579471588135</c:v>
              </c:pt>
              <c:pt idx="190">
                <c:v>2.5852591991424561</c:v>
              </c:pt>
              <c:pt idx="191">
                <c:v>2.5493645668029785</c:v>
              </c:pt>
              <c:pt idx="192">
                <c:v>2.5071282386779785</c:v>
              </c:pt>
              <c:pt idx="193">
                <c:v>2.4439821243286133</c:v>
              </c:pt>
              <c:pt idx="194">
                <c:v>2.3979065418243408</c:v>
              </c:pt>
              <c:pt idx="195">
                <c:v>2.4112088680267334</c:v>
              </c:pt>
              <c:pt idx="196">
                <c:v>2.482346773147583</c:v>
              </c:pt>
              <c:pt idx="197">
                <c:v>2.5053832530975342</c:v>
              </c:pt>
              <c:pt idx="198">
                <c:v>2.5158438682556152</c:v>
              </c:pt>
              <c:pt idx="199">
                <c:v>2.510101318359375</c:v>
              </c:pt>
              <c:pt idx="200">
                <c:v>2.5370039939880371</c:v>
              </c:pt>
              <c:pt idx="201">
                <c:v>2.5812108516693115</c:v>
              </c:pt>
              <c:pt idx="202">
                <c:v>2.685680627822876</c:v>
              </c:pt>
              <c:pt idx="203">
                <c:v>2.7503602504730225</c:v>
              </c:pt>
              <c:pt idx="204">
                <c:v>2.8479611873626709</c:v>
              </c:pt>
              <c:pt idx="205">
                <c:v>2.9630625247955322</c:v>
              </c:pt>
              <c:pt idx="206">
                <c:v>3.0914201736450195</c:v>
              </c:pt>
              <c:pt idx="207">
                <c:v>3.2190508842468262</c:v>
              </c:pt>
              <c:pt idx="208">
                <c:v>3.3227419853210449</c:v>
              </c:pt>
              <c:pt idx="209">
                <c:v>3.3695528507232666</c:v>
              </c:pt>
              <c:pt idx="210">
                <c:v>3.5235819816589355</c:v>
              </c:pt>
              <c:pt idx="211">
                <c:v>3.6289057731628418</c:v>
              </c:pt>
              <c:pt idx="212">
                <c:v>3.7451612949371338</c:v>
              </c:pt>
              <c:pt idx="213">
                <c:v>3.8675041198730469</c:v>
              </c:pt>
              <c:pt idx="214">
                <c:v>4.0033221244812012</c:v>
              </c:pt>
              <c:pt idx="215">
                <c:v>4.0552268028259277</c:v>
              </c:pt>
              <c:pt idx="216">
                <c:v>3.9843349456787109</c:v>
              </c:pt>
              <c:pt idx="217">
                <c:v>3.9919748306274414</c:v>
              </c:pt>
              <c:pt idx="218">
                <c:v>4.0065364837646484</c:v>
              </c:pt>
              <c:pt idx="219">
                <c:v>4.0115842819213867</c:v>
              </c:pt>
              <c:pt idx="220">
                <c:v>3.8263623714447021</c:v>
              </c:pt>
              <c:pt idx="221">
                <c:v>3.8759362697601318</c:v>
              </c:pt>
              <c:pt idx="222">
                <c:v>3.9005887508392334</c:v>
              </c:pt>
              <c:pt idx="223">
                <c:v>3.899219274520874</c:v>
              </c:pt>
              <c:pt idx="224">
                <c:v>3.9015789031982422</c:v>
              </c:pt>
              <c:pt idx="225">
                <c:v>3.8952295780181885</c:v>
              </c:pt>
              <c:pt idx="226">
                <c:v>3.9411194799071363</c:v>
              </c:pt>
              <c:pt idx="227">
                <c:v>3.9875500131127239</c:v>
              </c:pt>
              <c:pt idx="228">
                <c:v>4.0345275468405601</c:v>
              </c:pt>
              <c:pt idx="229">
                <c:v>4.0820585253321973</c:v>
              </c:pt>
              <c:pt idx="230">
                <c:v>4.1301494687491305</c:v>
              </c:pt>
              <c:pt idx="231">
                <c:v>4.1788069740672169</c:v>
              </c:pt>
              <c:pt idx="232">
                <c:v>4.2280377159816283</c:v>
              </c:pt>
              <c:pt idx="233">
                <c:v>4.2778484478224676</c:v>
              </c:pt>
              <c:pt idx="234">
                <c:v>4.3282460024811691</c:v>
              </c:pt>
              <c:pt idx="235">
                <c:v>4.3792372933478161</c:v>
              </c:pt>
              <c:pt idx="236">
                <c:v>4.4308293152594995</c:v>
              </c:pt>
              <c:pt idx="237">
                <c:v>4.4830291454598505</c:v>
              </c:pt>
              <c:pt idx="238">
                <c:v>4.5358439445698728</c:v>
              </c:pt>
              <c:pt idx="239">
                <c:v>4.5892809575702191</c:v>
              </c:pt>
              <c:pt idx="240">
                <c:v>4.6433475147950345</c:v>
              </c:pt>
              <c:pt idx="241">
                <c:v>4.6980510329375127</c:v>
              </c:pt>
              <c:pt idx="242">
                <c:v>4.7533990160672932</c:v>
              </c:pt>
              <c:pt idx="243">
                <c:v>4.809399056659851</c:v>
              </c:pt>
              <c:pt idx="244">
                <c:v>4.8660588366380075</c:v>
              </c:pt>
              <c:pt idx="245">
                <c:v>4.923386128425717</c:v>
              </c:pt>
              <c:pt idx="246">
                <c:v>4.9813887960142633</c:v>
              </c:pt>
              <c:pt idx="247">
                <c:v>5.0400747960410204</c:v>
              </c:pt>
              <c:pt idx="248">
                <c:v>5.0994521788809184</c:v>
              </c:pt>
              <c:pt idx="249">
                <c:v>5.1595290897507748</c:v>
              </c:pt>
              <c:pt idx="250">
                <c:v>5.2203137698266282</c:v>
              </c:pt>
              <c:pt idx="251">
                <c:v>5.2818145573742399</c:v>
              </c:pt>
              <c:pt idx="252">
                <c:v>5.3440398888929126</c:v>
              </c:pt>
              <c:pt idx="253">
                <c:v>5.4069983002727859</c:v>
              </c:pt>
              <c:pt idx="254">
                <c:v>5.4706984279657647</c:v>
              </c:pt>
              <c:pt idx="255">
                <c:v>5.5351490101702412</c:v>
              </c:pt>
              <c:pt idx="256">
                <c:v>5.6003588880297777</c:v>
              </c:pt>
              <c:pt idx="257">
                <c:v>5.6663370068459065</c:v>
              </c:pt>
              <c:pt idx="258">
                <c:v>5.7330924173052225</c:v>
              </c:pt>
              <c:pt idx="259">
                <c:v>5.8006342767209293</c:v>
              </c:pt>
              <c:pt idx="260">
                <c:v>5.8689718502890127</c:v>
              </c:pt>
              <c:pt idx="261">
                <c:v>5.9381145123592125</c:v>
              </c:pt>
              <c:pt idx="262">
                <c:v>6.0080717477209715</c:v>
              </c:pt>
              <c:pt idx="263">
                <c:v>6.0788531529045269</c:v>
              </c:pt>
              <c:pt idx="264">
                <c:v>6.1504684374973388</c:v>
              </c:pt>
              <c:pt idx="265">
                <c:v>6.2229274254760201</c:v>
              </c:pt>
              <c:pt idx="266">
                <c:v>6.2962400565539625</c:v>
              </c:pt>
              <c:pt idx="267">
                <c:v>6.3704163875448376</c:v>
              </c:pt>
              <c:pt idx="268">
                <c:v>6.4454665937421609</c:v>
              </c:pt>
              <c:pt idx="269">
                <c:v>6.521400970315109</c:v>
              </c:pt>
              <c:pt idx="270">
                <c:v>6.5982299337207806</c:v>
              </c:pt>
              <c:pt idx="271">
                <c:v>6.6759640231330968</c:v>
              </c:pt>
              <c:pt idx="272">
                <c:v>6.7546139018885345</c:v>
              </c:pt>
              <c:pt idx="273">
                <c:v>6.8341903589488897</c:v>
              </c:pt>
              <c:pt idx="274">
                <c:v>6.9147043103812775</c:v>
              </c:pt>
              <c:pt idx="275">
                <c:v>6.9961668008555682</c:v>
              </c:pt>
              <c:pt idx="276">
                <c:v>7.0785890051594595</c:v>
              </c:pt>
              <c:pt idx="277">
                <c:v>7.1619822297314046</c:v>
              </c:pt>
              <c:pt idx="278">
                <c:v>7.2463579142115941</c:v>
              </c:pt>
              <c:pt idx="279">
                <c:v>7.3317276330112131</c:v>
              </c:pt>
              <c:pt idx="280">
                <c:v>7.4181030969001869</c:v>
              </c:pt>
              <c:pt idx="281">
                <c:v>7.5054961546136294</c:v>
              </c:pt>
              <c:pt idx="282">
                <c:v>7.5939187944772168</c:v>
              </c:pt>
              <c:pt idx="283">
                <c:v>7.6833831460517139</c:v>
              </c:pt>
              <c:pt idx="284">
                <c:v>7.7739014817968695</c:v>
              </c:pt>
              <c:pt idx="285">
                <c:v>7.8654862187549179</c:v>
              </c:pt>
              <c:pt idx="286">
                <c:v>7.9581499202539137</c:v>
              </c:pt>
              <c:pt idx="287">
                <c:v>8.0519052976311301</c:v>
              </c:pt>
              <c:pt idx="288">
                <c:v>8.1467652119767653</c:v>
              </c:pt>
              <c:pt idx="289">
                <c:v>8.2427426758981905</c:v>
              </c:pt>
              <c:pt idx="290">
                <c:v>8.3398508553049773</c:v>
              </c:pt>
              <c:pt idx="291">
                <c:v>8.4381030712149627</c:v>
              </c:pt>
              <c:pt idx="292">
                <c:v>8.5375128015815864</c:v>
              </c:pt>
              <c:pt idx="293">
                <c:v>8.6380936831427579</c:v>
              </c:pt>
              <c:pt idx="294">
                <c:v>8.7398595132915027</c:v>
              </c:pt>
              <c:pt idx="295">
                <c:v>8.8428242519686489</c:v>
              </c:pt>
              <c:pt idx="296">
                <c:v>8.9470020235778165</c:v>
              </c:pt>
              <c:pt idx="297">
                <c:v>9.0524071189229538</c:v>
              </c:pt>
              <c:pt idx="298">
                <c:v>9.1590539971687139</c:v>
              </c:pt>
              <c:pt idx="299">
                <c:v>9.266957287823919</c:v>
              </c:pt>
              <c:pt idx="300">
                <c:v>9.3761317927483958</c:v>
              </c:pt>
            </c:numLit>
          </c:val>
          <c:smooth val="1"/>
          <c:extLst xmlns:c16r2="http://schemas.microsoft.com/office/drawing/2015/06/chart">
            <c:ext xmlns:c16="http://schemas.microsoft.com/office/drawing/2014/chart" uri="{C3380CC4-5D6E-409C-BE32-E72D297353CC}">
              <c16:uniqueId val="{00000004-935F-4D3F-8F79-ED01F615D50B}"/>
            </c:ext>
          </c:extLst>
        </c:ser>
        <c:ser>
          <c:idx val="6"/>
          <c:order val="5"/>
          <c:tx>
            <c:v>Russia/Central Asia</c:v>
          </c:tx>
          <c:spPr>
            <a:ln w="50800">
              <a:solidFill>
                <a:schemeClr val="accent2"/>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0.55965352058410645</c:v>
              </c:pt>
              <c:pt idx="1">
                <c:v>0.56013756990432739</c:v>
              </c:pt>
              <c:pt idx="2">
                <c:v>0.56062197685241699</c:v>
              </c:pt>
              <c:pt idx="3">
                <c:v>0.56110715866088867</c:v>
              </c:pt>
              <c:pt idx="4">
                <c:v>0.56159216165542603</c:v>
              </c:pt>
              <c:pt idx="5">
                <c:v>0.56207787990570068</c:v>
              </c:pt>
              <c:pt idx="6">
                <c:v>0.56244993209838867</c:v>
              </c:pt>
              <c:pt idx="7">
                <c:v>0.56282281875610352</c:v>
              </c:pt>
              <c:pt idx="8">
                <c:v>0.56319612264633179</c:v>
              </c:pt>
              <c:pt idx="9">
                <c:v>0.56356930732727051</c:v>
              </c:pt>
              <c:pt idx="10">
                <c:v>0.5639415979385376</c:v>
              </c:pt>
              <c:pt idx="11">
                <c:v>0.56431442499160767</c:v>
              </c:pt>
              <c:pt idx="12">
                <c:v>0.56468743085861206</c:v>
              </c:pt>
              <c:pt idx="13">
                <c:v>0.56506198644638062</c:v>
              </c:pt>
              <c:pt idx="14">
                <c:v>0.56543707847595215</c:v>
              </c:pt>
              <c:pt idx="15">
                <c:v>0.56580322980880737</c:v>
              </c:pt>
              <c:pt idx="16">
                <c:v>0.56616222858428955</c:v>
              </c:pt>
              <c:pt idx="17">
                <c:v>0.56652146577835083</c:v>
              </c:pt>
              <c:pt idx="18">
                <c:v>0.56688117980957031</c:v>
              </c:pt>
              <c:pt idx="19">
                <c:v>0.56724023818969727</c:v>
              </c:pt>
              <c:pt idx="20">
                <c:v>0.56759965419769287</c:v>
              </c:pt>
              <c:pt idx="21">
                <c:v>0.56795895099639893</c:v>
              </c:pt>
              <c:pt idx="22">
                <c:v>0.56831902265548706</c:v>
              </c:pt>
              <c:pt idx="23">
                <c:v>0.5686798095703125</c:v>
              </c:pt>
              <c:pt idx="24">
                <c:v>0.56904059648513794</c:v>
              </c:pt>
              <c:pt idx="25">
                <c:v>0.56940174102783203</c:v>
              </c:pt>
              <c:pt idx="26">
                <c:v>0.56631231307983398</c:v>
              </c:pt>
              <c:pt idx="27">
                <c:v>0.56326216459274292</c:v>
              </c:pt>
              <c:pt idx="28">
                <c:v>0.56025087833404541</c:v>
              </c:pt>
              <c:pt idx="29">
                <c:v>0.55727702379226685</c:v>
              </c:pt>
              <c:pt idx="30">
                <c:v>0.55434006452560425</c:v>
              </c:pt>
              <c:pt idx="31">
                <c:v>0.5514410138130188</c:v>
              </c:pt>
              <c:pt idx="32">
                <c:v>0.54857689142227173</c:v>
              </c:pt>
              <c:pt idx="33">
                <c:v>0.54574739933013916</c:v>
              </c:pt>
              <c:pt idx="34">
                <c:v>0.54295164346694946</c:v>
              </c:pt>
              <c:pt idx="35">
                <c:v>0.54019659757614136</c:v>
              </c:pt>
              <c:pt idx="36">
                <c:v>0.53988224267959595</c:v>
              </c:pt>
              <c:pt idx="37">
                <c:v>0.5395691990852356</c:v>
              </c:pt>
              <c:pt idx="38">
                <c:v>0.53925693035125732</c:v>
              </c:pt>
              <c:pt idx="39">
                <c:v>0.53894436359405518</c:v>
              </c:pt>
              <c:pt idx="40">
                <c:v>0.5386316180229187</c:v>
              </c:pt>
              <c:pt idx="41">
                <c:v>0.53832072019577026</c:v>
              </c:pt>
              <c:pt idx="42">
                <c:v>0.53801053762435913</c:v>
              </c:pt>
              <c:pt idx="43">
                <c:v>0.53770387172698975</c:v>
              </c:pt>
              <c:pt idx="44">
                <c:v>0.53739577531814575</c:v>
              </c:pt>
              <c:pt idx="45">
                <c:v>0.53708821535110474</c:v>
              </c:pt>
              <c:pt idx="46">
                <c:v>0.5383191704750061</c:v>
              </c:pt>
              <c:pt idx="47">
                <c:v>0.53955453634262085</c:v>
              </c:pt>
              <c:pt idx="48">
                <c:v>0.54079240560531616</c:v>
              </c:pt>
              <c:pt idx="49">
                <c:v>0.54203325510025024</c:v>
              </c:pt>
              <c:pt idx="50">
                <c:v>0.54327994585037231</c:v>
              </c:pt>
              <c:pt idx="51">
                <c:v>0.5445328950881958</c:v>
              </c:pt>
              <c:pt idx="52">
                <c:v>0.54579079151153564</c:v>
              </c:pt>
              <c:pt idx="53">
                <c:v>0.54705291986465454</c:v>
              </c:pt>
              <c:pt idx="54">
                <c:v>0.54831999540328979</c:v>
              </c:pt>
              <c:pt idx="55">
                <c:v>0.5495917797088623</c:v>
              </c:pt>
              <c:pt idx="56">
                <c:v>0.55247098207473755</c:v>
              </c:pt>
              <c:pt idx="57">
                <c:v>0.55537295341491699</c:v>
              </c:pt>
              <c:pt idx="58">
                <c:v>0.55829155445098877</c:v>
              </c:pt>
              <c:pt idx="59">
                <c:v>0.56124353408813477</c:v>
              </c:pt>
              <c:pt idx="60">
                <c:v>0.56424665451049805</c:v>
              </c:pt>
              <c:pt idx="61">
                <c:v>0.54692471027374268</c:v>
              </c:pt>
              <c:pt idx="62">
                <c:v>0.49412718415260315</c:v>
              </c:pt>
              <c:pt idx="63">
                <c:v>0.59907078742980957</c:v>
              </c:pt>
              <c:pt idx="64">
                <c:v>0.491005539894104</c:v>
              </c:pt>
              <c:pt idx="65">
                <c:v>0.4456363320350647</c:v>
              </c:pt>
              <c:pt idx="66">
                <c:v>0.53999722003936768</c:v>
              </c:pt>
              <c:pt idx="67">
                <c:v>0.45966413617134094</c:v>
              </c:pt>
              <c:pt idx="68">
                <c:v>0.47212043404579163</c:v>
              </c:pt>
              <c:pt idx="69">
                <c:v>0.4725639820098877</c:v>
              </c:pt>
              <c:pt idx="70">
                <c:v>0.6076473593711853</c:v>
              </c:pt>
              <c:pt idx="71">
                <c:v>0.50476199388504028</c:v>
              </c:pt>
              <c:pt idx="72">
                <c:v>0.54044651985168457</c:v>
              </c:pt>
              <c:pt idx="73">
                <c:v>0.55195063352584839</c:v>
              </c:pt>
              <c:pt idx="74">
                <c:v>0.67444485425949097</c:v>
              </c:pt>
              <c:pt idx="75">
                <c:v>0.5097736120223999</c:v>
              </c:pt>
              <c:pt idx="76">
                <c:v>0.51677900552749634</c:v>
              </c:pt>
              <c:pt idx="77">
                <c:v>0.63326573371887207</c:v>
              </c:pt>
              <c:pt idx="78">
                <c:v>0.66311085224151611</c:v>
              </c:pt>
              <c:pt idx="79">
                <c:v>0.56412512063980103</c:v>
              </c:pt>
              <c:pt idx="80">
                <c:v>0.52775627374649048</c:v>
              </c:pt>
              <c:pt idx="81">
                <c:v>0.68130367994308472</c:v>
              </c:pt>
              <c:pt idx="82">
                <c:v>0.59953904151916504</c:v>
              </c:pt>
              <c:pt idx="83">
                <c:v>0.63131695985794067</c:v>
              </c:pt>
              <c:pt idx="84">
                <c:v>0.6271393895149231</c:v>
              </c:pt>
              <c:pt idx="85">
                <c:v>0.56757652759552002</c:v>
              </c:pt>
              <c:pt idx="86">
                <c:v>0.57006704807281494</c:v>
              </c:pt>
              <c:pt idx="87">
                <c:v>0.69160419702529907</c:v>
              </c:pt>
              <c:pt idx="88">
                <c:v>0.67612999677658081</c:v>
              </c:pt>
              <c:pt idx="89">
                <c:v>0.53982508182525635</c:v>
              </c:pt>
              <c:pt idx="90">
                <c:v>0.62106889486312866</c:v>
              </c:pt>
              <c:pt idx="91">
                <c:v>0.54284608364105225</c:v>
              </c:pt>
              <c:pt idx="92">
                <c:v>0.62583482265472412</c:v>
              </c:pt>
              <c:pt idx="93">
                <c:v>0.78060293197631836</c:v>
              </c:pt>
              <c:pt idx="94">
                <c:v>0.78325182199478149</c:v>
              </c:pt>
              <c:pt idx="95">
                <c:v>0.76772922277450562</c:v>
              </c:pt>
              <c:pt idx="96">
                <c:v>0.81413429975509644</c:v>
              </c:pt>
              <c:pt idx="97">
                <c:v>0.74018687009811401</c:v>
              </c:pt>
              <c:pt idx="98">
                <c:v>0.85282802581787109</c:v>
              </c:pt>
              <c:pt idx="99">
                <c:v>0.86704683303833008</c:v>
              </c:pt>
              <c:pt idx="100">
                <c:v>0.86877566576004028</c:v>
              </c:pt>
              <c:pt idx="101">
                <c:v>0.81973373889923096</c:v>
              </c:pt>
              <c:pt idx="102">
                <c:v>0.92981255054473877</c:v>
              </c:pt>
              <c:pt idx="103">
                <c:v>0.91600692272186279</c:v>
              </c:pt>
              <c:pt idx="104">
                <c:v>0.95397484302520752</c:v>
              </c:pt>
              <c:pt idx="105">
                <c:v>0.84443891048431396</c:v>
              </c:pt>
              <c:pt idx="106">
                <c:v>0.78507626056671143</c:v>
              </c:pt>
              <c:pt idx="107">
                <c:v>0.83182203769683838</c:v>
              </c:pt>
              <c:pt idx="108">
                <c:v>0.83041185140609741</c:v>
              </c:pt>
              <c:pt idx="109">
                <c:v>0.93006628751754761</c:v>
              </c:pt>
              <c:pt idx="110">
                <c:v>0.92959553003311157</c:v>
              </c:pt>
              <c:pt idx="111">
                <c:v>0.85137051343917847</c:v>
              </c:pt>
              <c:pt idx="112">
                <c:v>0.96503376960754395</c:v>
              </c:pt>
              <c:pt idx="113">
                <c:v>1.0410529375076294</c:v>
              </c:pt>
              <c:pt idx="114">
                <c:v>1.0109440088272095</c:v>
              </c:pt>
              <c:pt idx="115">
                <c:v>1.0219818353652954</c:v>
              </c:pt>
              <c:pt idx="116">
                <c:v>1.0063358545303345</c:v>
              </c:pt>
              <c:pt idx="117">
                <c:v>0.93919521570205688</c:v>
              </c:pt>
              <c:pt idx="118">
                <c:v>0.69705265760421753</c:v>
              </c:pt>
              <c:pt idx="119">
                <c:v>0.65463769435882568</c:v>
              </c:pt>
              <c:pt idx="120">
                <c:v>0.63954973220825195</c:v>
              </c:pt>
              <c:pt idx="121">
                <c:v>0.58128559589385986</c:v>
              </c:pt>
              <c:pt idx="122">
                <c:v>0.70766651630401611</c:v>
              </c:pt>
              <c:pt idx="123">
                <c:v>0.82005107402801514</c:v>
              </c:pt>
              <c:pt idx="124">
                <c:v>0.96546375751495361</c:v>
              </c:pt>
              <c:pt idx="125">
                <c:v>1.1526600122451782</c:v>
              </c:pt>
              <c:pt idx="126">
                <c:v>1.3160281181335449</c:v>
              </c:pt>
              <c:pt idx="127">
                <c:v>1.3595148324966431</c:v>
              </c:pt>
              <c:pt idx="128">
                <c:v>1.4073505401611328</c:v>
              </c:pt>
              <c:pt idx="129">
                <c:v>1.4338384866714478</c:v>
              </c:pt>
              <c:pt idx="130">
                <c:v>1.4900153875350952</c:v>
              </c:pt>
              <c:pt idx="131">
                <c:v>1.5681911706924438</c:v>
              </c:pt>
              <c:pt idx="132">
                <c:v>1.6271958351135254</c:v>
              </c:pt>
              <c:pt idx="133">
                <c:v>1.7184522151947021</c:v>
              </c:pt>
              <c:pt idx="134">
                <c:v>1.9197211265563965</c:v>
              </c:pt>
              <c:pt idx="135">
                <c:v>2.1555967330932617</c:v>
              </c:pt>
              <c:pt idx="136">
                <c:v>2.3517591953277588</c:v>
              </c:pt>
              <c:pt idx="137">
                <c:v>2.6863040924072266</c:v>
              </c:pt>
              <c:pt idx="138">
                <c:v>2.7177872657775879</c:v>
              </c:pt>
              <c:pt idx="139">
                <c:v>2.8596427440643311</c:v>
              </c:pt>
              <c:pt idx="140">
                <c:v>3.1013169288635254</c:v>
              </c:pt>
              <c:pt idx="141">
                <c:v>2.9374842643737793</c:v>
              </c:pt>
              <c:pt idx="142">
                <c:v>3.2325842380523682</c:v>
              </c:pt>
              <c:pt idx="143">
                <c:v>3.1495532989501953</c:v>
              </c:pt>
              <c:pt idx="144">
                <c:v>3.1291415691375732</c:v>
              </c:pt>
              <c:pt idx="145">
                <c:v>3.0788836479187012</c:v>
              </c:pt>
              <c:pt idx="146">
                <c:v>3.2410163879394531</c:v>
              </c:pt>
              <c:pt idx="147">
                <c:v>3.5993211269378662</c:v>
              </c:pt>
              <c:pt idx="148">
                <c:v>3.9104211330413818</c:v>
              </c:pt>
              <c:pt idx="149">
                <c:v>4.1299901008605957</c:v>
              </c:pt>
              <c:pt idx="150">
                <c:v>4.4006996154785156</c:v>
              </c:pt>
              <c:pt idx="151">
                <c:v>4.5656642913818359</c:v>
              </c:pt>
              <c:pt idx="152">
                <c:v>4.825251579284668</c:v>
              </c:pt>
              <c:pt idx="153">
                <c:v>4.990447998046875</c:v>
              </c:pt>
              <c:pt idx="154">
                <c:v>5.2885942459106445</c:v>
              </c:pt>
              <c:pt idx="155">
                <c:v>5.5332260131835938</c:v>
              </c:pt>
              <c:pt idx="156">
                <c:v>5.8692493438720703</c:v>
              </c:pt>
              <c:pt idx="157">
                <c:v>6.152097225189209</c:v>
              </c:pt>
              <c:pt idx="158">
                <c:v>6.531705379486084</c:v>
              </c:pt>
              <c:pt idx="159">
                <c:v>6.8627982139587402</c:v>
              </c:pt>
              <c:pt idx="160">
                <c:v>7.2005958557128906</c:v>
              </c:pt>
              <c:pt idx="161">
                <c:v>7.6149077415466309</c:v>
              </c:pt>
              <c:pt idx="162">
                <c:v>8.0334100723266602</c:v>
              </c:pt>
              <c:pt idx="163">
                <c:v>8.1752471923828125</c:v>
              </c:pt>
              <c:pt idx="164">
                <c:v>8.5412883758544922</c:v>
              </c:pt>
              <c:pt idx="165">
                <c:v>8.7835006713867188</c:v>
              </c:pt>
              <c:pt idx="166">
                <c:v>9.2778520584106445</c:v>
              </c:pt>
              <c:pt idx="167">
                <c:v>9.7472429275512695</c:v>
              </c:pt>
              <c:pt idx="168">
                <c:v>10.218801498413086</c:v>
              </c:pt>
              <c:pt idx="169">
                <c:v>10.366817474365234</c:v>
              </c:pt>
              <c:pt idx="170">
                <c:v>11.075729370117188</c:v>
              </c:pt>
              <c:pt idx="171">
                <c:v>11.309386253356934</c:v>
              </c:pt>
              <c:pt idx="172">
                <c:v>11.452738761901855</c:v>
              </c:pt>
              <c:pt idx="173">
                <c:v>12.129366874694824</c:v>
              </c:pt>
              <c:pt idx="174">
                <c:v>12.331250190734863</c:v>
              </c:pt>
              <c:pt idx="175">
                <c:v>12.636046409606934</c:v>
              </c:pt>
              <c:pt idx="176">
                <c:v>12.815507888793945</c:v>
              </c:pt>
              <c:pt idx="177">
                <c:v>12.929439544677734</c:v>
              </c:pt>
              <c:pt idx="178">
                <c:v>12.945117950439453</c:v>
              </c:pt>
              <c:pt idx="179">
                <c:v>12.858561515808105</c:v>
              </c:pt>
              <c:pt idx="180">
                <c:v>13.060138702392578</c:v>
              </c:pt>
              <c:pt idx="181">
                <c:v>13.001912117004395</c:v>
              </c:pt>
              <c:pt idx="182">
                <c:v>12.881707191467285</c:v>
              </c:pt>
              <c:pt idx="183">
                <c:v>12.991192817687988</c:v>
              </c:pt>
              <c:pt idx="184">
                <c:v>12.905237197875977</c:v>
              </c:pt>
              <c:pt idx="185">
                <c:v>12.848343849182129</c:v>
              </c:pt>
              <c:pt idx="186">
                <c:v>13.163077354431152</c:v>
              </c:pt>
              <c:pt idx="187">
                <c:v>13.360810279846191</c:v>
              </c:pt>
              <c:pt idx="188">
                <c:v>13.797035217285156</c:v>
              </c:pt>
              <c:pt idx="189">
                <c:v>14.203168869018555</c:v>
              </c:pt>
              <c:pt idx="190">
                <c:v>14.430895805358887</c:v>
              </c:pt>
              <c:pt idx="191">
                <c:v>13.498976707458496</c:v>
              </c:pt>
              <c:pt idx="192">
                <c:v>12.617817878723145</c:v>
              </c:pt>
              <c:pt idx="193">
                <c:v>11.663527488708496</c:v>
              </c:pt>
              <c:pt idx="194">
                <c:v>10.615979194641113</c:v>
              </c:pt>
              <c:pt idx="195">
                <c:v>11.362022399902344</c:v>
              </c:pt>
              <c:pt idx="196">
                <c:v>10.884720802307129</c:v>
              </c:pt>
              <c:pt idx="197">
                <c:v>11.152861595153809</c:v>
              </c:pt>
              <c:pt idx="198">
                <c:v>10.740741729736328</c:v>
              </c:pt>
              <c:pt idx="199">
                <c:v>11.741867065429687</c:v>
              </c:pt>
              <c:pt idx="200">
                <c:v>12.916873931884766</c:v>
              </c:pt>
              <c:pt idx="201">
                <c:v>13.647078514099121</c:v>
              </c:pt>
              <c:pt idx="202">
                <c:v>14.307809829711914</c:v>
              </c:pt>
              <c:pt idx="203">
                <c:v>15.495456695556641</c:v>
              </c:pt>
              <c:pt idx="204">
                <c:v>16.866422653198242</c:v>
              </c:pt>
              <c:pt idx="205">
                <c:v>18.072483062744141</c:v>
              </c:pt>
              <c:pt idx="206">
                <c:v>19.867055892944336</c:v>
              </c:pt>
              <c:pt idx="207">
                <c:v>21.741157531738281</c:v>
              </c:pt>
              <c:pt idx="208">
                <c:v>22.902057647705078</c:v>
              </c:pt>
              <c:pt idx="209">
                <c:v>20.987911224365234</c:v>
              </c:pt>
              <c:pt idx="210">
                <c:v>22.077241897583008</c:v>
              </c:pt>
              <c:pt idx="211">
                <c:v>22.58433723449707</c:v>
              </c:pt>
              <c:pt idx="212">
                <c:v>23.407459259033203</c:v>
              </c:pt>
              <c:pt idx="213">
                <c:v>23.968473434448242</c:v>
              </c:pt>
              <c:pt idx="214">
                <c:v>23.979875564575195</c:v>
              </c:pt>
              <c:pt idx="215">
                <c:v>23.607484817504883</c:v>
              </c:pt>
              <c:pt idx="216">
                <c:v>22.694053649902344</c:v>
              </c:pt>
              <c:pt idx="217">
                <c:v>23.007089614868164</c:v>
              </c:pt>
              <c:pt idx="218">
                <c:v>23.632705688476563</c:v>
              </c:pt>
              <c:pt idx="219">
                <c:v>23.931539535522461</c:v>
              </c:pt>
              <c:pt idx="220">
                <c:v>23.044626235961914</c:v>
              </c:pt>
              <c:pt idx="221">
                <c:v>24.019744873046875</c:v>
              </c:pt>
              <c:pt idx="222">
                <c:v>23.141635894775391</c:v>
              </c:pt>
              <c:pt idx="223">
                <c:v>23.99140739440918</c:v>
              </c:pt>
              <c:pt idx="224">
                <c:v>23.919961929321289</c:v>
              </c:pt>
              <c:pt idx="225">
                <c:v>23.89271354675293</c:v>
              </c:pt>
              <c:pt idx="226">
                <c:v>24.239397709511014</c:v>
              </c:pt>
              <c:pt idx="227">
                <c:v>24.591112272372964</c:v>
              </c:pt>
              <c:pt idx="228">
                <c:v>24.947930226631502</c:v>
              </c:pt>
              <c:pt idx="229">
                <c:v>25.309925622685721</c:v>
              </c:pt>
              <c:pt idx="230">
                <c:v>25.677173585408759</c:v>
              </c:pt>
              <c:pt idx="231">
                <c:v>26.049750329738465</c:v>
              </c:pt>
              <c:pt idx="232">
                <c:v>26.427733176494264</c:v>
              </c:pt>
              <c:pt idx="233">
                <c:v>26.811200568423555</c:v>
              </c:pt>
              <c:pt idx="234">
                <c:v>27.200232086480916</c:v>
              </c:pt>
              <c:pt idx="235">
                <c:v>27.594908466343544</c:v>
              </c:pt>
              <c:pt idx="236">
                <c:v>27.995311615166312</c:v>
              </c:pt>
              <c:pt idx="237">
                <c:v>28.40152462857996</c:v>
              </c:pt>
              <c:pt idx="238">
                <c:v>28.813631807935923</c:v>
              </c:pt>
              <c:pt idx="239">
                <c:v>29.231718677801382</c:v>
              </c:pt>
              <c:pt idx="240">
                <c:v>29.655872003708168</c:v>
              </c:pt>
              <c:pt idx="241">
                <c:v>30.086179810159216</c:v>
              </c:pt>
              <c:pt idx="242">
                <c:v>30.522731398896266</c:v>
              </c:pt>
              <c:pt idx="243">
                <c:v>30.965617367432657</c:v>
              </c:pt>
              <c:pt idx="244">
                <c:v>31.41492962785502</c:v>
              </c:pt>
              <c:pt idx="245">
                <c:v>31.870761425897783</c:v>
              </c:pt>
              <c:pt idx="246">
                <c:v>32.333207360294445</c:v>
              </c:pt>
              <c:pt idx="247">
                <c:v>32.802363402409661</c:v>
              </c:pt>
              <c:pt idx="248">
                <c:v>33.278326916156146</c:v>
              </c:pt>
              <c:pt idx="249">
                <c:v>33.761196678200619</c:v>
              </c:pt>
              <c:pt idx="250">
                <c:v>34.251072898462908</c:v>
              </c:pt>
              <c:pt idx="251">
                <c:v>34.748057240912509</c:v>
              </c:pt>
              <c:pt idx="252">
                <c:v>35.252252844666899</c:v>
              </c:pt>
              <c:pt idx="253">
                <c:v>35.763764345395977</c:v>
              </c:pt>
              <c:pt idx="254">
                <c:v>36.282697897037124</c:v>
              </c:pt>
              <c:pt idx="255">
                <c:v>36.80916119382529</c:v>
              </c:pt>
              <c:pt idx="256">
                <c:v>37.343263492642784</c:v>
              </c:pt>
              <c:pt idx="257">
                <c:v>37.885115635693353</c:v>
              </c:pt>
              <c:pt idx="258">
                <c:v>38.434830073505232</c:v>
              </c:pt>
              <c:pt idx="259">
                <c:v>38.992520888268011</c:v>
              </c:pt>
              <c:pt idx="260">
                <c:v>39.558303817508104</c:v>
              </c:pt>
              <c:pt idx="261">
                <c:v>40.132296278107731</c:v>
              </c:pt>
              <c:pt idx="262">
                <c:v>40.714617390672444</c:v>
              </c:pt>
              <c:pt idx="263">
                <c:v>41.305388004252215</c:v>
              </c:pt>
              <c:pt idx="264">
                <c:v>41.904730721421238</c:v>
              </c:pt>
              <c:pt idx="265">
                <c:v>42.512769923721606</c:v>
              </c:pt>
              <c:pt idx="266">
                <c:v>43.129631797476229</c:v>
              </c:pt>
              <c:pt idx="267">
                <c:v>43.755444359976252</c:v>
              </c:pt>
              <c:pt idx="268">
                <c:v>44.39033748604848</c:v>
              </c:pt>
              <c:pt idx="269">
                <c:v>45.034442935008293</c:v>
              </c:pt>
              <c:pt idx="270">
                <c:v>45.687894378003634</c:v>
              </c:pt>
              <c:pt idx="271">
                <c:v>46.350827425755782</c:v>
              </c:pt>
              <c:pt idx="272">
                <c:v>47.023379656702623</c:v>
              </c:pt>
              <c:pt idx="273">
                <c:v>47.705690645550305</c:v>
              </c:pt>
              <c:pt idx="274">
                <c:v>48.397901992239156</c:v>
              </c:pt>
              <c:pt idx="275">
                <c:v>49.100157351329898</c:v>
              </c:pt>
              <c:pt idx="276">
                <c:v>49.812602461816283</c:v>
              </c:pt>
              <c:pt idx="277">
                <c:v>50.535385177370287</c:v>
              </c:pt>
              <c:pt idx="278">
                <c:v>51.268655497026167</c:v>
              </c:pt>
              <c:pt idx="279">
                <c:v>52.012565596309749</c:v>
              </c:pt>
              <c:pt idx="280">
                <c:v>52.767269858819404</c:v>
              </c:pt>
              <c:pt idx="281">
                <c:v>53.532924908265258</c:v>
              </c:pt>
              <c:pt idx="282">
                <c:v>54.309689640973296</c:v>
              </c:pt>
              <c:pt idx="283">
                <c:v>55.097725258861118</c:v>
              </c:pt>
              <c:pt idx="284">
                <c:v>55.897195302892143</c:v>
              </c:pt>
              <c:pt idx="285">
                <c:v>56.708265687015249</c:v>
              </c:pt>
              <c:pt idx="286">
                <c:v>57.531104732596894</c:v>
              </c:pt>
              <c:pt idx="287">
                <c:v>58.36588320335283</c:v>
              </c:pt>
              <c:pt idx="288">
                <c:v>59.212774340786666</c:v>
              </c:pt>
              <c:pt idx="289">
                <c:v>60.071953900142695</c:v>
              </c:pt>
              <c:pt idx="290">
                <c:v>60.943600186880332</c:v>
              </c:pt>
              <c:pt idx="291">
                <c:v>61.827894093677848</c:v>
              </c:pt>
              <c:pt idx="292">
                <c:v>62.725019137973007</c:v>
              </c:pt>
              <c:pt idx="293">
                <c:v>63.635161500048419</c:v>
              </c:pt>
              <c:pt idx="294">
                <c:v>64.558510061669537</c:v>
              </c:pt>
              <c:pt idx="295">
                <c:v>65.495256445283246</c:v>
              </c:pt>
              <c:pt idx="296">
                <c:v>66.445595053785283</c:v>
              </c:pt>
              <c:pt idx="297">
                <c:v>67.409723110864633</c:v>
              </c:pt>
              <c:pt idx="298">
                <c:v>68.387840701933328</c:v>
              </c:pt>
              <c:pt idx="299">
                <c:v>69.380150815650197</c:v>
              </c:pt>
              <c:pt idx="300">
                <c:v>70.38685938604705</c:v>
              </c:pt>
            </c:numLit>
          </c:val>
          <c:smooth val="1"/>
          <c:extLst xmlns:c16r2="http://schemas.microsoft.com/office/drawing/2015/06/chart">
            <c:ext xmlns:c16="http://schemas.microsoft.com/office/drawing/2014/chart" uri="{C3380CC4-5D6E-409C-BE32-E72D297353CC}">
              <c16:uniqueId val="{00000005-935F-4D3F-8F79-ED01F615D50B}"/>
            </c:ext>
          </c:extLst>
        </c:ser>
        <c:ser>
          <c:idx val="7"/>
          <c:order val="6"/>
          <c:tx>
            <c:v>East Asia</c:v>
          </c:tx>
          <c:spPr>
            <a:ln w="50800">
              <a:solidFill>
                <a:srgbClr val="FF00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0.52055668830871582</c:v>
              </c:pt>
              <c:pt idx="1">
                <c:v>0.519256591796875</c:v>
              </c:pt>
              <c:pt idx="2">
                <c:v>0.51797890663146973</c:v>
              </c:pt>
              <c:pt idx="3">
                <c:v>0.51670408248901367</c:v>
              </c:pt>
              <c:pt idx="4">
                <c:v>0.51543182134628296</c:v>
              </c:pt>
              <c:pt idx="5">
                <c:v>0.51417988538742065</c:v>
              </c:pt>
              <c:pt idx="6">
                <c:v>0.51281601190567017</c:v>
              </c:pt>
              <c:pt idx="7">
                <c:v>0.51145553588867188</c:v>
              </c:pt>
              <c:pt idx="8">
                <c:v>0.51010227203369141</c:v>
              </c:pt>
              <c:pt idx="9">
                <c:v>0.50875216722488403</c:v>
              </c:pt>
              <c:pt idx="10">
                <c:v>0.50740492343902588</c:v>
              </c:pt>
              <c:pt idx="11">
                <c:v>0.50634223222732544</c:v>
              </c:pt>
              <c:pt idx="12">
                <c:v>0.50528949499130249</c:v>
              </c:pt>
              <c:pt idx="13">
                <c:v>0.5042375922203064</c:v>
              </c:pt>
              <c:pt idx="14">
                <c:v>0.50318646430969238</c:v>
              </c:pt>
              <c:pt idx="15">
                <c:v>0.50213581323623657</c:v>
              </c:pt>
              <c:pt idx="16">
                <c:v>0.50108611583709717</c:v>
              </c:pt>
              <c:pt idx="17">
                <c:v>0.50003343820571899</c:v>
              </c:pt>
              <c:pt idx="18">
                <c:v>0.49898216128349304</c:v>
              </c:pt>
              <c:pt idx="19">
                <c:v>0.49793261289596558</c:v>
              </c:pt>
              <c:pt idx="20">
                <c:v>0.49688461422920227</c:v>
              </c:pt>
              <c:pt idx="21">
                <c:v>0.49507346749305725</c:v>
              </c:pt>
              <c:pt idx="22">
                <c:v>0.49339774250984192</c:v>
              </c:pt>
              <c:pt idx="23">
                <c:v>0.49158495664596558</c:v>
              </c:pt>
              <c:pt idx="24">
                <c:v>0.48966169357299805</c:v>
              </c:pt>
              <c:pt idx="25">
                <c:v>0.48781046271324158</c:v>
              </c:pt>
              <c:pt idx="26">
                <c:v>0.48316380381584167</c:v>
              </c:pt>
              <c:pt idx="27">
                <c:v>0.47849211096763611</c:v>
              </c:pt>
              <c:pt idx="28">
                <c:v>0.47389379143714905</c:v>
              </c:pt>
              <c:pt idx="29">
                <c:v>0.46935892105102539</c:v>
              </c:pt>
              <c:pt idx="30">
                <c:v>0.46489042043685913</c:v>
              </c:pt>
              <c:pt idx="31">
                <c:v>0.46233576536178589</c:v>
              </c:pt>
              <c:pt idx="32">
                <c:v>0.45980453491210938</c:v>
              </c:pt>
              <c:pt idx="33">
                <c:v>0.45729044079780579</c:v>
              </c:pt>
              <c:pt idx="34">
                <c:v>0.45479953289031982</c:v>
              </c:pt>
              <c:pt idx="35">
                <c:v>0.45237359404563904</c:v>
              </c:pt>
              <c:pt idx="36">
                <c:v>0.45182463526725769</c:v>
              </c:pt>
              <c:pt idx="37">
                <c:v>0.4513334333896637</c:v>
              </c:pt>
              <c:pt idx="38">
                <c:v>0.45078730583190918</c:v>
              </c:pt>
              <c:pt idx="39">
                <c:v>0.45027700066566467</c:v>
              </c:pt>
              <c:pt idx="40">
                <c:v>0.44976356625556946</c:v>
              </c:pt>
              <c:pt idx="41">
                <c:v>0.44956439733505249</c:v>
              </c:pt>
              <c:pt idx="42">
                <c:v>0.4494936466217041</c:v>
              </c:pt>
              <c:pt idx="43">
                <c:v>0.4493899941444397</c:v>
              </c:pt>
              <c:pt idx="44">
                <c:v>0.4492972195148468</c:v>
              </c:pt>
              <c:pt idx="45">
                <c:v>0.44921404123306274</c:v>
              </c:pt>
              <c:pt idx="46">
                <c:v>0.45042076706886292</c:v>
              </c:pt>
              <c:pt idx="47">
                <c:v>0.45163154602050781</c:v>
              </c:pt>
              <c:pt idx="48">
                <c:v>0.45279765129089355</c:v>
              </c:pt>
              <c:pt idx="49">
                <c:v>0.45397087931632996</c:v>
              </c:pt>
              <c:pt idx="50">
                <c:v>0.45515292882919312</c:v>
              </c:pt>
              <c:pt idx="51">
                <c:v>0.45794945955276489</c:v>
              </c:pt>
              <c:pt idx="52">
                <c:v>0.46074566245079041</c:v>
              </c:pt>
              <c:pt idx="53">
                <c:v>0.46366006135940552</c:v>
              </c:pt>
              <c:pt idx="54">
                <c:v>0.46662476658821106</c:v>
              </c:pt>
              <c:pt idx="55">
                <c:v>0.46958819031715393</c:v>
              </c:pt>
              <c:pt idx="56">
                <c:v>0.47427305579185486</c:v>
              </c:pt>
              <c:pt idx="57">
                <c:v>0.47899538278579712</c:v>
              </c:pt>
              <c:pt idx="58">
                <c:v>0.48372825980186462</c:v>
              </c:pt>
              <c:pt idx="59">
                <c:v>0.48849031329154968</c:v>
              </c:pt>
              <c:pt idx="60">
                <c:v>0.49336358904838562</c:v>
              </c:pt>
              <c:pt idx="61">
                <c:v>0.49838078022003174</c:v>
              </c:pt>
              <c:pt idx="62">
                <c:v>0.50347286462783813</c:v>
              </c:pt>
              <c:pt idx="63">
                <c:v>0.50869369506835938</c:v>
              </c:pt>
              <c:pt idx="64">
                <c:v>0.51407450437545776</c:v>
              </c:pt>
              <c:pt idx="65">
                <c:v>0.51968848705291748</c:v>
              </c:pt>
              <c:pt idx="66">
                <c:v>0.5253758430480957</c:v>
              </c:pt>
              <c:pt idx="67">
                <c:v>0.53081649541854858</c:v>
              </c:pt>
              <c:pt idx="68">
                <c:v>0.53614777326583862</c:v>
              </c:pt>
              <c:pt idx="69">
                <c:v>0.54153537750244141</c:v>
              </c:pt>
              <c:pt idx="70">
                <c:v>0.54699361324310303</c:v>
              </c:pt>
              <c:pt idx="71">
                <c:v>0.55087625980377197</c:v>
              </c:pt>
              <c:pt idx="72">
                <c:v>0.55173021554946899</c:v>
              </c:pt>
              <c:pt idx="73">
                <c:v>0.55497229099273682</c:v>
              </c:pt>
              <c:pt idx="74">
                <c:v>0.55628442764282227</c:v>
              </c:pt>
              <c:pt idx="75">
                <c:v>0.55820471048355103</c:v>
              </c:pt>
              <c:pt idx="76">
                <c:v>0.56869804859161377</c:v>
              </c:pt>
              <c:pt idx="77">
                <c:v>0.56261527538299561</c:v>
              </c:pt>
              <c:pt idx="78">
                <c:v>0.56493133306503296</c:v>
              </c:pt>
              <c:pt idx="79">
                <c:v>0.56172895431518555</c:v>
              </c:pt>
              <c:pt idx="80">
                <c:v>0.55036568641662598</c:v>
              </c:pt>
              <c:pt idx="81">
                <c:v>0.54879629611968994</c:v>
              </c:pt>
              <c:pt idx="82">
                <c:v>0.54896104335784912</c:v>
              </c:pt>
              <c:pt idx="83">
                <c:v>0.55426698923110962</c:v>
              </c:pt>
              <c:pt idx="84">
                <c:v>0.55852288007736206</c:v>
              </c:pt>
              <c:pt idx="85">
                <c:v>0.56567990779876709</c:v>
              </c:pt>
              <c:pt idx="86">
                <c:v>0.57519090175628662</c:v>
              </c:pt>
              <c:pt idx="87">
                <c:v>0.57090634107589722</c:v>
              </c:pt>
              <c:pt idx="88">
                <c:v>0.58062261343002319</c:v>
              </c:pt>
              <c:pt idx="89">
                <c:v>0.5924193263053894</c:v>
              </c:pt>
              <c:pt idx="90">
                <c:v>0.61549150943756104</c:v>
              </c:pt>
              <c:pt idx="91">
                <c:v>0.61309069395065308</c:v>
              </c:pt>
              <c:pt idx="92">
                <c:v>0.62602221965789795</c:v>
              </c:pt>
              <c:pt idx="93">
                <c:v>0.6274142861366272</c:v>
              </c:pt>
              <c:pt idx="94">
                <c:v>0.64273667335510254</c:v>
              </c:pt>
              <c:pt idx="95">
                <c:v>0.64368879795074463</c:v>
              </c:pt>
              <c:pt idx="96">
                <c:v>0.63816183805465698</c:v>
              </c:pt>
              <c:pt idx="97">
                <c:v>0.64646738767623901</c:v>
              </c:pt>
              <c:pt idx="98">
                <c:v>0.66499209403991699</c:v>
              </c:pt>
              <c:pt idx="99">
                <c:v>0.65943574905395508</c:v>
              </c:pt>
              <c:pt idx="100">
                <c:v>0.66065376996994019</c:v>
              </c:pt>
              <c:pt idx="101">
                <c:v>0.65954524278640747</c:v>
              </c:pt>
              <c:pt idx="102">
                <c:v>0.64741021394729614</c:v>
              </c:pt>
              <c:pt idx="103">
                <c:v>0.65288889408111572</c:v>
              </c:pt>
              <c:pt idx="104">
                <c:v>0.65052753686904907</c:v>
              </c:pt>
              <c:pt idx="105">
                <c:v>0.64517998695373535</c:v>
              </c:pt>
              <c:pt idx="106">
                <c:v>0.66007018089294434</c:v>
              </c:pt>
              <c:pt idx="107">
                <c:v>0.66206955909729004</c:v>
              </c:pt>
              <c:pt idx="108">
                <c:v>0.66799044609069824</c:v>
              </c:pt>
              <c:pt idx="109">
                <c:v>0.66981244087219238</c:v>
              </c:pt>
              <c:pt idx="110">
                <c:v>0.67055803537368774</c:v>
              </c:pt>
              <c:pt idx="111">
                <c:v>0.68455344438552856</c:v>
              </c:pt>
              <c:pt idx="112">
                <c:v>0.71915024518966675</c:v>
              </c:pt>
              <c:pt idx="113">
                <c:v>0.7511214017868042</c:v>
              </c:pt>
              <c:pt idx="114">
                <c:v>0.75819611549377441</c:v>
              </c:pt>
              <c:pt idx="115">
                <c:v>0.78550213575363159</c:v>
              </c:pt>
              <c:pt idx="116">
                <c:v>0.81859147548675537</c:v>
              </c:pt>
              <c:pt idx="117">
                <c:v>0.83718907833099365</c:v>
              </c:pt>
              <c:pt idx="118">
                <c:v>0.83213233947753906</c:v>
              </c:pt>
              <c:pt idx="119">
                <c:v>0.83475708961486816</c:v>
              </c:pt>
              <c:pt idx="120">
                <c:v>0.82182300090789795</c:v>
              </c:pt>
              <c:pt idx="121">
                <c:v>0.83473384380340576</c:v>
              </c:pt>
              <c:pt idx="122">
                <c:v>0.84073495864868164</c:v>
              </c:pt>
              <c:pt idx="123">
                <c:v>0.84430927038192749</c:v>
              </c:pt>
              <c:pt idx="124">
                <c:v>0.8533475399017334</c:v>
              </c:pt>
              <c:pt idx="125">
                <c:v>0.86065638065338135</c:v>
              </c:pt>
              <c:pt idx="126">
                <c:v>0.86111623048782349</c:v>
              </c:pt>
              <c:pt idx="127">
                <c:v>0.86375331878662109</c:v>
              </c:pt>
              <c:pt idx="128">
                <c:v>0.88749444484710693</c:v>
              </c:pt>
              <c:pt idx="129">
                <c:v>0.89691311120986938</c:v>
              </c:pt>
              <c:pt idx="130">
                <c:v>0.8895907998085022</c:v>
              </c:pt>
              <c:pt idx="131">
                <c:v>0.89877539873123169</c:v>
              </c:pt>
              <c:pt idx="132">
                <c:v>0.93534767627716064</c:v>
              </c:pt>
              <c:pt idx="133">
                <c:v>0.89016127586364746</c:v>
              </c:pt>
              <c:pt idx="134">
                <c:v>0.90882658958435059</c:v>
              </c:pt>
              <c:pt idx="135">
                <c:v>0.96498072147369385</c:v>
              </c:pt>
              <c:pt idx="136">
                <c:v>1.0380966663360596</c:v>
              </c:pt>
              <c:pt idx="137">
                <c:v>1.0624978542327881</c:v>
              </c:pt>
              <c:pt idx="138">
                <c:v>1.07314133644104</c:v>
              </c:pt>
              <c:pt idx="139">
                <c:v>1.1038887500762939</c:v>
              </c:pt>
              <c:pt idx="140">
                <c:v>1.1124141216278076</c:v>
              </c:pt>
              <c:pt idx="141">
                <c:v>1.1646857261657715</c:v>
              </c:pt>
              <c:pt idx="142">
                <c:v>1.240631103515625</c:v>
              </c:pt>
              <c:pt idx="143">
                <c:v>1.2999238967895508</c:v>
              </c:pt>
              <c:pt idx="144">
                <c:v>1.2038829326629639</c:v>
              </c:pt>
              <c:pt idx="145">
                <c:v>1.0137693881988525</c:v>
              </c:pt>
              <c:pt idx="146">
                <c:v>0.80447274446487427</c:v>
              </c:pt>
              <c:pt idx="147">
                <c:v>0.83367300033569336</c:v>
              </c:pt>
              <c:pt idx="148">
                <c:v>0.85429269075393677</c:v>
              </c:pt>
              <c:pt idx="149">
                <c:v>0.84122055768966675</c:v>
              </c:pt>
              <c:pt idx="150">
                <c:v>0.88689523935317993</c:v>
              </c:pt>
              <c:pt idx="151">
                <c:v>1.0449897050857544</c:v>
              </c:pt>
              <c:pt idx="152">
                <c:v>1.1505013704299927</c:v>
              </c:pt>
              <c:pt idx="153">
                <c:v>1.2638893127441406</c:v>
              </c:pt>
              <c:pt idx="154">
                <c:v>1.2070343494415283</c:v>
              </c:pt>
              <c:pt idx="155">
                <c:v>1.3097673654556274</c:v>
              </c:pt>
              <c:pt idx="156">
                <c:v>1.4149763584136963</c:v>
              </c:pt>
              <c:pt idx="157">
                <c:v>1.482743501663208</c:v>
              </c:pt>
              <c:pt idx="158">
                <c:v>1.5017623901367187</c:v>
              </c:pt>
              <c:pt idx="159">
                <c:v>1.5245835781097412</c:v>
              </c:pt>
              <c:pt idx="160">
                <c:v>1.5670156478881836</c:v>
              </c:pt>
              <c:pt idx="161">
                <c:v>1.3628667593002319</c:v>
              </c:pt>
              <c:pt idx="162">
                <c:v>1.4499351978302002</c:v>
              </c:pt>
              <c:pt idx="163">
                <c:v>1.5809726715087891</c:v>
              </c:pt>
              <c:pt idx="164">
                <c:v>1.7461340427398682</c:v>
              </c:pt>
              <c:pt idx="165">
                <c:v>1.8428356647491455</c:v>
              </c:pt>
              <c:pt idx="166">
                <c:v>1.9668475389480591</c:v>
              </c:pt>
              <c:pt idx="167">
                <c:v>1.9648100137710571</c:v>
              </c:pt>
              <c:pt idx="168">
                <c:v>2.027393102645874</c:v>
              </c:pt>
              <c:pt idx="169">
                <c:v>2.219914436340332</c:v>
              </c:pt>
              <c:pt idx="170">
                <c:v>2.304527759552002</c:v>
              </c:pt>
              <c:pt idx="171">
                <c:v>2.3485507965087891</c:v>
              </c:pt>
              <c:pt idx="172">
                <c:v>2.4323780536651611</c:v>
              </c:pt>
              <c:pt idx="173">
                <c:v>2.5604040622711182</c:v>
              </c:pt>
              <c:pt idx="174">
                <c:v>2.5227432250976562</c:v>
              </c:pt>
              <c:pt idx="175">
                <c:v>2.5990698337554932</c:v>
              </c:pt>
              <c:pt idx="176">
                <c:v>2.5841453075408936</c:v>
              </c:pt>
              <c:pt idx="177">
                <c:v>2.6650083065032959</c:v>
              </c:pt>
              <c:pt idx="178">
                <c:v>2.7678272724151611</c:v>
              </c:pt>
              <c:pt idx="179">
                <c:v>2.8201792240142822</c:v>
              </c:pt>
              <c:pt idx="180">
                <c:v>2.80342698097229</c:v>
              </c:pt>
              <c:pt idx="181">
                <c:v>2.8304104804992676</c:v>
              </c:pt>
              <c:pt idx="182">
                <c:v>2.8787221908569336</c:v>
              </c:pt>
              <c:pt idx="183">
                <c:v>2.9310891628265381</c:v>
              </c:pt>
              <c:pt idx="184">
                <c:v>3.0446047782897949</c:v>
              </c:pt>
              <c:pt idx="185">
                <c:v>3.1561095714569092</c:v>
              </c:pt>
              <c:pt idx="186">
                <c:v>3.2297210693359375</c:v>
              </c:pt>
              <c:pt idx="187">
                <c:v>3.3684203624725342</c:v>
              </c:pt>
              <c:pt idx="188">
                <c:v>3.5248041152954102</c:v>
              </c:pt>
              <c:pt idx="189">
                <c:v>3.5729656219482422</c:v>
              </c:pt>
              <c:pt idx="190">
                <c:v>3.6349995136260986</c:v>
              </c:pt>
              <c:pt idx="191">
                <c:v>3.7691488265991211</c:v>
              </c:pt>
              <c:pt idx="192">
                <c:v>3.8952231407165527</c:v>
              </c:pt>
              <c:pt idx="193">
                <c:v>4.0140419006347656</c:v>
              </c:pt>
              <c:pt idx="194">
                <c:v>4.1352014541625977</c:v>
              </c:pt>
              <c:pt idx="195">
                <c:v>4.4002017974853516</c:v>
              </c:pt>
              <c:pt idx="196">
                <c:v>4.5043883323669434</c:v>
              </c:pt>
              <c:pt idx="197">
                <c:v>4.6269693374633789</c:v>
              </c:pt>
              <c:pt idx="198">
                <c:v>4.497772216796875</c:v>
              </c:pt>
              <c:pt idx="199">
                <c:v>4.6147284507751465</c:v>
              </c:pt>
              <c:pt idx="200">
                <c:v>4.7833542823791504</c:v>
              </c:pt>
              <c:pt idx="201">
                <c:v>4.8941082954406738</c:v>
              </c:pt>
              <c:pt idx="202">
                <c:v>5.1382613182067871</c:v>
              </c:pt>
              <c:pt idx="203">
                <c:v>5.3628182411193848</c:v>
              </c:pt>
              <c:pt idx="204">
                <c:v>5.6942687034606934</c:v>
              </c:pt>
              <c:pt idx="205">
                <c:v>5.957733154296875</c:v>
              </c:pt>
              <c:pt idx="206">
                <c:v>6.3800697326660156</c:v>
              </c:pt>
              <c:pt idx="207">
                <c:v>6.8939857482910156</c:v>
              </c:pt>
              <c:pt idx="208">
                <c:v>7.0601377487182617</c:v>
              </c:pt>
              <c:pt idx="209">
                <c:v>7.2428216934204102</c:v>
              </c:pt>
              <c:pt idx="210">
                <c:v>7.8235993385314941</c:v>
              </c:pt>
              <c:pt idx="211">
                <c:v>8.2833681106567383</c:v>
              </c:pt>
              <c:pt idx="212">
                <c:v>8.7162418365478516</c:v>
              </c:pt>
              <c:pt idx="213">
                <c:v>9.2311038970947266</c:v>
              </c:pt>
              <c:pt idx="214">
                <c:v>9.7353458404541016</c:v>
              </c:pt>
              <c:pt idx="215">
                <c:v>10.282036781311035</c:v>
              </c:pt>
              <c:pt idx="216">
                <c:v>10.884565353393555</c:v>
              </c:pt>
              <c:pt idx="217">
                <c:v>11.590794563293457</c:v>
              </c:pt>
              <c:pt idx="218">
                <c:v>12.30882740020752</c:v>
              </c:pt>
              <c:pt idx="219">
                <c:v>12.955309867858887</c:v>
              </c:pt>
              <c:pt idx="220">
                <c:v>13.203858375549316</c:v>
              </c:pt>
              <c:pt idx="221">
                <c:v>14.337867736816406</c:v>
              </c:pt>
              <c:pt idx="222">
                <c:v>14.908071517944336</c:v>
              </c:pt>
              <c:pt idx="223">
                <c:v>15.780255317687988</c:v>
              </c:pt>
              <c:pt idx="224">
                <c:v>16.716047286987305</c:v>
              </c:pt>
              <c:pt idx="225">
                <c:v>17.700046539306641</c:v>
              </c:pt>
              <c:pt idx="226">
                <c:v>18.142547702789305</c:v>
              </c:pt>
              <c:pt idx="227">
                <c:v>18.596111395359035</c:v>
              </c:pt>
              <c:pt idx="228">
                <c:v>19.06101418024301</c:v>
              </c:pt>
              <c:pt idx="229">
                <c:v>19.537539534749083</c:v>
              </c:pt>
              <c:pt idx="230">
                <c:v>20.025978023117808</c:v>
              </c:pt>
              <c:pt idx="231">
                <c:v>20.526627473695751</c:v>
              </c:pt>
              <c:pt idx="232">
                <c:v>21.039793160538142</c:v>
              </c:pt>
              <c:pt idx="233">
                <c:v>21.565787989551595</c:v>
              </c:pt>
              <c:pt idx="234">
                <c:v>22.104932689290383</c:v>
              </c:pt>
              <c:pt idx="235">
                <c:v>22.65755600652264</c:v>
              </c:pt>
              <c:pt idx="236">
                <c:v>23.223994906685704</c:v>
              </c:pt>
              <c:pt idx="237">
                <c:v>23.804594779352843</c:v>
              </c:pt>
              <c:pt idx="238">
                <c:v>24.399709648836662</c:v>
              </c:pt>
              <c:pt idx="239">
                <c:v>25.009702390057576</c:v>
              </c:pt>
              <c:pt idx="240">
                <c:v>25.634944949809015</c:v>
              </c:pt>
              <c:pt idx="241">
                <c:v>26.275818573554236</c:v>
              </c:pt>
              <c:pt idx="242">
                <c:v>26.932714037893088</c:v>
              </c:pt>
              <c:pt idx="243">
                <c:v>27.606031888840413</c:v>
              </c:pt>
              <c:pt idx="244">
                <c:v>28.296182686061421</c:v>
              </c:pt>
              <c:pt idx="245">
                <c:v>29.003587253212952</c:v>
              </c:pt>
              <c:pt idx="246">
                <c:v>29.728676934543273</c:v>
              </c:pt>
              <c:pt idx="247">
                <c:v>30.471893857906853</c:v>
              </c:pt>
              <c:pt idx="248">
                <c:v>31.233691204354521</c:v>
              </c:pt>
              <c:pt idx="249">
                <c:v>32.014533484463378</c:v>
              </c:pt>
              <c:pt idx="250">
                <c:v>32.814896821574962</c:v>
              </c:pt>
              <c:pt idx="251">
                <c:v>33.635269242114333</c:v>
              </c:pt>
              <c:pt idx="252">
                <c:v>34.476150973167186</c:v>
              </c:pt>
              <c:pt idx="253">
                <c:v>35.338054747496365</c:v>
              </c:pt>
              <c:pt idx="254">
                <c:v>36.221506116183768</c:v>
              </c:pt>
              <c:pt idx="255">
                <c:v>37.12704376908836</c:v>
              </c:pt>
              <c:pt idx="256">
                <c:v>38.055219863315564</c:v>
              </c:pt>
              <c:pt idx="257">
                <c:v>39.006600359898449</c:v>
              </c:pt>
              <c:pt idx="258">
                <c:v>39.981765368895907</c:v>
              </c:pt>
              <c:pt idx="259">
                <c:v>40.981309503118304</c:v>
              </c:pt>
              <c:pt idx="260">
                <c:v>42.005842240696261</c:v>
              </c:pt>
              <c:pt idx="261">
                <c:v>43.055988296713664</c:v>
              </c:pt>
              <c:pt idx="262">
                <c:v>44.132388004131499</c:v>
              </c:pt>
              <c:pt idx="263">
                <c:v>45.235697704234781</c:v>
              </c:pt>
              <c:pt idx="264">
                <c:v>46.366590146840643</c:v>
              </c:pt>
              <c:pt idx="265">
                <c:v>47.525754900511657</c:v>
              </c:pt>
              <c:pt idx="266">
                <c:v>48.713898773024447</c:v>
              </c:pt>
              <c:pt idx="267">
                <c:v>49.931746242350052</c:v>
              </c:pt>
              <c:pt idx="268">
                <c:v>51.180039898408801</c:v>
              </c:pt>
              <c:pt idx="269">
                <c:v>52.459540895869019</c:v>
              </c:pt>
              <c:pt idx="270">
                <c:v>53.771029418265741</c:v>
              </c:pt>
              <c:pt idx="271">
                <c:v>55.115305153722382</c:v>
              </c:pt>
              <c:pt idx="272">
                <c:v>56.493187782565435</c:v>
              </c:pt>
              <c:pt idx="273">
                <c:v>57.905517477129564</c:v>
              </c:pt>
              <c:pt idx="274">
                <c:v>59.353155414057795</c:v>
              </c:pt>
              <c:pt idx="275">
                <c:v>60.836984299409238</c:v>
              </c:pt>
              <c:pt idx="276">
                <c:v>62.357908906894465</c:v>
              </c:pt>
              <c:pt idx="277">
                <c:v>63.916856629566823</c:v>
              </c:pt>
              <c:pt idx="278">
                <c:v>65.514778045305988</c:v>
              </c:pt>
              <c:pt idx="279">
                <c:v>67.152647496438632</c:v>
              </c:pt>
              <c:pt idx="280">
                <c:v>68.831463683849591</c:v>
              </c:pt>
              <c:pt idx="281">
                <c:v>70.552250275945823</c:v>
              </c:pt>
              <c:pt idx="282">
                <c:v>72.316056532844456</c:v>
              </c:pt>
              <c:pt idx="283">
                <c:v>74.123957946165561</c:v>
              </c:pt>
              <c:pt idx="284">
                <c:v>75.977056894819697</c:v>
              </c:pt>
              <c:pt idx="285">
                <c:v>77.876483317190178</c:v>
              </c:pt>
              <c:pt idx="286">
                <c:v>79.823395400119921</c:v>
              </c:pt>
              <c:pt idx="287">
                <c:v>81.818980285122919</c:v>
              </c:pt>
              <c:pt idx="288">
                <c:v>83.864454792250982</c:v>
              </c:pt>
              <c:pt idx="289">
                <c:v>85.96106616205725</c:v>
              </c:pt>
              <c:pt idx="290">
                <c:v>88.110092816108676</c:v>
              </c:pt>
              <c:pt idx="291">
                <c:v>90.312845136511385</c:v>
              </c:pt>
              <c:pt idx="292">
                <c:v>92.570666264924157</c:v>
              </c:pt>
              <c:pt idx="293">
                <c:v>94.884932921547247</c:v>
              </c:pt>
              <c:pt idx="294">
                <c:v>97.257056244585925</c:v>
              </c:pt>
              <c:pt idx="295">
                <c:v>99.688482650700564</c:v>
              </c:pt>
              <c:pt idx="296">
                <c:v>102.18069471696806</c:v>
              </c:pt>
              <c:pt idx="297">
                <c:v>104.73521208489225</c:v>
              </c:pt>
              <c:pt idx="298">
                <c:v>107.35359238701454</c:v>
              </c:pt>
              <c:pt idx="299">
                <c:v>110.03743219668989</c:v>
              </c:pt>
              <c:pt idx="300">
                <c:v>112.78836800160713</c:v>
              </c:pt>
            </c:numLit>
          </c:val>
          <c:smooth val="1"/>
          <c:extLst xmlns:c16r2="http://schemas.microsoft.com/office/drawing/2015/06/chart">
            <c:ext xmlns:c16="http://schemas.microsoft.com/office/drawing/2014/chart" uri="{C3380CC4-5D6E-409C-BE32-E72D297353CC}">
              <c16:uniqueId val="{00000006-935F-4D3F-8F79-ED01F615D50B}"/>
            </c:ext>
          </c:extLst>
        </c:ser>
        <c:ser>
          <c:idx val="8"/>
          <c:order val="7"/>
          <c:tx>
            <c:v>South/South-East Asia</c:v>
          </c:tx>
          <c:spPr>
            <a:ln w="50800">
              <a:solidFill>
                <a:srgbClr val="7030A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0.66364604234695435</c:v>
              </c:pt>
              <c:pt idx="1">
                <c:v>0.66325348615646362</c:v>
              </c:pt>
              <c:pt idx="2">
                <c:v>0.66059178113937378</c:v>
              </c:pt>
              <c:pt idx="3">
                <c:v>0.65794515609741211</c:v>
              </c:pt>
              <c:pt idx="4">
                <c:v>0.65531378984451294</c:v>
              </c:pt>
              <c:pt idx="5">
                <c:v>0.65269762277603149</c:v>
              </c:pt>
              <c:pt idx="6">
                <c:v>0.64996844530105591</c:v>
              </c:pt>
              <c:pt idx="7">
                <c:v>0.64725583791732788</c:v>
              </c:pt>
              <c:pt idx="8">
                <c:v>0.64455956220626831</c:v>
              </c:pt>
              <c:pt idx="9">
                <c:v>0.64187955856323242</c:v>
              </c:pt>
              <c:pt idx="10">
                <c:v>0.63921612501144409</c:v>
              </c:pt>
              <c:pt idx="11">
                <c:v>0.63650751113891602</c:v>
              </c:pt>
              <c:pt idx="12">
                <c:v>0.63396793603897095</c:v>
              </c:pt>
              <c:pt idx="13">
                <c:v>0.63144326210021973</c:v>
              </c:pt>
              <c:pt idx="14">
                <c:v>0.62893503904342651</c:v>
              </c:pt>
              <c:pt idx="15">
                <c:v>0.62650251388549805</c:v>
              </c:pt>
              <c:pt idx="16">
                <c:v>0.6291922926902771</c:v>
              </c:pt>
              <c:pt idx="17">
                <c:v>0.62825590372085571</c:v>
              </c:pt>
              <c:pt idx="18">
                <c:v>0.6270105242729187</c:v>
              </c:pt>
              <c:pt idx="19">
                <c:v>0.62679076194763184</c:v>
              </c:pt>
              <c:pt idx="20">
                <c:v>0.62605166435241699</c:v>
              </c:pt>
              <c:pt idx="21">
                <c:v>0.62626516819000244</c:v>
              </c:pt>
              <c:pt idx="22">
                <c:v>0.62804716825485229</c:v>
              </c:pt>
              <c:pt idx="23">
                <c:v>0.62999176979064941</c:v>
              </c:pt>
              <c:pt idx="24">
                <c:v>0.62968981266021729</c:v>
              </c:pt>
              <c:pt idx="25">
                <c:v>0.63273328542709351</c:v>
              </c:pt>
              <c:pt idx="26">
                <c:v>0.63132196664810181</c:v>
              </c:pt>
              <c:pt idx="27">
                <c:v>0.62778753042221069</c:v>
              </c:pt>
              <c:pt idx="28">
                <c:v>0.62311446666717529</c:v>
              </c:pt>
              <c:pt idx="29">
                <c:v>0.61808758974075317</c:v>
              </c:pt>
              <c:pt idx="30">
                <c:v>0.61380791664123535</c:v>
              </c:pt>
              <c:pt idx="31">
                <c:v>0.60962682962417603</c:v>
              </c:pt>
              <c:pt idx="32">
                <c:v>0.60578221082687378</c:v>
              </c:pt>
              <c:pt idx="33">
                <c:v>0.60346466302871704</c:v>
              </c:pt>
              <c:pt idx="34">
                <c:v>0.60112261772155762</c:v>
              </c:pt>
              <c:pt idx="35">
                <c:v>0.59584105014801025</c:v>
              </c:pt>
              <c:pt idx="36">
                <c:v>0.59383511543273926</c:v>
              </c:pt>
              <c:pt idx="37">
                <c:v>0.59483230113983154</c:v>
              </c:pt>
              <c:pt idx="38">
                <c:v>0.59354716539382935</c:v>
              </c:pt>
              <c:pt idx="39">
                <c:v>0.59157949686050415</c:v>
              </c:pt>
              <c:pt idx="40">
                <c:v>0.59257602691650391</c:v>
              </c:pt>
              <c:pt idx="41">
                <c:v>0.59121584892272949</c:v>
              </c:pt>
              <c:pt idx="42">
                <c:v>0.59019166231155396</c:v>
              </c:pt>
              <c:pt idx="43">
                <c:v>0.58824801445007324</c:v>
              </c:pt>
              <c:pt idx="44">
                <c:v>0.58571237325668335</c:v>
              </c:pt>
              <c:pt idx="45">
                <c:v>0.58219337463378906</c:v>
              </c:pt>
              <c:pt idx="46">
                <c:v>0.58163613080978394</c:v>
              </c:pt>
              <c:pt idx="47">
                <c:v>0.58209735155105591</c:v>
              </c:pt>
              <c:pt idx="48">
                <c:v>0.58436191082000732</c:v>
              </c:pt>
              <c:pt idx="49">
                <c:v>0.58339518308639526</c:v>
              </c:pt>
              <c:pt idx="50">
                <c:v>0.58308500051498413</c:v>
              </c:pt>
              <c:pt idx="51">
                <c:v>0.58463197946548462</c:v>
              </c:pt>
              <c:pt idx="52">
                <c:v>0.58162826299667358</c:v>
              </c:pt>
              <c:pt idx="53">
                <c:v>0.58137130737304688</c:v>
              </c:pt>
              <c:pt idx="54">
                <c:v>0.57811033725738525</c:v>
              </c:pt>
              <c:pt idx="55">
                <c:v>0.57842499017715454</c:v>
              </c:pt>
              <c:pt idx="56">
                <c:v>0.58131897449493408</c:v>
              </c:pt>
              <c:pt idx="57">
                <c:v>0.57907611131668091</c:v>
              </c:pt>
              <c:pt idx="58">
                <c:v>0.58182895183563232</c:v>
              </c:pt>
              <c:pt idx="59">
                <c:v>0.58199715614318848</c:v>
              </c:pt>
              <c:pt idx="60">
                <c:v>0.58236426115036011</c:v>
              </c:pt>
              <c:pt idx="61">
                <c:v>0.58288604021072388</c:v>
              </c:pt>
              <c:pt idx="62">
                <c:v>0.57985925674438477</c:v>
              </c:pt>
              <c:pt idx="63">
                <c:v>0.5800321102142334</c:v>
              </c:pt>
              <c:pt idx="64">
                <c:v>0.57955235242843628</c:v>
              </c:pt>
              <c:pt idx="65">
                <c:v>0.58083087205886841</c:v>
              </c:pt>
              <c:pt idx="66">
                <c:v>0.58377301692962646</c:v>
              </c:pt>
              <c:pt idx="67">
                <c:v>0.58740216493606567</c:v>
              </c:pt>
              <c:pt idx="68">
                <c:v>0.58776730298995972</c:v>
              </c:pt>
              <c:pt idx="69">
                <c:v>0.58894526958465576</c:v>
              </c:pt>
              <c:pt idx="70">
                <c:v>0.59260976314544678</c:v>
              </c:pt>
              <c:pt idx="71">
                <c:v>0.59951436519622803</c:v>
              </c:pt>
              <c:pt idx="72">
                <c:v>0.60775876045227051</c:v>
              </c:pt>
              <c:pt idx="73">
                <c:v>0.61378514766693115</c:v>
              </c:pt>
              <c:pt idx="74">
                <c:v>0.62033814191818237</c:v>
              </c:pt>
              <c:pt idx="75">
                <c:v>0.62968695163726807</c:v>
              </c:pt>
              <c:pt idx="76">
                <c:v>0.63298296928405762</c:v>
              </c:pt>
              <c:pt idx="77">
                <c:v>0.63736718893051147</c:v>
              </c:pt>
              <c:pt idx="78">
                <c:v>0.64284294843673706</c:v>
              </c:pt>
              <c:pt idx="79">
                <c:v>0.64613592624664307</c:v>
              </c:pt>
              <c:pt idx="80">
                <c:v>0.66246527433395386</c:v>
              </c:pt>
              <c:pt idx="81">
                <c:v>0.66972535848617554</c:v>
              </c:pt>
              <c:pt idx="82">
                <c:v>0.66956663131713867</c:v>
              </c:pt>
              <c:pt idx="83">
                <c:v>0.6708257794380188</c:v>
              </c:pt>
              <c:pt idx="84">
                <c:v>0.67947369813919067</c:v>
              </c:pt>
              <c:pt idx="85">
                <c:v>0.6936916708946228</c:v>
              </c:pt>
              <c:pt idx="86">
                <c:v>0.68263339996337891</c:v>
              </c:pt>
              <c:pt idx="87">
                <c:v>0.70494455099105835</c:v>
              </c:pt>
              <c:pt idx="88">
                <c:v>0.71164363622665405</c:v>
              </c:pt>
              <c:pt idx="89">
                <c:v>0.70250409841537476</c:v>
              </c:pt>
              <c:pt idx="90">
                <c:v>0.7230459451675415</c:v>
              </c:pt>
              <c:pt idx="91">
                <c:v>0.68779498338699341</c:v>
              </c:pt>
              <c:pt idx="92">
                <c:v>0.72734785079956055</c:v>
              </c:pt>
              <c:pt idx="93">
                <c:v>0.74417710304260254</c:v>
              </c:pt>
              <c:pt idx="94">
                <c:v>0.75592368841171265</c:v>
              </c:pt>
              <c:pt idx="95">
                <c:v>0.74880993366241455</c:v>
              </c:pt>
              <c:pt idx="96">
                <c:v>0.72371184825897217</c:v>
              </c:pt>
              <c:pt idx="97">
                <c:v>0.80957365036010742</c:v>
              </c:pt>
              <c:pt idx="98">
                <c:v>0.81937408447265625</c:v>
              </c:pt>
              <c:pt idx="99">
                <c:v>0.79370486736297607</c:v>
              </c:pt>
              <c:pt idx="100">
                <c:v>0.82176971435546875</c:v>
              </c:pt>
              <c:pt idx="101">
                <c:v>0.83782106637954712</c:v>
              </c:pt>
              <c:pt idx="102">
                <c:v>0.8427886962890625</c:v>
              </c:pt>
              <c:pt idx="103">
                <c:v>0.98113816976547241</c:v>
              </c:pt>
              <c:pt idx="104">
                <c:v>0.96747398376464844</c:v>
              </c:pt>
              <c:pt idx="105">
                <c:v>1.0286324024200439</c:v>
              </c:pt>
              <c:pt idx="106">
                <c:v>0.99735695123672485</c:v>
              </c:pt>
              <c:pt idx="107">
                <c:v>0.97115534543991089</c:v>
              </c:pt>
              <c:pt idx="108">
                <c:v>0.98170179128646851</c:v>
              </c:pt>
              <c:pt idx="109">
                <c:v>0.96490126848220825</c:v>
              </c:pt>
              <c:pt idx="110">
                <c:v>1.1141558885574341</c:v>
              </c:pt>
              <c:pt idx="111">
                <c:v>1.1242318153381348</c:v>
              </c:pt>
              <c:pt idx="112">
                <c:v>1.0556467771530151</c:v>
              </c:pt>
              <c:pt idx="113">
                <c:v>1.1157910823822021</c:v>
              </c:pt>
              <c:pt idx="114">
                <c:v>1.1212997436523437</c:v>
              </c:pt>
              <c:pt idx="115">
                <c:v>1.081757664680481</c:v>
              </c:pt>
              <c:pt idx="116">
                <c:v>1.1002705097198486</c:v>
              </c:pt>
              <c:pt idx="117">
                <c:v>1.142170786857605</c:v>
              </c:pt>
              <c:pt idx="118">
                <c:v>1.2122448682785034</c:v>
              </c:pt>
              <c:pt idx="119">
                <c:v>1.1240185499191284</c:v>
              </c:pt>
              <c:pt idx="120">
                <c:v>1.2339829206466675</c:v>
              </c:pt>
              <c:pt idx="121">
                <c:v>1.1922148466110229</c:v>
              </c:pt>
              <c:pt idx="122">
                <c:v>1.2332254648208618</c:v>
              </c:pt>
              <c:pt idx="123">
                <c:v>1.2707223892211914</c:v>
              </c:pt>
              <c:pt idx="124">
                <c:v>1.2419652938842773</c:v>
              </c:pt>
              <c:pt idx="125">
                <c:v>1.3371084928512573</c:v>
              </c:pt>
              <c:pt idx="126">
                <c:v>1.336844801902771</c:v>
              </c:pt>
              <c:pt idx="127">
                <c:v>1.3429150581359863</c:v>
              </c:pt>
              <c:pt idx="128">
                <c:v>1.4145286083221436</c:v>
              </c:pt>
              <c:pt idx="129">
                <c:v>1.4146716594696045</c:v>
              </c:pt>
              <c:pt idx="130">
                <c:v>1.3851003646850586</c:v>
              </c:pt>
              <c:pt idx="131">
                <c:v>1.3490669727325439</c:v>
              </c:pt>
              <c:pt idx="132">
                <c:v>1.3382382392883301</c:v>
              </c:pt>
              <c:pt idx="133">
                <c:v>1.2976449728012085</c:v>
              </c:pt>
              <c:pt idx="134">
                <c:v>1.3555572032928467</c:v>
              </c:pt>
              <c:pt idx="135">
                <c:v>1.3804622888565063</c:v>
              </c:pt>
              <c:pt idx="136">
                <c:v>1.3768080472946167</c:v>
              </c:pt>
              <c:pt idx="137">
                <c:v>1.4149609804153442</c:v>
              </c:pt>
              <c:pt idx="138">
                <c:v>1.2971349954605103</c:v>
              </c:pt>
              <c:pt idx="139">
                <c:v>1.292838454246521</c:v>
              </c:pt>
              <c:pt idx="140">
                <c:v>1.3750760555267334</c:v>
              </c:pt>
              <c:pt idx="141">
                <c:v>1.31874680519104</c:v>
              </c:pt>
              <c:pt idx="142">
                <c:v>1.3429832458496094</c:v>
              </c:pt>
              <c:pt idx="143">
                <c:v>1.3674588203430176</c:v>
              </c:pt>
              <c:pt idx="144">
                <c:v>1.3303719758987427</c:v>
              </c:pt>
              <c:pt idx="145">
                <c:v>1.3078303337097168</c:v>
              </c:pt>
              <c:pt idx="146">
                <c:v>1.3302085399627686</c:v>
              </c:pt>
              <c:pt idx="147">
                <c:v>1.2881228923797607</c:v>
              </c:pt>
              <c:pt idx="148">
                <c:v>1.3078136444091797</c:v>
              </c:pt>
              <c:pt idx="149">
                <c:v>1.3132365942001343</c:v>
              </c:pt>
              <c:pt idx="150">
                <c:v>1.2842667102813721</c:v>
              </c:pt>
              <c:pt idx="151">
                <c:v>1.295085072517395</c:v>
              </c:pt>
              <c:pt idx="152">
                <c:v>1.2361831665039062</c:v>
              </c:pt>
              <c:pt idx="153">
                <c:v>1.3973948955535889</c:v>
              </c:pt>
              <c:pt idx="154">
                <c:v>1.2346459627151489</c:v>
              </c:pt>
              <c:pt idx="155">
                <c:v>1.3804341554641724</c:v>
              </c:pt>
              <c:pt idx="156">
                <c:v>1.5262125730514526</c:v>
              </c:pt>
              <c:pt idx="157">
                <c:v>1.4267235994338989</c:v>
              </c:pt>
              <c:pt idx="158">
                <c:v>1.4461832046508789</c:v>
              </c:pt>
              <c:pt idx="159">
                <c:v>1.4230383634567261</c:v>
              </c:pt>
              <c:pt idx="160">
                <c:v>1.4724644422531128</c:v>
              </c:pt>
              <c:pt idx="161">
                <c:v>1.4965841770172119</c:v>
              </c:pt>
              <c:pt idx="162">
                <c:v>1.5174969434738159</c:v>
              </c:pt>
              <c:pt idx="163">
                <c:v>1.5561343431472778</c:v>
              </c:pt>
              <c:pt idx="164">
                <c:v>1.6180907487869263</c:v>
              </c:pt>
              <c:pt idx="165">
                <c:v>1.5882271528244019</c:v>
              </c:pt>
              <c:pt idx="166">
                <c:v>1.5944643020629883</c:v>
              </c:pt>
              <c:pt idx="167">
                <c:v>1.6413009166717529</c:v>
              </c:pt>
              <c:pt idx="168">
                <c:v>1.7000435590744019</c:v>
              </c:pt>
              <c:pt idx="169">
                <c:v>1.770543098449707</c:v>
              </c:pt>
              <c:pt idx="170">
                <c:v>1.8330899477005005</c:v>
              </c:pt>
              <c:pt idx="171">
                <c:v>1.8580809831619263</c:v>
              </c:pt>
              <c:pt idx="172">
                <c:v>1.8601806163787842</c:v>
              </c:pt>
              <c:pt idx="173">
                <c:v>1.9257103204727173</c:v>
              </c:pt>
              <c:pt idx="174">
                <c:v>1.952871561050415</c:v>
              </c:pt>
              <c:pt idx="175">
                <c:v>2.0068926811218262</c:v>
              </c:pt>
              <c:pt idx="176">
                <c:v>2.0402066707611084</c:v>
              </c:pt>
              <c:pt idx="177">
                <c:v>2.0931706428527832</c:v>
              </c:pt>
              <c:pt idx="178">
                <c:v>2.1412935256958008</c:v>
              </c:pt>
              <c:pt idx="179">
                <c:v>2.0991697311401367</c:v>
              </c:pt>
              <c:pt idx="180">
                <c:v>2.1204049587249756</c:v>
              </c:pt>
              <c:pt idx="181">
                <c:v>2.1557066440582275</c:v>
              </c:pt>
              <c:pt idx="182">
                <c:v>2.1579582691192627</c:v>
              </c:pt>
              <c:pt idx="183">
                <c:v>2.211259126663208</c:v>
              </c:pt>
              <c:pt idx="184">
                <c:v>2.2205390930175781</c:v>
              </c:pt>
              <c:pt idx="185">
                <c:v>2.198603630065918</c:v>
              </c:pt>
              <c:pt idx="186">
                <c:v>2.2312300205230713</c:v>
              </c:pt>
              <c:pt idx="187">
                <c:v>2.272996187210083</c:v>
              </c:pt>
              <c:pt idx="188">
                <c:v>2.377098560333252</c:v>
              </c:pt>
              <c:pt idx="189">
                <c:v>2.4760811328887939</c:v>
              </c:pt>
              <c:pt idx="190">
                <c:v>2.5650904178619385</c:v>
              </c:pt>
              <c:pt idx="191">
                <c:v>2.6059198379516602</c:v>
              </c:pt>
              <c:pt idx="192">
                <c:v>2.670391321182251</c:v>
              </c:pt>
              <c:pt idx="193">
                <c:v>2.7479524612426758</c:v>
              </c:pt>
              <c:pt idx="194">
                <c:v>2.8480038642883301</c:v>
              </c:pt>
              <c:pt idx="195">
                <c:v>2.9776451587677002</c:v>
              </c:pt>
              <c:pt idx="196">
                <c:v>3.1027967929840088</c:v>
              </c:pt>
              <c:pt idx="197">
                <c:v>3.1389963626861572</c:v>
              </c:pt>
              <c:pt idx="198">
                <c:v>3.0260918140411377</c:v>
              </c:pt>
              <c:pt idx="199">
                <c:v>3.1148982048034668</c:v>
              </c:pt>
              <c:pt idx="200">
                <c:v>3.1977195739746094</c:v>
              </c:pt>
              <c:pt idx="201">
                <c:v>3.2300000190734863</c:v>
              </c:pt>
              <c:pt idx="202">
                <c:v>3.3135395050048828</c:v>
              </c:pt>
              <c:pt idx="203">
                <c:v>3.4546012878417969</c:v>
              </c:pt>
              <c:pt idx="204">
                <c:v>3.6166384220123291</c:v>
              </c:pt>
              <c:pt idx="205">
                <c:v>3.7815918922424316</c:v>
              </c:pt>
              <c:pt idx="206">
                <c:v>3.9761362075805664</c:v>
              </c:pt>
              <c:pt idx="207">
                <c:v>4.1883540153503418</c:v>
              </c:pt>
              <c:pt idx="208">
                <c:v>4.2906570434570313</c:v>
              </c:pt>
              <c:pt idx="209">
                <c:v>4.4118432998657227</c:v>
              </c:pt>
              <c:pt idx="210">
                <c:v>4.6941118240356445</c:v>
              </c:pt>
              <c:pt idx="211">
                <c:v>4.8719868659973145</c:v>
              </c:pt>
              <c:pt idx="212">
                <c:v>5.0652885437011719</c:v>
              </c:pt>
              <c:pt idx="213">
                <c:v>5.2722201347351074</c:v>
              </c:pt>
              <c:pt idx="214">
                <c:v>5.5038399696350098</c:v>
              </c:pt>
              <c:pt idx="215">
                <c:v>5.7895312309265137</c:v>
              </c:pt>
              <c:pt idx="216">
                <c:v>6.0995187759399414</c:v>
              </c:pt>
              <c:pt idx="217">
                <c:v>6.3697295188903809</c:v>
              </c:pt>
              <c:pt idx="218">
                <c:v>6.6251378059387207</c:v>
              </c:pt>
              <c:pt idx="219">
                <c:v>6.7876853942871094</c:v>
              </c:pt>
              <c:pt idx="220">
                <c:v>6.4804911613464355</c:v>
              </c:pt>
              <c:pt idx="221">
                <c:v>6.713651180267334</c:v>
              </c:pt>
              <c:pt idx="222">
                <c:v>7.0518360137939453</c:v>
              </c:pt>
              <c:pt idx="223">
                <c:v>7.3461508750915527</c:v>
              </c:pt>
              <c:pt idx="224">
                <c:v>7.5950865745544434</c:v>
              </c:pt>
              <c:pt idx="225">
                <c:v>7.8469963073730469</c:v>
              </c:pt>
              <c:pt idx="226">
                <c:v>8.1017298181910764</c:v>
              </c:pt>
              <c:pt idx="227">
                <c:v>8.3647326283679835</c:v>
              </c:pt>
              <c:pt idx="228">
                <c:v>8.6362731804485566</c:v>
              </c:pt>
              <c:pt idx="229">
                <c:v>8.9166286313071446</c:v>
              </c:pt>
              <c:pt idx="230">
                <c:v>9.2060851350370179</c:v>
              </c:pt>
              <c:pt idx="231">
                <c:v>9.5049381350230373</c:v>
              </c:pt>
              <c:pt idx="232">
                <c:v>9.8134926654957475</c:v>
              </c:pt>
              <c:pt idx="233">
                <c:v>10.132063662874689</c:v>
              </c:pt>
              <c:pt idx="234">
                <c:v>10.460976287218703</c:v>
              </c:pt>
              <c:pt idx="235">
                <c:v>10.800566254111329</c:v>
              </c:pt>
              <c:pt idx="236">
                <c:v>11.151180177320063</c:v>
              </c:pt>
              <c:pt idx="237">
                <c:v>11.513175922579194</c:v>
              </c:pt>
              <c:pt idx="238">
                <c:v>11.886922972857342</c:v>
              </c:pt>
              <c:pt idx="239">
                <c:v>12.272802805482511</c:v>
              </c:pt>
              <c:pt idx="240">
                <c:v>12.671209281509579</c:v>
              </c:pt>
              <c:pt idx="241">
                <c:v>13.082549047727655</c:v>
              </c:pt>
              <c:pt idx="242">
                <c:v>13.507241951717612</c:v>
              </c:pt>
              <c:pt idx="243">
                <c:v>13.945721470383456</c:v>
              </c:pt>
              <c:pt idx="244">
                <c:v>14.39843515239491</c:v>
              </c:pt>
              <c:pt idx="245">
                <c:v>14.865845074992814</c:v>
              </c:pt>
              <c:pt idx="246">
                <c:v>15.348428315623591</c:v>
              </c:pt>
              <c:pt idx="247">
                <c:v>15.846677438884173</c:v>
              </c:pt>
              <c:pt idx="248">
                <c:v>16.361100999274402</c:v>
              </c:pt>
              <c:pt idx="249">
                <c:v>16.892224060270053</c:v>
              </c:pt>
              <c:pt idx="250">
                <c:v>17.44058873024629</c:v>
              </c:pt>
              <c:pt idx="251">
                <c:v>18.006754715798571</c:v>
              </c:pt>
              <c:pt idx="252">
                <c:v>18.591299893025759</c:v>
              </c:pt>
              <c:pt idx="253">
                <c:v>19.194820897358525</c:v>
              </c:pt>
              <c:pt idx="254">
                <c:v>19.81793373253511</c:v>
              </c:pt>
              <c:pt idx="255">
                <c:v>20.461274399345967</c:v>
              </c:pt>
              <c:pt idx="256">
                <c:v>21.125499544789083</c:v>
              </c:pt>
              <c:pt idx="257">
                <c:v>21.811287132298517</c:v>
              </c:pt>
              <c:pt idx="258">
                <c:v>22.519337133730279</c:v>
              </c:pt>
              <c:pt idx="259">
                <c:v>23.250372243811821</c:v>
              </c:pt>
              <c:pt idx="260">
                <c:v>24.005138617784407</c:v>
              </c:pt>
              <c:pt idx="261">
                <c:v>24.784406632991207</c:v>
              </c:pt>
              <c:pt idx="262">
                <c:v>25.588971675188485</c:v>
              </c:pt>
              <c:pt idx="263">
                <c:v>26.419654950382483</c:v>
              </c:pt>
              <c:pt idx="264">
                <c:v>27.277304323020566</c:v>
              </c:pt>
              <c:pt idx="265">
                <c:v>28.162795181392202</c:v>
              </c:pt>
              <c:pt idx="266">
                <c:v>29.077031331123074</c:v>
              </c:pt>
              <c:pt idx="267">
                <c:v>30.020945917674272</c:v>
              </c:pt>
              <c:pt idx="268">
                <c:v>30.995502378788174</c:v>
              </c:pt>
              <c:pt idx="269">
                <c:v>32.00169542785315</c:v>
              </c:pt>
              <c:pt idx="270">
                <c:v>33.040552069190774</c:v>
              </c:pt>
              <c:pt idx="271">
                <c:v>34.113132646301871</c:v>
              </c:pt>
              <c:pt idx="272">
                <c:v>35.220531924141305</c:v>
              </c:pt>
              <c:pt idx="273">
                <c:v>36.363880206526126</c:v>
              </c:pt>
              <c:pt idx="274">
                <c:v>37.544344489817682</c:v>
              </c:pt>
              <c:pt idx="275">
                <c:v>38.763129654055192</c:v>
              </c:pt>
              <c:pt idx="276">
                <c:v>40.0214796927565</c:v>
              </c:pt>
              <c:pt idx="277">
                <c:v>41.320678982641375</c:v>
              </c:pt>
              <c:pt idx="278">
                <c:v>42.662053594573202</c:v>
              </c:pt>
              <c:pt idx="279">
                <c:v>44.046972647057203</c:v>
              </c:pt>
              <c:pt idx="280">
                <c:v>45.476849703676692</c:v>
              </c:pt>
              <c:pt idx="281">
                <c:v>46.95314421589363</c:v>
              </c:pt>
              <c:pt idx="282">
                <c:v>48.47736301268619</c:v>
              </c:pt>
              <c:pt idx="283">
                <c:v>50.051061838543752</c:v>
              </c:pt>
              <c:pt idx="284">
                <c:v>51.675846941389146</c:v>
              </c:pt>
              <c:pt idx="285">
                <c:v>53.353376712048863</c:v>
              </c:pt>
              <c:pt idx="286">
                <c:v>55.085363376944713</c:v>
              </c:pt>
              <c:pt idx="287">
                <c:v>56.873574745734508</c:v>
              </c:pt>
              <c:pt idx="288">
                <c:v>58.719836015685658</c:v>
              </c:pt>
              <c:pt idx="289">
                <c:v>60.626031634623324</c:v>
              </c:pt>
              <c:pt idx="290">
                <c:v>62.594107224354616</c:v>
              </c:pt>
              <c:pt idx="291">
                <c:v>64.626071566532048</c:v>
              </c:pt>
              <c:pt idx="292">
                <c:v>66.72399865298317</c:v>
              </c:pt>
              <c:pt idx="293">
                <c:v>68.890029802599187</c:v>
              </c:pt>
              <c:pt idx="294">
                <c:v>71.126375846943063</c:v>
              </c:pt>
              <c:pt idx="295">
                <c:v>73.435319386808189</c:v>
              </c:pt>
              <c:pt idx="296">
                <c:v>75.819217122030565</c:v>
              </c:pt>
              <c:pt idx="297">
                <c:v>78.280502256932706</c:v>
              </c:pt>
              <c:pt idx="298">
                <c:v>80.821686983854377</c:v>
              </c:pt>
              <c:pt idx="299">
                <c:v>83.445365047305046</c:v>
              </c:pt>
              <c:pt idx="300">
                <c:v>86.154214391355282</c:v>
              </c:pt>
            </c:numLit>
          </c:val>
          <c:smooth val="1"/>
          <c:extLst xmlns:c16r2="http://schemas.microsoft.com/office/drawing/2015/06/chart">
            <c:ext xmlns:c16="http://schemas.microsoft.com/office/drawing/2014/chart" uri="{C3380CC4-5D6E-409C-BE32-E72D297353CC}">
              <c16:uniqueId val="{00000007-935F-4D3F-8F79-ED01F615D50B}"/>
            </c:ext>
          </c:extLst>
        </c:ser>
        <c:ser>
          <c:idx val="0"/>
          <c:order val="8"/>
          <c:tx>
            <c:v>World</c:v>
          </c:tx>
          <c:spPr>
            <a:ln w="50800">
              <a:solidFill>
                <a:schemeClr val="tx1"/>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0.67261588573455811</c:v>
              </c:pt>
              <c:pt idx="1">
                <c:v>0.6731191873550415</c:v>
              </c:pt>
              <c:pt idx="2">
                <c:v>0.67535156011581421</c:v>
              </c:pt>
              <c:pt idx="3">
                <c:v>0.67518901824951172</c:v>
              </c:pt>
              <c:pt idx="4">
                <c:v>0.67733913660049438</c:v>
              </c:pt>
              <c:pt idx="5">
                <c:v>0.67913371324539185</c:v>
              </c:pt>
              <c:pt idx="6">
                <c:v>0.68111997842788696</c:v>
              </c:pt>
              <c:pt idx="7">
                <c:v>0.68176412582397461</c:v>
              </c:pt>
              <c:pt idx="8">
                <c:v>0.68070828914642334</c:v>
              </c:pt>
              <c:pt idx="9">
                <c:v>0.67781674861907959</c:v>
              </c:pt>
              <c:pt idx="10">
                <c:v>0.67384034395217896</c:v>
              </c:pt>
              <c:pt idx="11">
                <c:v>0.66658896207809448</c:v>
              </c:pt>
              <c:pt idx="12">
                <c:v>0.66465705633163452</c:v>
              </c:pt>
              <c:pt idx="13">
                <c:v>0.66341137886047363</c:v>
              </c:pt>
              <c:pt idx="14">
                <c:v>0.66569584608078003</c:v>
              </c:pt>
              <c:pt idx="15">
                <c:v>0.66597723960876465</c:v>
              </c:pt>
              <c:pt idx="16">
                <c:v>0.66639363765716553</c:v>
              </c:pt>
              <c:pt idx="17">
                <c:v>0.66433489322662354</c:v>
              </c:pt>
              <c:pt idx="18">
                <c:v>0.67005723714828491</c:v>
              </c:pt>
              <c:pt idx="19">
                <c:v>0.67405921220779419</c:v>
              </c:pt>
              <c:pt idx="20">
                <c:v>0.68413299322128296</c:v>
              </c:pt>
              <c:pt idx="21">
                <c:v>0.69591754674911499</c:v>
              </c:pt>
              <c:pt idx="22">
                <c:v>0.69730859994888306</c:v>
              </c:pt>
              <c:pt idx="23">
                <c:v>0.69721382856369019</c:v>
              </c:pt>
              <c:pt idx="24">
                <c:v>0.69519388675689697</c:v>
              </c:pt>
              <c:pt idx="25">
                <c:v>0.69035708904266357</c:v>
              </c:pt>
              <c:pt idx="26">
                <c:v>0.68707114458084106</c:v>
              </c:pt>
              <c:pt idx="27">
                <c:v>0.67993456125259399</c:v>
              </c:pt>
              <c:pt idx="28">
                <c:v>0.67076790332794189</c:v>
              </c:pt>
              <c:pt idx="29">
                <c:v>0.66837358474731445</c:v>
              </c:pt>
              <c:pt idx="30">
                <c:v>0.66329604387283325</c:v>
              </c:pt>
              <c:pt idx="31">
                <c:v>0.66167241334915161</c:v>
              </c:pt>
              <c:pt idx="32">
                <c:v>0.66594761610031128</c:v>
              </c:pt>
              <c:pt idx="33">
                <c:v>0.66789329051971436</c:v>
              </c:pt>
              <c:pt idx="34">
                <c:v>0.66842776536941528</c:v>
              </c:pt>
              <c:pt idx="35">
                <c:v>0.67107260227203369</c:v>
              </c:pt>
              <c:pt idx="36">
                <c:v>0.67266911268234253</c:v>
              </c:pt>
              <c:pt idx="37">
                <c:v>0.67199140787124634</c:v>
              </c:pt>
              <c:pt idx="38">
                <c:v>0.66928553581237793</c:v>
              </c:pt>
              <c:pt idx="39">
                <c:v>0.66938155889511108</c:v>
              </c:pt>
              <c:pt idx="40">
                <c:v>0.67462247610092163</c:v>
              </c:pt>
              <c:pt idx="41">
                <c:v>0.67857235670089722</c:v>
              </c:pt>
              <c:pt idx="42">
                <c:v>0.67885291576385498</c:v>
              </c:pt>
              <c:pt idx="43">
                <c:v>0.68124854564666748</c:v>
              </c:pt>
              <c:pt idx="44">
                <c:v>0.68722224235534668</c:v>
              </c:pt>
              <c:pt idx="45">
                <c:v>0.69089287519454956</c:v>
              </c:pt>
              <c:pt idx="46">
                <c:v>0.69782775640487671</c:v>
              </c:pt>
              <c:pt idx="47">
                <c:v>0.71054244041442871</c:v>
              </c:pt>
              <c:pt idx="48">
                <c:v>0.70437312126159668</c:v>
              </c:pt>
              <c:pt idx="49">
                <c:v>0.71249431371688843</c:v>
              </c:pt>
              <c:pt idx="50">
                <c:v>0.72866404056549072</c:v>
              </c:pt>
              <c:pt idx="51">
                <c:v>0.73357623815536499</c:v>
              </c:pt>
              <c:pt idx="52">
                <c:v>0.74391055107116699</c:v>
              </c:pt>
              <c:pt idx="53">
                <c:v>0.74922925233840942</c:v>
              </c:pt>
              <c:pt idx="54">
                <c:v>0.75810056924819946</c:v>
              </c:pt>
              <c:pt idx="55">
                <c:v>0.76445376873016357</c:v>
              </c:pt>
              <c:pt idx="56">
                <c:v>0.77695953845977783</c:v>
              </c:pt>
              <c:pt idx="57">
                <c:v>0.78383070230484009</c:v>
              </c:pt>
              <c:pt idx="58">
                <c:v>0.78274035453796387</c:v>
              </c:pt>
              <c:pt idx="59">
                <c:v>0.7992393970489502</c:v>
              </c:pt>
              <c:pt idx="60">
                <c:v>0.81581491231918335</c:v>
              </c:pt>
              <c:pt idx="61">
                <c:v>0.82455116510391235</c:v>
              </c:pt>
              <c:pt idx="62">
                <c:v>0.83274924755096436</c:v>
              </c:pt>
              <c:pt idx="63">
                <c:v>0.86856883764266968</c:v>
              </c:pt>
              <c:pt idx="64">
                <c:v>0.87952238321304321</c:v>
              </c:pt>
              <c:pt idx="65">
                <c:v>0.88760721683502197</c:v>
              </c:pt>
              <c:pt idx="66">
                <c:v>0.90664911270141602</c:v>
              </c:pt>
              <c:pt idx="67">
                <c:v>0.90317773818969727</c:v>
              </c:pt>
              <c:pt idx="68">
                <c:v>0.90698689222335815</c:v>
              </c:pt>
              <c:pt idx="69">
                <c:v>0.919941246509552</c:v>
              </c:pt>
              <c:pt idx="70">
                <c:v>0.93914639949798584</c:v>
              </c:pt>
              <c:pt idx="71">
                <c:v>0.94010365009307861</c:v>
              </c:pt>
              <c:pt idx="72">
                <c:v>0.97560161352157593</c:v>
              </c:pt>
              <c:pt idx="73">
                <c:v>0.99254769086837769</c:v>
              </c:pt>
              <c:pt idx="74">
                <c:v>1.0094823837280273</c:v>
              </c:pt>
              <c:pt idx="75">
                <c:v>1.0169224739074707</c:v>
              </c:pt>
              <c:pt idx="76">
                <c:v>1.0212347507476807</c:v>
              </c:pt>
              <c:pt idx="77">
                <c:v>1.0371328592300415</c:v>
              </c:pt>
              <c:pt idx="78">
                <c:v>1.0445702075958252</c:v>
              </c:pt>
              <c:pt idx="79">
                <c:v>1.0583178997039795</c:v>
              </c:pt>
              <c:pt idx="80">
                <c:v>1.0698641538619995</c:v>
              </c:pt>
              <c:pt idx="81">
                <c:v>1.1191867589950562</c:v>
              </c:pt>
              <c:pt idx="82">
                <c:v>1.128570556640625</c:v>
              </c:pt>
              <c:pt idx="83">
                <c:v>1.1383568048477173</c:v>
              </c:pt>
              <c:pt idx="84">
                <c:v>1.1401335000991821</c:v>
              </c:pt>
              <c:pt idx="85">
                <c:v>1.1474930047988892</c:v>
              </c:pt>
              <c:pt idx="86">
                <c:v>1.1675558090209961</c:v>
              </c:pt>
              <c:pt idx="87">
                <c:v>1.1988730430603027</c:v>
              </c:pt>
              <c:pt idx="88">
                <c:v>1.2286683320999146</c:v>
              </c:pt>
              <c:pt idx="89">
                <c:v>1.2270083427429199</c:v>
              </c:pt>
              <c:pt idx="90">
                <c:v>1.2764729261398315</c:v>
              </c:pt>
              <c:pt idx="91">
                <c:v>1.2740747928619385</c:v>
              </c:pt>
              <c:pt idx="92">
                <c:v>1.2999402284622192</c:v>
              </c:pt>
              <c:pt idx="93">
                <c:v>1.3121800422668457</c:v>
              </c:pt>
              <c:pt idx="94">
                <c:v>1.3267643451690674</c:v>
              </c:pt>
              <c:pt idx="95">
                <c:v>1.3684282302856445</c:v>
              </c:pt>
              <c:pt idx="96">
                <c:v>1.386381983757019</c:v>
              </c:pt>
              <c:pt idx="97">
                <c:v>1.4234861135482788</c:v>
              </c:pt>
              <c:pt idx="98">
                <c:v>1.4913680553436279</c:v>
              </c:pt>
              <c:pt idx="99">
                <c:v>1.5140025615692139</c:v>
              </c:pt>
              <c:pt idx="100">
                <c:v>1.5292732715606689</c:v>
              </c:pt>
              <c:pt idx="101">
                <c:v>1.5469601154327393</c:v>
              </c:pt>
              <c:pt idx="102">
                <c:v>1.5755263566970825</c:v>
              </c:pt>
              <c:pt idx="103">
                <c:v>1.6340281963348389</c:v>
              </c:pt>
              <c:pt idx="104">
                <c:v>1.6371726989746094</c:v>
              </c:pt>
              <c:pt idx="105">
                <c:v>1.699683666229248</c:v>
              </c:pt>
              <c:pt idx="106">
                <c:v>1.7322475910186768</c:v>
              </c:pt>
              <c:pt idx="107">
                <c:v>1.776972770690918</c:v>
              </c:pt>
              <c:pt idx="108">
                <c:v>1.7326277494430542</c:v>
              </c:pt>
              <c:pt idx="109">
                <c:v>1.7905385494232178</c:v>
              </c:pt>
              <c:pt idx="110">
                <c:v>1.8589895963668823</c:v>
              </c:pt>
              <c:pt idx="111">
                <c:v>1.8765565156936646</c:v>
              </c:pt>
              <c:pt idx="112">
                <c:v>1.9333553314208984</c:v>
              </c:pt>
              <c:pt idx="113">
                <c:v>1.993291974067688</c:v>
              </c:pt>
              <c:pt idx="114">
                <c:v>1.9312584400177002</c:v>
              </c:pt>
              <c:pt idx="115">
                <c:v>1.9462571144104004</c:v>
              </c:pt>
              <c:pt idx="116">
                <c:v>2.0671555995941162</c:v>
              </c:pt>
              <c:pt idx="117">
                <c:v>2.0459263324737549</c:v>
              </c:pt>
              <c:pt idx="118">
                <c:v>2.0225064754486084</c:v>
              </c:pt>
              <c:pt idx="119">
                <c:v>1.9596378803253174</c:v>
              </c:pt>
              <c:pt idx="120">
                <c:v>1.9924335479736328</c:v>
              </c:pt>
              <c:pt idx="121">
                <c:v>1.9939230680465698</c:v>
              </c:pt>
              <c:pt idx="122">
                <c:v>2.0988235473632812</c:v>
              </c:pt>
              <c:pt idx="123">
                <c:v>2.1838827133178711</c:v>
              </c:pt>
              <c:pt idx="124">
                <c:v>2.2201590538024902</c:v>
              </c:pt>
              <c:pt idx="125">
                <c:v>2.318117618560791</c:v>
              </c:pt>
              <c:pt idx="126">
                <c:v>2.3646817207336426</c:v>
              </c:pt>
              <c:pt idx="127">
                <c:v>2.3845183849334717</c:v>
              </c:pt>
              <c:pt idx="128">
                <c:v>2.5048928260803223</c:v>
              </c:pt>
              <c:pt idx="129">
                <c:v>2.5371735095977783</c:v>
              </c:pt>
              <c:pt idx="130">
                <c:v>2.4419450759887695</c:v>
              </c:pt>
              <c:pt idx="131">
                <c:v>2.3551468849182129</c:v>
              </c:pt>
              <c:pt idx="132">
                <c:v>2.2703142166137695</c:v>
              </c:pt>
              <c:pt idx="133">
                <c:v>2.2671740055084229</c:v>
              </c:pt>
              <c:pt idx="134">
                <c:v>2.4091939926147461</c:v>
              </c:pt>
              <c:pt idx="135">
                <c:v>2.5551354885101318</c:v>
              </c:pt>
              <c:pt idx="136">
                <c:v>2.6870162487030029</c:v>
              </c:pt>
              <c:pt idx="137">
                <c:v>2.8171436786651611</c:v>
              </c:pt>
              <c:pt idx="138">
                <c:v>2.8114292621612549</c:v>
              </c:pt>
              <c:pt idx="139">
                <c:v>2.9443454742431641</c:v>
              </c:pt>
              <c:pt idx="140">
                <c:v>2.9759395122528076</c:v>
              </c:pt>
              <c:pt idx="141">
                <c:v>3.1075856685638428</c:v>
              </c:pt>
              <c:pt idx="142">
                <c:v>3.351172924041748</c:v>
              </c:pt>
              <c:pt idx="143">
                <c:v>3.502666711807251</c:v>
              </c:pt>
              <c:pt idx="144">
                <c:v>3.4836828708648682</c:v>
              </c:pt>
              <c:pt idx="145">
                <c:v>3.2127020359039307</c:v>
              </c:pt>
              <c:pt idx="146">
                <c:v>3.1571962833404541</c:v>
              </c:pt>
              <c:pt idx="147">
                <c:v>3.1983520984649658</c:v>
              </c:pt>
              <c:pt idx="148">
                <c:v>3.3609857559204102</c:v>
              </c:pt>
              <c:pt idx="149">
                <c:v>3.4350776672363281</c:v>
              </c:pt>
              <c:pt idx="150">
                <c:v>3.6288375854492187</c:v>
              </c:pt>
              <c:pt idx="151">
                <c:v>3.838831901550293</c:v>
              </c:pt>
              <c:pt idx="152">
                <c:v>3.9496088027954102</c:v>
              </c:pt>
              <c:pt idx="153">
                <c:v>4.1651821136474609</c:v>
              </c:pt>
              <c:pt idx="154">
                <c:v>4.2002964019775391</c:v>
              </c:pt>
              <c:pt idx="155">
                <c:v>4.4470968246459961</c:v>
              </c:pt>
              <c:pt idx="156">
                <c:v>4.6305117607116699</c:v>
              </c:pt>
              <c:pt idx="157">
                <c:v>4.7421374320983887</c:v>
              </c:pt>
              <c:pt idx="158">
                <c:v>4.794586181640625</c:v>
              </c:pt>
              <c:pt idx="159">
                <c:v>4.9637312889099121</c:v>
              </c:pt>
              <c:pt idx="160">
                <c:v>5.1733379364013672</c:v>
              </c:pt>
              <c:pt idx="161">
                <c:v>5.2484054565429687</c:v>
              </c:pt>
              <c:pt idx="162">
                <c:v>5.4467201232910156</c:v>
              </c:pt>
              <c:pt idx="163">
                <c:v>5.6225838661193848</c:v>
              </c:pt>
              <c:pt idx="164">
                <c:v>5.890385627746582</c:v>
              </c:pt>
              <c:pt idx="165">
                <c:v>6.0771040916442871</c:v>
              </c:pt>
              <c:pt idx="166">
                <c:v>6.2947425842285156</c:v>
              </c:pt>
              <c:pt idx="167">
                <c:v>6.4020285606384277</c:v>
              </c:pt>
              <c:pt idx="168">
                <c:v>6.6528196334838867</c:v>
              </c:pt>
              <c:pt idx="169">
                <c:v>6.931403636932373</c:v>
              </c:pt>
              <c:pt idx="170">
                <c:v>7.1404671669006348</c:v>
              </c:pt>
              <c:pt idx="171">
                <c:v>7.3104157447814941</c:v>
              </c:pt>
              <c:pt idx="172">
                <c:v>7.5444355010986328</c:v>
              </c:pt>
              <c:pt idx="173">
                <c:v>7.8823094367980957</c:v>
              </c:pt>
              <c:pt idx="174">
                <c:v>8.0203838348388672</c:v>
              </c:pt>
              <c:pt idx="175">
                <c:v>7.9913573265075684</c:v>
              </c:pt>
              <c:pt idx="176">
                <c:v>8.1877708435058594</c:v>
              </c:pt>
              <c:pt idx="177">
                <c:v>8.2950725555419922</c:v>
              </c:pt>
              <c:pt idx="178">
                <c:v>8.3570289611816406</c:v>
              </c:pt>
              <c:pt idx="179">
                <c:v>8.4042539596557617</c:v>
              </c:pt>
              <c:pt idx="180">
                <c:v>8.2989053726196289</c:v>
              </c:pt>
              <c:pt idx="181">
                <c:v>8.1642332077026367</c:v>
              </c:pt>
              <c:pt idx="182">
                <c:v>7.9352798461914062</c:v>
              </c:pt>
              <c:pt idx="183">
                <c:v>7.8968520164489746</c:v>
              </c:pt>
              <c:pt idx="184">
                <c:v>7.9897079467773437</c:v>
              </c:pt>
              <c:pt idx="185">
                <c:v>8.0066556930541992</c:v>
              </c:pt>
              <c:pt idx="186">
                <c:v>8.0749444961547852</c:v>
              </c:pt>
              <c:pt idx="187">
                <c:v>8.1731758117675781</c:v>
              </c:pt>
              <c:pt idx="188">
                <c:v>8.3435697555541992</c:v>
              </c:pt>
              <c:pt idx="189">
                <c:v>8.4479751586914062</c:v>
              </c:pt>
              <c:pt idx="190">
                <c:v>8.4988002777099609</c:v>
              </c:pt>
              <c:pt idx="191">
                <c:v>8.4168291091918945</c:v>
              </c:pt>
              <c:pt idx="192">
                <c:v>8.4321212768554687</c:v>
              </c:pt>
              <c:pt idx="193">
                <c:v>8.4142436981201172</c:v>
              </c:pt>
              <c:pt idx="194">
                <c:v>8.5143003463745117</c:v>
              </c:pt>
              <c:pt idx="195">
                <c:v>8.7002649307250977</c:v>
              </c:pt>
              <c:pt idx="196">
                <c:v>8.8585691452026367</c:v>
              </c:pt>
              <c:pt idx="197">
                <c:v>9.055882453918457</c:v>
              </c:pt>
              <c:pt idx="198">
                <c:v>9.0688343048095703</c:v>
              </c:pt>
              <c:pt idx="199">
                <c:v>9.2483291625976563</c:v>
              </c:pt>
              <c:pt idx="200">
                <c:v>9.5240755081176758</c:v>
              </c:pt>
              <c:pt idx="201">
                <c:v>9.5688104629516602</c:v>
              </c:pt>
              <c:pt idx="202">
                <c:v>9.6897468566894531</c:v>
              </c:pt>
              <c:pt idx="203">
                <c:v>9.8994464874267578</c:v>
              </c:pt>
              <c:pt idx="204">
                <c:v>10.27238941192627</c:v>
              </c:pt>
              <c:pt idx="205">
                <c:v>10.560063362121582</c:v>
              </c:pt>
              <c:pt idx="206">
                <c:v>10.959006309509277</c:v>
              </c:pt>
              <c:pt idx="207">
                <c:v>11.373568534851074</c:v>
              </c:pt>
              <c:pt idx="208">
                <c:v>11.479211807250977</c:v>
              </c:pt>
              <c:pt idx="209">
                <c:v>11.167211532592773</c:v>
              </c:pt>
              <c:pt idx="210">
                <c:v>11.632248878479004</c:v>
              </c:pt>
              <c:pt idx="211">
                <c:v>11.94374942779541</c:v>
              </c:pt>
              <c:pt idx="212">
                <c:v>12.171712875366211</c:v>
              </c:pt>
              <c:pt idx="213">
                <c:v>12.438806533813477</c:v>
              </c:pt>
              <c:pt idx="214">
                <c:v>12.726487159729004</c:v>
              </c:pt>
              <c:pt idx="215">
                <c:v>13.022567749023437</c:v>
              </c:pt>
              <c:pt idx="216">
                <c:v>13.285540580749512</c:v>
              </c:pt>
              <c:pt idx="217">
                <c:v>13.665767669677734</c:v>
              </c:pt>
              <c:pt idx="218">
                <c:v>14.032662391662598</c:v>
              </c:pt>
              <c:pt idx="219">
                <c:v>14.281360626220703</c:v>
              </c:pt>
              <c:pt idx="220">
                <c:v>13.713293075561523</c:v>
              </c:pt>
              <c:pt idx="221">
                <c:v>14.476223945617676</c:v>
              </c:pt>
              <c:pt idx="222">
                <c:v>14.83902645111084</c:v>
              </c:pt>
              <c:pt idx="223">
                <c:v>15.183202743530273</c:v>
              </c:pt>
              <c:pt idx="224">
                <c:v>15.503929138183594</c:v>
              </c:pt>
              <c:pt idx="225">
                <c:v>15.828707695007324</c:v>
              </c:pt>
              <c:pt idx="226">
                <c:v>16.081967018127443</c:v>
              </c:pt>
              <c:pt idx="227">
                <c:v>16.339278490417481</c:v>
              </c:pt>
              <c:pt idx="228">
                <c:v>16.600706946264161</c:v>
              </c:pt>
              <c:pt idx="229">
                <c:v>16.866318257404387</c:v>
              </c:pt>
              <c:pt idx="230">
                <c:v>17.136179349522859</c:v>
              </c:pt>
              <c:pt idx="231">
                <c:v>17.410358219115224</c:v>
              </c:pt>
              <c:pt idx="232">
                <c:v>17.688923950621067</c:v>
              </c:pt>
              <c:pt idx="233">
                <c:v>17.971946733831004</c:v>
              </c:pt>
              <c:pt idx="234">
                <c:v>18.259497881572301</c:v>
              </c:pt>
              <c:pt idx="235">
                <c:v>18.551649847677457</c:v>
              </c:pt>
              <c:pt idx="236">
                <c:v>18.848476245240295</c:v>
              </c:pt>
              <c:pt idx="237">
                <c:v>19.150051865164141</c:v>
              </c:pt>
              <c:pt idx="238">
                <c:v>19.456452695006767</c:v>
              </c:pt>
              <c:pt idx="239">
                <c:v>19.767755938126875</c:v>
              </c:pt>
              <c:pt idx="240">
                <c:v>20.084040033136905</c:v>
              </c:pt>
              <c:pt idx="241">
                <c:v>20.405384673667097</c:v>
              </c:pt>
              <c:pt idx="242">
                <c:v>20.731870828445771</c:v>
              </c:pt>
              <c:pt idx="243">
                <c:v>21.063580761700905</c:v>
              </c:pt>
              <c:pt idx="244">
                <c:v>21.400598053888121</c:v>
              </c:pt>
              <c:pt idx="245">
                <c:v>21.74300762275033</c:v>
              </c:pt>
              <c:pt idx="246">
                <c:v>22.090895744714334</c:v>
              </c:pt>
              <c:pt idx="247">
                <c:v>22.444350076629764</c:v>
              </c:pt>
              <c:pt idx="248">
                <c:v>22.803459677855841</c:v>
              </c:pt>
              <c:pt idx="249">
                <c:v>23.168315032701535</c:v>
              </c:pt>
              <c:pt idx="250">
                <c:v>23.53900807322476</c:v>
              </c:pt>
              <c:pt idx="251">
                <c:v>23.915632202396356</c:v>
              </c:pt>
              <c:pt idx="252">
                <c:v>24.298282317634698</c:v>
              </c:pt>
              <c:pt idx="253">
                <c:v>24.687054834716854</c:v>
              </c:pt>
              <c:pt idx="254">
                <c:v>25.082047712072324</c:v>
              </c:pt>
              <c:pt idx="255">
                <c:v>25.483360475465481</c:v>
              </c:pt>
              <c:pt idx="256">
                <c:v>25.891094243072928</c:v>
              </c:pt>
              <c:pt idx="257">
                <c:v>26.305351750962096</c:v>
              </c:pt>
              <c:pt idx="258">
                <c:v>26.726237378977491</c:v>
              </c:pt>
              <c:pt idx="259">
                <c:v>27.153857177041132</c:v>
              </c:pt>
              <c:pt idx="260">
                <c:v>27.58831889187379</c:v>
              </c:pt>
              <c:pt idx="261">
                <c:v>28.02973199414377</c:v>
              </c:pt>
              <c:pt idx="262">
                <c:v>28.478207706050071</c:v>
              </c:pt>
              <c:pt idx="263">
                <c:v>28.933859029346873</c:v>
              </c:pt>
              <c:pt idx="264">
                <c:v>29.396800773816423</c:v>
              </c:pt>
              <c:pt idx="265">
                <c:v>29.867149586197485</c:v>
              </c:pt>
              <c:pt idx="266">
                <c:v>30.345023979576645</c:v>
              </c:pt>
              <c:pt idx="267">
                <c:v>30.830544363249871</c:v>
              </c:pt>
              <c:pt idx="268">
                <c:v>31.32383307306187</c:v>
              </c:pt>
              <c:pt idx="269">
                <c:v>31.82501440223086</c:v>
              </c:pt>
              <c:pt idx="270">
                <c:v>32.334214632666551</c:v>
              </c:pt>
              <c:pt idx="271">
                <c:v>32.851562066789214</c:v>
              </c:pt>
              <c:pt idx="272">
                <c:v>33.377187059857839</c:v>
              </c:pt>
              <c:pt idx="273">
                <c:v>33.911222052815567</c:v>
              </c:pt>
              <c:pt idx="274">
                <c:v>34.453801605660615</c:v>
              </c:pt>
              <c:pt idx="275">
                <c:v>35.005062431351185</c:v>
              </c:pt>
              <c:pt idx="276">
                <c:v>35.565143430252803</c:v>
              </c:pt>
              <c:pt idx="277">
                <c:v>36.134185725136845</c:v>
              </c:pt>
              <c:pt idx="278">
                <c:v>36.712332696739033</c:v>
              </c:pt>
              <c:pt idx="279">
                <c:v>37.299730019886859</c:v>
              </c:pt>
              <c:pt idx="280">
                <c:v>37.896525700205046</c:v>
              </c:pt>
              <c:pt idx="281">
                <c:v>38.502870111408328</c:v>
              </c:pt>
              <c:pt idx="282">
                <c:v>39.118916033190864</c:v>
              </c:pt>
              <c:pt idx="283">
                <c:v>39.744818689721917</c:v>
              </c:pt>
              <c:pt idx="284">
                <c:v>40.38073578875747</c:v>
              </c:pt>
              <c:pt idx="285">
                <c:v>41.026827561377587</c:v>
              </c:pt>
              <c:pt idx="286">
                <c:v>41.683256802359629</c:v>
              </c:pt>
              <c:pt idx="287">
                <c:v>42.350188911197385</c:v>
              </c:pt>
              <c:pt idx="288">
                <c:v>43.027791933776541</c:v>
              </c:pt>
              <c:pt idx="289">
                <c:v>43.716236604716968</c:v>
              </c:pt>
              <c:pt idx="290">
                <c:v>44.415696390392441</c:v>
              </c:pt>
              <c:pt idx="291">
                <c:v>45.126347532638718</c:v>
              </c:pt>
              <c:pt idx="292">
                <c:v>45.84836909316094</c:v>
              </c:pt>
              <c:pt idx="293">
                <c:v>46.581942998651513</c:v>
              </c:pt>
              <c:pt idx="294">
                <c:v>47.327254086629935</c:v>
              </c:pt>
              <c:pt idx="295">
                <c:v>48.084490152016016</c:v>
              </c:pt>
              <c:pt idx="296">
                <c:v>48.853841994448274</c:v>
              </c:pt>
              <c:pt idx="297">
                <c:v>49.635503466359445</c:v>
              </c:pt>
              <c:pt idx="298">
                <c:v>50.429671521821199</c:v>
              </c:pt>
              <c:pt idx="299">
                <c:v>51.236546266170336</c:v>
              </c:pt>
              <c:pt idx="300">
                <c:v>52.056331006429062</c:v>
              </c:pt>
            </c:numLit>
          </c:val>
          <c:smooth val="1"/>
          <c:extLst xmlns:c16r2="http://schemas.microsoft.com/office/drawing/2015/06/chart">
            <c:ext xmlns:c16="http://schemas.microsoft.com/office/drawing/2014/chart" uri="{C3380CC4-5D6E-409C-BE32-E72D297353CC}">
              <c16:uniqueId val="{00000008-935F-4D3F-8F79-ED01F615D50B}"/>
            </c:ext>
          </c:extLst>
        </c:ser>
        <c:dLbls>
          <c:showLegendKey val="0"/>
          <c:showVal val="0"/>
          <c:showCatName val="0"/>
          <c:showSerName val="0"/>
          <c:showPercent val="0"/>
          <c:showBubbleSize val="0"/>
        </c:dLbls>
        <c:smooth val="0"/>
        <c:axId val="378579384"/>
        <c:axId val="378583696"/>
      </c:lineChart>
      <c:catAx>
        <c:axId val="37857938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3696"/>
        <c:crossesAt val="0"/>
        <c:auto val="0"/>
        <c:lblAlgn val="ctr"/>
        <c:lblOffset val="100"/>
        <c:tickLblSkip val="20"/>
        <c:tickMarkSkip val="10"/>
        <c:noMultiLvlLbl val="0"/>
      </c:catAx>
      <c:valAx>
        <c:axId val="378583696"/>
        <c:scaling>
          <c:logBase val="2"/>
          <c:orientation val="minMax"/>
          <c:max val="160"/>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(National income per work hour, 2025 PPP €)</a:t>
                </a:r>
                <a:endParaRPr lang="fr-FR" sz="1200" b="0"/>
              </a:p>
            </c:rich>
          </c:tx>
          <c:layout>
            <c:manualLayout>
              <c:xMode val="edge"/>
              <c:yMode val="edge"/>
              <c:x val="1.3911632756559683E-3"/>
              <c:y val="0.2055348428047380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79384"/>
        <c:crossesAt val="1"/>
        <c:crossBetween val="midCat"/>
      </c:valAx>
      <c:spPr>
        <a:noFill/>
        <a:ln w="25400">
          <a:solidFill>
            <a:srgbClr val="000000"/>
          </a:solidFill>
        </a:ln>
      </c:spPr>
    </c:plotArea>
    <c:legend>
      <c:legendPos val="l"/>
      <c:layout>
        <c:manualLayout>
          <c:xMode val="edge"/>
          <c:yMode val="edge"/>
          <c:x val="0.12928582752139031"/>
          <c:y val="0.13403484484477204"/>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26. World Productivity Trends 2025-2100: </a:t>
            </a:r>
          </a:p>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Global Convergence Scenario</a:t>
            </a:r>
            <a:endParaRPr lang="fr-FR" sz="1800" b="0" baseline="0">
              <a:latin typeface="Arial" panose="020B0604020202020204" pitchFamily="34" charset="0"/>
              <a:cs typeface="Arial" panose="020B0604020202020204" pitchFamily="34" charset="0"/>
            </a:endParaRPr>
          </a:p>
        </c:rich>
      </c:tx>
      <c:layout>
        <c:manualLayout>
          <c:xMode val="edge"/>
          <c:yMode val="edge"/>
          <c:x val="0.21278180834353955"/>
          <c:y val="4.4596096478075557E-3"/>
        </c:manualLayout>
      </c:layout>
      <c:overlay val="0"/>
      <c:spPr>
        <a:noFill/>
        <a:ln w="25400">
          <a:noFill/>
        </a:ln>
      </c:spPr>
    </c:title>
    <c:autoTitleDeleted val="0"/>
    <c:plotArea>
      <c:layout>
        <c:manualLayout>
          <c:layoutTarget val="inner"/>
          <c:xMode val="edge"/>
          <c:yMode val="edge"/>
          <c:x val="0.12168373045614445"/>
          <c:y val="0.11529856974914672"/>
          <c:w val="0.83574259776351179"/>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1.1925815343856812</c:v>
              </c:pt>
              <c:pt idx="1">
                <c:v>1.1983294486999512</c:v>
              </c:pt>
              <c:pt idx="2">
                <c:v>1.2184662818908691</c:v>
              </c:pt>
              <c:pt idx="3">
                <c:v>1.2234512567520142</c:v>
              </c:pt>
              <c:pt idx="4">
                <c:v>1.245532751083374</c:v>
              </c:pt>
              <c:pt idx="5">
                <c:v>1.2669951915740967</c:v>
              </c:pt>
              <c:pt idx="6">
                <c:v>1.2864421606063843</c:v>
              </c:pt>
              <c:pt idx="7">
                <c:v>1.2941485643386841</c:v>
              </c:pt>
              <c:pt idx="8">
                <c:v>1.2986721992492676</c:v>
              </c:pt>
              <c:pt idx="9">
                <c:v>1.2865612506866455</c:v>
              </c:pt>
              <c:pt idx="10">
                <c:v>1.261957049369812</c:v>
              </c:pt>
              <c:pt idx="11">
                <c:v>1.2267951965332031</c:v>
              </c:pt>
              <c:pt idx="12">
                <c:v>1.214515209197998</c:v>
              </c:pt>
              <c:pt idx="13">
                <c:v>1.200802206993103</c:v>
              </c:pt>
              <c:pt idx="14">
                <c:v>1.2183178663253784</c:v>
              </c:pt>
              <c:pt idx="15">
                <c:v>1.2271028757095337</c:v>
              </c:pt>
              <c:pt idx="16">
                <c:v>1.2193623781204224</c:v>
              </c:pt>
              <c:pt idx="17">
                <c:v>1.2005273103713989</c:v>
              </c:pt>
              <c:pt idx="18">
                <c:v>1.2318655252456665</c:v>
              </c:pt>
              <c:pt idx="19">
                <c:v>1.2576082944869995</c:v>
              </c:pt>
              <c:pt idx="20">
                <c:v>1.3160457611083984</c:v>
              </c:pt>
              <c:pt idx="21">
                <c:v>1.3812780380249023</c:v>
              </c:pt>
              <c:pt idx="22">
                <c:v>1.3798184394836426</c:v>
              </c:pt>
              <c:pt idx="23">
                <c:v>1.375103235244751</c:v>
              </c:pt>
              <c:pt idx="24">
                <c:v>1.3675925731658936</c:v>
              </c:pt>
              <c:pt idx="25">
                <c:v>1.3345468044281006</c:v>
              </c:pt>
              <c:pt idx="26">
                <c:v>1.3223954439163208</c:v>
              </c:pt>
              <c:pt idx="27">
                <c:v>1.2954154014587402</c:v>
              </c:pt>
              <c:pt idx="28">
                <c:v>1.2621660232543945</c:v>
              </c:pt>
              <c:pt idx="29">
                <c:v>1.2628723382949829</c:v>
              </c:pt>
              <c:pt idx="30">
                <c:v>1.241490364074707</c:v>
              </c:pt>
              <c:pt idx="31">
                <c:v>1.2442349195480347</c:v>
              </c:pt>
              <c:pt idx="32">
                <c:v>1.2746161222457886</c:v>
              </c:pt>
              <c:pt idx="33">
                <c:v>1.2944499254226685</c:v>
              </c:pt>
              <c:pt idx="34">
                <c:v>1.3013852834701538</c:v>
              </c:pt>
              <c:pt idx="35">
                <c:v>1.3179267644882202</c:v>
              </c:pt>
              <c:pt idx="36">
                <c:v>1.3156205415725708</c:v>
              </c:pt>
              <c:pt idx="37">
                <c:v>1.3017092943191528</c:v>
              </c:pt>
              <c:pt idx="38">
                <c:v>1.2848136425018311</c:v>
              </c:pt>
              <c:pt idx="39">
                <c:v>1.2816431522369385</c:v>
              </c:pt>
              <c:pt idx="40">
                <c:v>1.3200434446334839</c:v>
              </c:pt>
              <c:pt idx="41">
                <c:v>1.3337553739547729</c:v>
              </c:pt>
              <c:pt idx="42">
                <c:v>1.3377480506896973</c:v>
              </c:pt>
              <c:pt idx="43">
                <c:v>1.3605177402496338</c:v>
              </c:pt>
              <c:pt idx="44">
                <c:v>1.3818274736404419</c:v>
              </c:pt>
              <c:pt idx="45">
                <c:v>1.3905588388442993</c:v>
              </c:pt>
              <c:pt idx="46">
                <c:v>1.3999230861663818</c:v>
              </c:pt>
              <c:pt idx="47">
                <c:v>1.4330050945281982</c:v>
              </c:pt>
              <c:pt idx="48">
                <c:v>1.386110782623291</c:v>
              </c:pt>
              <c:pt idx="49">
                <c:v>1.4284443855285645</c:v>
              </c:pt>
              <c:pt idx="50">
                <c:v>1.493671178817749</c:v>
              </c:pt>
              <c:pt idx="51">
                <c:v>1.4920709133148193</c:v>
              </c:pt>
              <c:pt idx="52">
                <c:v>1.5136207342147827</c:v>
              </c:pt>
              <c:pt idx="53">
                <c:v>1.5091590881347656</c:v>
              </c:pt>
              <c:pt idx="54">
                <c:v>1.517398476600647</c:v>
              </c:pt>
              <c:pt idx="55">
                <c:v>1.5172653198242187</c:v>
              </c:pt>
              <c:pt idx="56">
                <c:v>1.5629265308380127</c:v>
              </c:pt>
              <c:pt idx="57">
                <c:v>1.568737268447876</c:v>
              </c:pt>
              <c:pt idx="58">
                <c:v>1.5573481321334839</c:v>
              </c:pt>
              <c:pt idx="59">
                <c:v>1.5994123220443726</c:v>
              </c:pt>
              <c:pt idx="60">
                <c:v>1.6786130666732788</c:v>
              </c:pt>
              <c:pt idx="61">
                <c:v>1.704142689704895</c:v>
              </c:pt>
              <c:pt idx="62">
                <c:v>1.7517186403274536</c:v>
              </c:pt>
              <c:pt idx="63">
                <c:v>1.8252607583999634</c:v>
              </c:pt>
              <c:pt idx="64">
                <c:v>1.8630280494689941</c:v>
              </c:pt>
              <c:pt idx="65">
                <c:v>1.8728682994842529</c:v>
              </c:pt>
              <c:pt idx="66">
                <c:v>1.8843954801559448</c:v>
              </c:pt>
              <c:pt idx="67">
                <c:v>1.862181544303894</c:v>
              </c:pt>
              <c:pt idx="68">
                <c:v>1.8860567808151245</c:v>
              </c:pt>
              <c:pt idx="69">
                <c:v>1.9103101491928101</c:v>
              </c:pt>
              <c:pt idx="70">
                <c:v>1.9698066711425781</c:v>
              </c:pt>
              <c:pt idx="71">
                <c:v>2.0069553852081299</c:v>
              </c:pt>
              <c:pt idx="72">
                <c:v>2.0990653038024902</c:v>
              </c:pt>
              <c:pt idx="73">
                <c:v>2.1347296237945557</c:v>
              </c:pt>
              <c:pt idx="74">
                <c:v>2.1693356037139893</c:v>
              </c:pt>
              <c:pt idx="75">
                <c:v>2.2543900012969971</c:v>
              </c:pt>
              <c:pt idx="76">
                <c:v>2.2165327072143555</c:v>
              </c:pt>
              <c:pt idx="77">
                <c:v>2.2446246147155762</c:v>
              </c:pt>
              <c:pt idx="78">
                <c:v>2.2231271266937256</c:v>
              </c:pt>
              <c:pt idx="79">
                <c:v>2.2226035594940186</c:v>
              </c:pt>
              <c:pt idx="80">
                <c:v>2.2419555187225342</c:v>
              </c:pt>
              <c:pt idx="81">
                <c:v>2.3406529426574707</c:v>
              </c:pt>
              <c:pt idx="82">
                <c:v>2.414057731628418</c:v>
              </c:pt>
              <c:pt idx="83">
                <c:v>2.4174048900604248</c:v>
              </c:pt>
              <c:pt idx="84">
                <c:v>2.4252128601074219</c:v>
              </c:pt>
              <c:pt idx="85">
                <c:v>2.4648754596710205</c:v>
              </c:pt>
              <c:pt idx="86">
                <c:v>2.5175189971923828</c:v>
              </c:pt>
              <c:pt idx="87">
                <c:v>2.5455090999603271</c:v>
              </c:pt>
              <c:pt idx="88">
                <c:v>2.6469669342041016</c:v>
              </c:pt>
              <c:pt idx="89">
                <c:v>2.6862928867340088</c:v>
              </c:pt>
              <c:pt idx="90">
                <c:v>2.7176284790039063</c:v>
              </c:pt>
              <c:pt idx="91">
                <c:v>2.7229368686676025</c:v>
              </c:pt>
              <c:pt idx="92">
                <c:v>2.694277286529541</c:v>
              </c:pt>
              <c:pt idx="93">
                <c:v>2.7535896301269531</c:v>
              </c:pt>
              <c:pt idx="94">
                <c:v>2.8278014659881592</c:v>
              </c:pt>
              <c:pt idx="95">
                <c:v>2.8910403251647949</c:v>
              </c:pt>
              <c:pt idx="96">
                <c:v>3.0233206748962402</c:v>
              </c:pt>
              <c:pt idx="97">
                <c:v>3.0373022556304932</c:v>
              </c:pt>
              <c:pt idx="98">
                <c:v>3.1435909271240234</c:v>
              </c:pt>
              <c:pt idx="99">
                <c:v>3.2210836410522461</c:v>
              </c:pt>
              <c:pt idx="100">
                <c:v>3.2247765064239502</c:v>
              </c:pt>
              <c:pt idx="101">
                <c:v>3.1899967193603516</c:v>
              </c:pt>
              <c:pt idx="102">
                <c:v>3.1940567493438721</c:v>
              </c:pt>
              <c:pt idx="103">
                <c:v>3.2256612777709961</c:v>
              </c:pt>
              <c:pt idx="104">
                <c:v>3.2592048645019531</c:v>
              </c:pt>
              <c:pt idx="105">
                <c:v>3.3354685306549072</c:v>
              </c:pt>
              <c:pt idx="106">
                <c:v>3.4137756824493408</c:v>
              </c:pt>
              <c:pt idx="107">
                <c:v>3.5433506965637207</c:v>
              </c:pt>
              <c:pt idx="108">
                <c:v>3.5029878616333008</c:v>
              </c:pt>
              <c:pt idx="109">
                <c:v>3.5803284645080566</c:v>
              </c:pt>
              <c:pt idx="110">
                <c:v>3.603114128112793</c:v>
              </c:pt>
              <c:pt idx="111">
                <c:v>3.7604901790618896</c:v>
              </c:pt>
              <c:pt idx="112">
                <c:v>3.8750841617584229</c:v>
              </c:pt>
              <c:pt idx="113">
                <c:v>3.9666171073913574</c:v>
              </c:pt>
              <c:pt idx="114">
                <c:v>3.8409297466278076</c:v>
              </c:pt>
              <c:pt idx="115">
                <c:v>3.872809886932373</c:v>
              </c:pt>
              <c:pt idx="116">
                <c:v>4.1084480285644531</c:v>
              </c:pt>
              <c:pt idx="117">
                <c:v>4.029909610748291</c:v>
              </c:pt>
              <c:pt idx="118">
                <c:v>3.8435349464416504</c:v>
              </c:pt>
              <c:pt idx="119">
                <c:v>3.8891453742980957</c:v>
              </c:pt>
              <c:pt idx="120">
                <c:v>4.0172343254089355</c:v>
              </c:pt>
              <c:pt idx="121">
                <c:v>4.1545572280883789</c:v>
              </c:pt>
              <c:pt idx="122">
                <c:v>4.4144802093505859</c:v>
              </c:pt>
              <c:pt idx="123">
                <c:v>4.4241056442260742</c:v>
              </c:pt>
              <c:pt idx="124">
                <c:v>4.52606201171875</c:v>
              </c:pt>
              <c:pt idx="125">
                <c:v>4.7729105949401855</c:v>
              </c:pt>
              <c:pt idx="126">
                <c:v>4.8308496475219727</c:v>
              </c:pt>
              <c:pt idx="127">
                <c:v>4.9259371757507324</c:v>
              </c:pt>
              <c:pt idx="128">
                <c:v>5.2269983291625977</c:v>
              </c:pt>
              <c:pt idx="129">
                <c:v>5.3233094215393066</c:v>
              </c:pt>
              <c:pt idx="130">
                <c:v>5.2317929267883301</c:v>
              </c:pt>
              <c:pt idx="131">
                <c:v>5.0547800064086914</c:v>
              </c:pt>
              <c:pt idx="132">
                <c:v>4.9119067192077637</c:v>
              </c:pt>
              <c:pt idx="133">
                <c:v>4.997469425201416</c:v>
              </c:pt>
              <c:pt idx="134">
                <c:v>5.2113175392150879</c:v>
              </c:pt>
              <c:pt idx="135">
                <c:v>5.5747413635253906</c:v>
              </c:pt>
              <c:pt idx="136">
                <c:v>5.6878533363342285</c:v>
              </c:pt>
              <c:pt idx="137">
                <c:v>5.9434065818786621</c:v>
              </c:pt>
              <c:pt idx="138">
                <c:v>6.1523933410644531</c:v>
              </c:pt>
              <c:pt idx="139">
                <c:v>6.5695829391479492</c:v>
              </c:pt>
              <c:pt idx="140">
                <c:v>6.2328338623046875</c:v>
              </c:pt>
              <c:pt idx="141">
                <c:v>6.3772082328796387</c:v>
              </c:pt>
              <c:pt idx="142">
                <c:v>6.6305704116821289</c:v>
              </c:pt>
              <c:pt idx="143">
                <c:v>6.6011261940002441</c:v>
              </c:pt>
              <c:pt idx="144">
                <c:v>6.1381740570068359</c:v>
              </c:pt>
              <c:pt idx="145">
                <c:v>5.0654158592224121</c:v>
              </c:pt>
              <c:pt idx="146">
                <c:v>5.6468133926391602</c:v>
              </c:pt>
              <c:pt idx="147">
                <c:v>5.7544798851013184</c:v>
              </c:pt>
              <c:pt idx="148">
                <c:v>6.1653852462768555</c:v>
              </c:pt>
              <c:pt idx="149">
                <c:v>6.6001882553100586</c:v>
              </c:pt>
              <c:pt idx="150">
                <c:v>7.0774450302124023</c:v>
              </c:pt>
              <c:pt idx="151">
                <c:v>7.3289580345153809</c:v>
              </c:pt>
              <c:pt idx="152">
                <c:v>7.6736369132995605</c:v>
              </c:pt>
              <c:pt idx="153">
                <c:v>8.1296281814575195</c:v>
              </c:pt>
              <c:pt idx="154">
                <c:v>8.4782485961914062</c:v>
              </c:pt>
              <c:pt idx="155">
                <c:v>8.9338359832763672</c:v>
              </c:pt>
              <c:pt idx="156">
                <c:v>9.3395900726318359</c:v>
              </c:pt>
              <c:pt idx="157">
                <c:v>9.8203277587890625</c:v>
              </c:pt>
              <c:pt idx="158">
                <c:v>10.028961181640625</c:v>
              </c:pt>
              <c:pt idx="159">
                <c:v>10.469644546508789</c:v>
              </c:pt>
              <c:pt idx="160">
                <c:v>11.251808166503906</c:v>
              </c:pt>
              <c:pt idx="161">
                <c:v>11.846096038818359</c:v>
              </c:pt>
              <c:pt idx="162">
                <c:v>12.366273880004883</c:v>
              </c:pt>
              <c:pt idx="163">
                <c:v>12.851823806762695</c:v>
              </c:pt>
              <c:pt idx="164">
                <c:v>13.515083312988281</c:v>
              </c:pt>
              <c:pt idx="165">
                <c:v>14.031462669372559</c:v>
              </c:pt>
              <c:pt idx="166">
                <c:v>14.625304222106934</c:v>
              </c:pt>
              <c:pt idx="167">
                <c:v>15.234647750854492</c:v>
              </c:pt>
              <c:pt idx="168">
                <c:v>16.237957000732422</c:v>
              </c:pt>
              <c:pt idx="169">
                <c:v>17.417942047119141</c:v>
              </c:pt>
              <c:pt idx="170">
                <c:v>18.447877883911133</c:v>
              </c:pt>
              <c:pt idx="171">
                <c:v>19.303485870361328</c:v>
              </c:pt>
              <c:pt idx="172">
                <c:v>20.326362609863281</c:v>
              </c:pt>
              <c:pt idx="173">
                <c:v>21.614900588989258</c:v>
              </c:pt>
              <c:pt idx="174">
                <c:v>22.293615341186523</c:v>
              </c:pt>
              <c:pt idx="175">
                <c:v>22.378225326538086</c:v>
              </c:pt>
              <c:pt idx="176">
                <c:v>23.390449523925781</c:v>
              </c:pt>
              <c:pt idx="177">
                <c:v>24.065441131591797</c:v>
              </c:pt>
              <c:pt idx="178">
                <c:v>24.789030075073242</c:v>
              </c:pt>
              <c:pt idx="179">
                <c:v>25.599811553955078</c:v>
              </c:pt>
              <c:pt idx="180">
                <c:v>25.657552719116211</c:v>
              </c:pt>
              <c:pt idx="181">
                <c:v>25.339061737060547</c:v>
              </c:pt>
              <c:pt idx="182">
                <c:v>25.300313949584961</c:v>
              </c:pt>
              <c:pt idx="183">
                <c:v>25.57696533203125</c:v>
              </c:pt>
              <c:pt idx="184">
                <c:v>26.076089859008789</c:v>
              </c:pt>
              <c:pt idx="185">
                <c:v>26.628774642944336</c:v>
              </c:pt>
              <c:pt idx="186">
                <c:v>27.111053466796875</c:v>
              </c:pt>
              <c:pt idx="187">
                <c:v>27.562776565551758</c:v>
              </c:pt>
              <c:pt idx="188">
                <c:v>28.416742324829102</c:v>
              </c:pt>
              <c:pt idx="189">
                <c:v>29.058322906494141</c:v>
              </c:pt>
              <c:pt idx="190">
                <c:v>29.35845947265625</c:v>
              </c:pt>
              <c:pt idx="191">
                <c:v>29.209545135498047</c:v>
              </c:pt>
              <c:pt idx="192">
                <c:v>28.892728805541992</c:v>
              </c:pt>
              <c:pt idx="193">
                <c:v>28.550687789916992</c:v>
              </c:pt>
              <c:pt idx="194">
                <c:v>29.230182647705078</c:v>
              </c:pt>
              <c:pt idx="195">
                <c:v>29.94129753112793</c:v>
              </c:pt>
              <c:pt idx="196">
                <c:v>30.919225692749023</c:v>
              </c:pt>
              <c:pt idx="197">
                <c:v>32.158645629882813</c:v>
              </c:pt>
              <c:pt idx="198">
                <c:v>33.586952209472656</c:v>
              </c:pt>
              <c:pt idx="199">
                <c:v>34.939155578613281</c:v>
              </c:pt>
              <c:pt idx="200">
                <c:v>36.690788269042969</c:v>
              </c:pt>
              <c:pt idx="201">
                <c:v>37.894012451171875</c:v>
              </c:pt>
              <c:pt idx="202">
                <c:v>38.699508666992188</c:v>
              </c:pt>
              <c:pt idx="203">
                <c:v>39.570816040039062</c:v>
              </c:pt>
              <c:pt idx="204">
                <c:v>41.088111877441406</c:v>
              </c:pt>
              <c:pt idx="205">
                <c:v>42.397735595703125</c:v>
              </c:pt>
              <c:pt idx="206">
                <c:v>43.36865234375</c:v>
              </c:pt>
              <c:pt idx="207">
                <c:v>44.233329772949219</c:v>
              </c:pt>
              <c:pt idx="208">
                <c:v>43.860206604003906</c:v>
              </c:pt>
              <c:pt idx="209">
                <c:v>41.152534484863281</c:v>
              </c:pt>
              <c:pt idx="210">
                <c:v>41.673248291015625</c:v>
              </c:pt>
              <c:pt idx="211">
                <c:v>42.063980102539063</c:v>
              </c:pt>
              <c:pt idx="212">
                <c:v>41.533859252929687</c:v>
              </c:pt>
              <c:pt idx="213">
                <c:v>41.360466003417969</c:v>
              </c:pt>
              <c:pt idx="214">
                <c:v>41.933464050292969</c:v>
              </c:pt>
              <c:pt idx="215">
                <c:v>42.631603240966797</c:v>
              </c:pt>
              <c:pt idx="216">
                <c:v>43.4080810546875</c:v>
              </c:pt>
              <c:pt idx="217">
                <c:v>44.588455200195313</c:v>
              </c:pt>
              <c:pt idx="218">
                <c:v>45.422107696533203</c:v>
              </c:pt>
              <c:pt idx="219">
                <c:v>46.110340118408203</c:v>
              </c:pt>
              <c:pt idx="220">
                <c:v>42.727523803710937</c:v>
              </c:pt>
              <c:pt idx="221">
                <c:v>45.5721435546875</c:v>
              </c:pt>
              <c:pt idx="222">
                <c:v>46.901008605957031</c:v>
              </c:pt>
              <c:pt idx="223">
                <c:v>46.893001556396484</c:v>
              </c:pt>
              <c:pt idx="224">
                <c:v>47.560436248779297</c:v>
              </c:pt>
              <c:pt idx="225">
                <c:v>48.223136901855469</c:v>
              </c:pt>
              <c:pt idx="226">
                <c:v>48.777702976226813</c:v>
              </c:pt>
              <c:pt idx="227">
                <c:v>49.338646560453427</c:v>
              </c:pt>
              <c:pt idx="228">
                <c:v>49.906040995898643</c:v>
              </c:pt>
              <c:pt idx="229">
                <c:v>50.479960467351482</c:v>
              </c:pt>
              <c:pt idx="230">
                <c:v>51.060480012726025</c:v>
              </c:pt>
              <c:pt idx="231">
                <c:v>51.647675532872377</c:v>
              </c:pt>
              <c:pt idx="232">
                <c:v>52.24162380150041</c:v>
              </c:pt>
              <c:pt idx="233">
                <c:v>52.842402475217668</c:v>
              </c:pt>
              <c:pt idx="234">
                <c:v>53.450090103682676</c:v>
              </c:pt>
              <c:pt idx="235">
                <c:v>54.064766139875033</c:v>
              </c:pt>
              <c:pt idx="236">
                <c:v>54.686510950483601</c:v>
              </c:pt>
              <c:pt idx="237">
                <c:v>55.315405826414164</c:v>
              </c:pt>
              <c:pt idx="238">
                <c:v>55.951532993417928</c:v>
              </c:pt>
              <c:pt idx="239">
                <c:v>56.594975622842234</c:v>
              </c:pt>
              <c:pt idx="240">
                <c:v>57.245817842504927</c:v>
              </c:pt>
              <c:pt idx="241">
                <c:v>57.904144747693735</c:v>
              </c:pt>
              <c:pt idx="242">
                <c:v>58.570042412292217</c:v>
              </c:pt>
              <c:pt idx="243">
                <c:v>59.243597900033585</c:v>
              </c:pt>
              <c:pt idx="244">
                <c:v>59.924899275883973</c:v>
              </c:pt>
              <c:pt idx="245">
                <c:v>60.614035617556645</c:v>
              </c:pt>
              <c:pt idx="246">
                <c:v>61.311097027158553</c:v>
              </c:pt>
              <c:pt idx="247">
                <c:v>62.016174642970881</c:v>
              </c:pt>
              <c:pt idx="248">
                <c:v>62.729360651365049</c:v>
              </c:pt>
              <c:pt idx="249">
                <c:v>63.45074829885575</c:v>
              </c:pt>
              <c:pt idx="250">
                <c:v>64.18043190429259</c:v>
              </c:pt>
              <c:pt idx="251">
                <c:v>64.918506871191966</c:v>
              </c:pt>
              <c:pt idx="252">
                <c:v>65.66506970021068</c:v>
              </c:pt>
              <c:pt idx="253">
                <c:v>66.420218001763104</c:v>
              </c:pt>
              <c:pt idx="254">
                <c:v>67.184050508783386</c:v>
              </c:pt>
              <c:pt idx="255">
                <c:v>67.956667089634394</c:v>
              </c:pt>
              <c:pt idx="256">
                <c:v>68.738168761165198</c:v>
              </c:pt>
              <c:pt idx="257">
                <c:v>69.528657701918604</c:v>
              </c:pt>
              <c:pt idx="258">
                <c:v>70.328237265490671</c:v>
              </c:pt>
              <c:pt idx="259">
                <c:v>71.137011994043817</c:v>
              </c:pt>
              <c:pt idx="260">
                <c:v>71.955087631975331</c:v>
              </c:pt>
              <c:pt idx="261">
                <c:v>72.782571139743055</c:v>
              </c:pt>
              <c:pt idx="262">
                <c:v>73.619570707850102</c:v>
              </c:pt>
              <c:pt idx="263">
                <c:v>74.466195770990382</c:v>
              </c:pt>
              <c:pt idx="264">
                <c:v>75.322557022356776</c:v>
              </c:pt>
              <c:pt idx="265">
                <c:v>76.18876642811388</c:v>
              </c:pt>
              <c:pt idx="266">
                <c:v>77.064937242037189</c:v>
              </c:pt>
              <c:pt idx="267">
                <c:v>77.951184020320625</c:v>
              </c:pt>
              <c:pt idx="268">
                <c:v>78.84762263655432</c:v>
              </c:pt>
              <c:pt idx="269">
                <c:v>79.754370296874697</c:v>
              </c:pt>
              <c:pt idx="270">
                <c:v>80.671545555288759</c:v>
              </c:pt>
              <c:pt idx="271">
                <c:v>81.599268329174592</c:v>
              </c:pt>
              <c:pt idx="272">
                <c:v>82.537659914960102</c:v>
              </c:pt>
              <c:pt idx="273">
                <c:v>83.486843003982145</c:v>
              </c:pt>
              <c:pt idx="274">
                <c:v>84.446941698527951</c:v>
              </c:pt>
              <c:pt idx="275">
                <c:v>85.418081528061023</c:v>
              </c:pt>
              <c:pt idx="276">
                <c:v>86.400389465633737</c:v>
              </c:pt>
              <c:pt idx="277">
                <c:v>87.393993944488528</c:v>
              </c:pt>
              <c:pt idx="278">
                <c:v>88.399024874850156</c:v>
              </c:pt>
              <c:pt idx="279">
                <c:v>89.415613660910935</c:v>
              </c:pt>
              <c:pt idx="280">
                <c:v>90.443893218011411</c:v>
              </c:pt>
              <c:pt idx="281">
                <c:v>91.483997990018551</c:v>
              </c:pt>
              <c:pt idx="282">
                <c:v>92.536063966903768</c:v>
              </c:pt>
              <c:pt idx="283">
                <c:v>93.600228702523168</c:v>
              </c:pt>
              <c:pt idx="284">
                <c:v>94.676631332602184</c:v>
              </c:pt>
              <c:pt idx="285">
                <c:v>95.76541259292712</c:v>
              </c:pt>
              <c:pt idx="286">
                <c:v>96.866714837745789</c:v>
              </c:pt>
              <c:pt idx="287">
                <c:v>97.98068205837987</c:v>
              </c:pt>
              <c:pt idx="288">
                <c:v>99.107459902051247</c:v>
              </c:pt>
              <c:pt idx="289">
                <c:v>100.24719569092484</c:v>
              </c:pt>
              <c:pt idx="290">
                <c:v>101.40003844137048</c:v>
              </c:pt>
              <c:pt idx="291">
                <c:v>102.56613888344626</c:v>
              </c:pt>
              <c:pt idx="292">
                <c:v>103.74564948060589</c:v>
              </c:pt>
              <c:pt idx="293">
                <c:v>104.93872444963287</c:v>
              </c:pt>
              <c:pt idx="294">
                <c:v>106.14551978080365</c:v>
              </c:pt>
              <c:pt idx="295">
                <c:v>107.36619325828291</c:v>
              </c:pt>
              <c:pt idx="296">
                <c:v>108.60090448075317</c:v>
              </c:pt>
              <c:pt idx="297">
                <c:v>109.84981488228185</c:v>
              </c:pt>
              <c:pt idx="298">
                <c:v>111.11308775342809</c:v>
              </c:pt>
              <c:pt idx="299">
                <c:v>112.39088826259253</c:v>
              </c:pt>
              <c:pt idx="300">
                <c:v>113.68338347761235</c:v>
              </c:pt>
            </c:numLit>
          </c:val>
          <c:smooth val="1"/>
          <c:extLst xmlns:c16r2="http://schemas.microsoft.com/office/drawing/2015/06/chart">
            <c:ext xmlns:c16="http://schemas.microsoft.com/office/drawing/2014/chart" uri="{C3380CC4-5D6E-409C-BE32-E72D297353CC}">
              <c16:uniqueId val="{00000000-935F-4D3F-8F79-ED01F615D50B}"/>
            </c:ext>
          </c:extLst>
        </c:ser>
        <c:ser>
          <c:idx val="2"/>
          <c:order val="1"/>
          <c:tx>
            <c:v>North America/Oceania</c:v>
          </c:tx>
          <c:spPr>
            <a:ln w="50800">
              <a:solidFill>
                <a:srgbClr val="F90FE3"/>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1.0822063684463501</c:v>
              </c:pt>
              <c:pt idx="1">
                <c:v>1.0963551998138428</c:v>
              </c:pt>
              <c:pt idx="2">
                <c:v>1.1102181673049927</c:v>
              </c:pt>
              <c:pt idx="3">
                <c:v>1.1240056753158569</c:v>
              </c:pt>
              <c:pt idx="4">
                <c:v>1.1378222703933716</c:v>
              </c:pt>
              <c:pt idx="5">
                <c:v>1.1514501571655273</c:v>
              </c:pt>
              <c:pt idx="6">
                <c:v>1.164756178855896</c:v>
              </c:pt>
              <c:pt idx="7">
                <c:v>1.1775131225585937</c:v>
              </c:pt>
              <c:pt idx="8">
                <c:v>1.1909763813018799</c:v>
              </c:pt>
              <c:pt idx="9">
                <c:v>1.2048174142837524</c:v>
              </c:pt>
              <c:pt idx="10">
                <c:v>1.2190910577774048</c:v>
              </c:pt>
              <c:pt idx="11">
                <c:v>1.2384910583496094</c:v>
              </c:pt>
              <c:pt idx="12">
                <c:v>1.2584606409072876</c:v>
              </c:pt>
              <c:pt idx="13">
                <c:v>1.2791633605957031</c:v>
              </c:pt>
              <c:pt idx="14">
                <c:v>1.300581693649292</c:v>
              </c:pt>
              <c:pt idx="15">
                <c:v>1.3222767114639282</c:v>
              </c:pt>
              <c:pt idx="16">
                <c:v>1.3452392816543579</c:v>
              </c:pt>
              <c:pt idx="17">
                <c:v>1.36704421043396</c:v>
              </c:pt>
              <c:pt idx="18">
                <c:v>1.3877847194671631</c:v>
              </c:pt>
              <c:pt idx="19">
                <c:v>1.408189058303833</c:v>
              </c:pt>
              <c:pt idx="20">
                <c:v>1.429025411605835</c:v>
              </c:pt>
              <c:pt idx="21">
                <c:v>1.4215662479400635</c:v>
              </c:pt>
              <c:pt idx="22">
                <c:v>1.4143397808074951</c:v>
              </c:pt>
              <c:pt idx="23">
                <c:v>1.4069449901580811</c:v>
              </c:pt>
              <c:pt idx="24">
                <c:v>1.3999655246734619</c:v>
              </c:pt>
              <c:pt idx="25">
                <c:v>1.3924638032913208</c:v>
              </c:pt>
              <c:pt idx="26">
                <c:v>1.3761906623840332</c:v>
              </c:pt>
              <c:pt idx="27">
                <c:v>1.3597819805145264</c:v>
              </c:pt>
              <c:pt idx="28">
                <c:v>1.2946128845214844</c:v>
              </c:pt>
              <c:pt idx="29">
                <c:v>1.3007690906524658</c:v>
              </c:pt>
              <c:pt idx="30">
                <c:v>1.3831522464752197</c:v>
              </c:pt>
              <c:pt idx="31">
                <c:v>1.387168288230896</c:v>
              </c:pt>
              <c:pt idx="32">
                <c:v>1.4453414678573608</c:v>
              </c:pt>
              <c:pt idx="33">
                <c:v>1.4429908990859985</c:v>
              </c:pt>
              <c:pt idx="34">
                <c:v>1.4774768352508545</c:v>
              </c:pt>
              <c:pt idx="35">
                <c:v>1.5806268453598022</c:v>
              </c:pt>
              <c:pt idx="36">
                <c:v>1.6971569061279297</c:v>
              </c:pt>
              <c:pt idx="37">
                <c:v>1.7408791780471802</c:v>
              </c:pt>
              <c:pt idx="38">
                <c:v>1.7505000829696655</c:v>
              </c:pt>
              <c:pt idx="39">
                <c:v>1.7774925231933594</c:v>
              </c:pt>
              <c:pt idx="40">
                <c:v>1.6629581451416016</c:v>
              </c:pt>
              <c:pt idx="41">
                <c:v>1.7156316041946411</c:v>
              </c:pt>
              <c:pt idx="42">
                <c:v>1.6618565320968628</c:v>
              </c:pt>
              <c:pt idx="43">
                <c:v>1.6022483110427856</c:v>
              </c:pt>
              <c:pt idx="44">
                <c:v>1.7166670560836792</c:v>
              </c:pt>
              <c:pt idx="45">
                <c:v>1.8446065187454224</c:v>
              </c:pt>
              <c:pt idx="46">
                <c:v>2.0209283828735352</c:v>
              </c:pt>
              <c:pt idx="47">
                <c:v>2.3167438507080078</c:v>
              </c:pt>
              <c:pt idx="48">
                <c:v>2.3114120960235596</c:v>
              </c:pt>
              <c:pt idx="49">
                <c:v>2.2758529186248779</c:v>
              </c:pt>
              <c:pt idx="50">
                <c:v>2.3838167190551758</c:v>
              </c:pt>
              <c:pt idx="51">
                <c:v>2.423691987991333</c:v>
              </c:pt>
              <c:pt idx="52">
                <c:v>2.6146361827850342</c:v>
              </c:pt>
              <c:pt idx="53">
                <c:v>2.7123720645904541</c:v>
              </c:pt>
              <c:pt idx="54">
                <c:v>2.8927474021911621</c:v>
              </c:pt>
              <c:pt idx="55">
                <c:v>2.9712963104248047</c:v>
              </c:pt>
              <c:pt idx="56">
                <c:v>2.9557359218597412</c:v>
              </c:pt>
              <c:pt idx="57">
                <c:v>2.9453213214874268</c:v>
              </c:pt>
              <c:pt idx="58">
                <c:v>2.7940728664398193</c:v>
              </c:pt>
              <c:pt idx="59">
                <c:v>2.9559943675994873</c:v>
              </c:pt>
              <c:pt idx="60">
                <c:v>2.8567395210266113</c:v>
              </c:pt>
              <c:pt idx="61">
                <c:v>2.8518588542938232</c:v>
              </c:pt>
              <c:pt idx="62">
                <c:v>2.8146870136260986</c:v>
              </c:pt>
              <c:pt idx="63">
                <c:v>3.1030106544494629</c:v>
              </c:pt>
              <c:pt idx="64">
                <c:v>3.2140529155731201</c:v>
              </c:pt>
              <c:pt idx="65">
                <c:v>3.1901009082794189</c:v>
              </c:pt>
              <c:pt idx="66">
                <c:v>3.2467644214630127</c:v>
              </c:pt>
              <c:pt idx="67">
                <c:v>3.2316927909851074</c:v>
              </c:pt>
              <c:pt idx="68">
                <c:v>3.0000851154327393</c:v>
              </c:pt>
              <c:pt idx="69">
                <c:v>3.0941145420074463</c:v>
              </c:pt>
              <c:pt idx="70">
                <c:v>2.9109652042388916</c:v>
              </c:pt>
              <c:pt idx="71">
                <c:v>2.8358809947967529</c:v>
              </c:pt>
              <c:pt idx="72">
                <c:v>3.0734398365020752</c:v>
              </c:pt>
              <c:pt idx="73">
                <c:v>3.2406883239746094</c:v>
              </c:pt>
              <c:pt idx="74">
                <c:v>3.1608180999755859</c:v>
              </c:pt>
              <c:pt idx="75">
                <c:v>3.1124875545501709</c:v>
              </c:pt>
              <c:pt idx="76">
                <c:v>3.1946489810943604</c:v>
              </c:pt>
              <c:pt idx="77">
                <c:v>3.2479021549224854</c:v>
              </c:pt>
              <c:pt idx="78">
                <c:v>3.32151198387146</c:v>
              </c:pt>
              <c:pt idx="79">
                <c:v>3.7030296325683594</c:v>
              </c:pt>
              <c:pt idx="80">
                <c:v>3.8166873455047607</c:v>
              </c:pt>
              <c:pt idx="81">
                <c:v>4.1776323318481445</c:v>
              </c:pt>
              <c:pt idx="82">
                <c:v>4.1724119186401367</c:v>
              </c:pt>
              <c:pt idx="83">
                <c:v>4.1967477798461914</c:v>
              </c:pt>
              <c:pt idx="84">
                <c:v>4.1100335121154785</c:v>
              </c:pt>
              <c:pt idx="85">
                <c:v>4.0357441902160645</c:v>
              </c:pt>
              <c:pt idx="86">
                <c:v>4.1378874778747559</c:v>
              </c:pt>
              <c:pt idx="87">
                <c:v>4.3633327484130859</c:v>
              </c:pt>
              <c:pt idx="88">
                <c:v>4.4465436935424805</c:v>
              </c:pt>
              <c:pt idx="89">
                <c:v>4.3594574928283691</c:v>
              </c:pt>
              <c:pt idx="90">
                <c:v>4.7305493354797363</c:v>
              </c:pt>
              <c:pt idx="91">
                <c:v>4.7300581932067871</c:v>
              </c:pt>
              <c:pt idx="92">
                <c:v>4.9112424850463867</c:v>
              </c:pt>
              <c:pt idx="93">
                <c:v>4.5041131973266602</c:v>
              </c:pt>
              <c:pt idx="94">
                <c:v>4.2791042327880859</c:v>
              </c:pt>
              <c:pt idx="95">
                <c:v>4.6740803718566895</c:v>
              </c:pt>
              <c:pt idx="96">
                <c:v>4.5542259216308594</c:v>
              </c:pt>
              <c:pt idx="97">
                <c:v>4.7261333465576172</c:v>
              </c:pt>
              <c:pt idx="98">
                <c:v>5.1065802574157715</c:v>
              </c:pt>
              <c:pt idx="99">
                <c:v>5.316157341003418</c:v>
              </c:pt>
              <c:pt idx="100">
                <c:v>5.3876142501831055</c:v>
              </c:pt>
              <c:pt idx="101">
                <c:v>5.6546502113342285</c:v>
              </c:pt>
              <c:pt idx="102">
                <c:v>5.8771214485168457</c:v>
              </c:pt>
              <c:pt idx="103">
                <c:v>6.0141487121582031</c:v>
              </c:pt>
              <c:pt idx="104">
                <c:v>5.8061199188232422</c:v>
              </c:pt>
              <c:pt idx="105">
                <c:v>6.3212804794311523</c:v>
              </c:pt>
              <c:pt idx="106">
                <c:v>6.4769577980041504</c:v>
              </c:pt>
              <c:pt idx="107">
                <c:v>6.6440701484680176</c:v>
              </c:pt>
              <c:pt idx="108">
                <c:v>5.9295010566711426</c:v>
              </c:pt>
              <c:pt idx="109">
                <c:v>6.1899967193603516</c:v>
              </c:pt>
              <c:pt idx="110">
                <c:v>6.4416961669921875</c:v>
              </c:pt>
              <c:pt idx="111">
                <c:v>6.1454987525939941</c:v>
              </c:pt>
              <c:pt idx="112">
                <c:v>6.3885946273803711</c:v>
              </c:pt>
              <c:pt idx="113">
                <c:v>6.4954895973205566</c:v>
              </c:pt>
              <c:pt idx="114">
                <c:v>5.8918662071228027</c:v>
              </c:pt>
              <c:pt idx="115">
                <c:v>5.9534354209899902</c:v>
              </c:pt>
              <c:pt idx="116">
                <c:v>6.8354053497314453</c:v>
              </c:pt>
              <c:pt idx="117">
                <c:v>6.7438225746154785</c:v>
              </c:pt>
              <c:pt idx="118">
                <c:v>7.1315197944641113</c:v>
              </c:pt>
              <c:pt idx="119">
                <c:v>6.3553738594055176</c:v>
              </c:pt>
              <c:pt idx="120">
                <c:v>6.0553054809570313</c:v>
              </c:pt>
              <c:pt idx="121">
                <c:v>5.8774371147155762</c:v>
              </c:pt>
              <c:pt idx="122">
                <c:v>6.2287063598632812</c:v>
              </c:pt>
              <c:pt idx="123">
                <c:v>6.8316197395324707</c:v>
              </c:pt>
              <c:pt idx="124">
                <c:v>6.8255958557128906</c:v>
              </c:pt>
              <c:pt idx="125">
                <c:v>6.9179525375366211</c:v>
              </c:pt>
              <c:pt idx="126">
                <c:v>7.2925276756286621</c:v>
              </c:pt>
              <c:pt idx="127">
                <c:v>7.3573784828186035</c:v>
              </c:pt>
              <c:pt idx="128">
                <c:v>7.629725456237793</c:v>
              </c:pt>
              <c:pt idx="129">
                <c:v>8.0056629180908203</c:v>
              </c:pt>
              <c:pt idx="130">
                <c:v>7.3516554832458496</c:v>
              </c:pt>
              <c:pt idx="131">
                <c:v>6.8058061599731445</c:v>
              </c:pt>
              <c:pt idx="132">
                <c:v>5.9446630477905273</c:v>
              </c:pt>
              <c:pt idx="133">
                <c:v>5.9537181854248047</c:v>
              </c:pt>
              <c:pt idx="134">
                <c:v>6.7648115158081055</c:v>
              </c:pt>
              <c:pt idx="135">
                <c:v>7.5349702835083008</c:v>
              </c:pt>
              <c:pt idx="136">
                <c:v>8.4422607421875</c:v>
              </c:pt>
              <c:pt idx="137">
                <c:v>8.8001470565795898</c:v>
              </c:pt>
              <c:pt idx="138">
                <c:v>8.383326530456543</c:v>
              </c:pt>
              <c:pt idx="139">
                <c:v>8.8588495254516602</c:v>
              </c:pt>
              <c:pt idx="140">
                <c:v>9.5100173950195313</c:v>
              </c:pt>
              <c:pt idx="141">
                <c:v>11.120976448059082</c:v>
              </c:pt>
              <c:pt idx="142">
                <c:v>13.095050811767578</c:v>
              </c:pt>
              <c:pt idx="143">
                <c:v>14.953763961791992</c:v>
              </c:pt>
              <c:pt idx="144">
                <c:v>15.800655364990234</c:v>
              </c:pt>
              <c:pt idx="145">
                <c:v>15.413861274719238</c:v>
              </c:pt>
              <c:pt idx="146">
                <c:v>13.559140205383301</c:v>
              </c:pt>
              <c:pt idx="147">
                <c:v>13.252596855163574</c:v>
              </c:pt>
              <c:pt idx="148">
                <c:v>13.695537567138672</c:v>
              </c:pt>
              <c:pt idx="149">
                <c:v>13.472821235656738</c:v>
              </c:pt>
              <c:pt idx="150">
                <c:v>14.555753707885742</c:v>
              </c:pt>
              <c:pt idx="151">
                <c:v>15.613614082336426</c:v>
              </c:pt>
              <c:pt idx="152">
                <c:v>16.100749969482422</c:v>
              </c:pt>
              <c:pt idx="153">
                <c:v>16.748872756958008</c:v>
              </c:pt>
              <c:pt idx="154">
                <c:v>16.534954071044922</c:v>
              </c:pt>
              <c:pt idx="155">
                <c:v>17.657819747924805</c:v>
              </c:pt>
              <c:pt idx="156">
                <c:v>17.860300064086914</c:v>
              </c:pt>
              <c:pt idx="157">
                <c:v>17.948881149291992</c:v>
              </c:pt>
              <c:pt idx="158">
                <c:v>17.530876159667969</c:v>
              </c:pt>
              <c:pt idx="159">
                <c:v>18.551303863525391</c:v>
              </c:pt>
              <c:pt idx="160">
                <c:v>18.719207763671875</c:v>
              </c:pt>
              <c:pt idx="161">
                <c:v>18.864774703979492</c:v>
              </c:pt>
              <c:pt idx="162">
                <c:v>19.647090911865234</c:v>
              </c:pt>
              <c:pt idx="163">
                <c:v>20.149269104003906</c:v>
              </c:pt>
              <c:pt idx="164">
                <c:v>20.940690994262695</c:v>
              </c:pt>
              <c:pt idx="165">
                <c:v>21.869121551513672</c:v>
              </c:pt>
              <c:pt idx="166">
                <c:v>22.774959564208984</c:v>
              </c:pt>
              <c:pt idx="167">
                <c:v>22.793384552001953</c:v>
              </c:pt>
              <c:pt idx="168">
                <c:v>23.362966537475586</c:v>
              </c:pt>
              <c:pt idx="169">
                <c:v>23.584697723388672</c:v>
              </c:pt>
              <c:pt idx="170">
                <c:v>23.202339172363281</c:v>
              </c:pt>
              <c:pt idx="171">
                <c:v>23.387866973876953</c:v>
              </c:pt>
              <c:pt idx="172">
                <c:v>24.047365188598633</c:v>
              </c:pt>
              <c:pt idx="173">
                <c:v>24.815910339355469</c:v>
              </c:pt>
              <c:pt idx="174">
                <c:v>24.028537750244141</c:v>
              </c:pt>
              <c:pt idx="175">
                <c:v>23.305736541748047</c:v>
              </c:pt>
              <c:pt idx="176">
                <c:v>24.086435317993164</c:v>
              </c:pt>
              <c:pt idx="177">
                <c:v>24.613847732543945</c:v>
              </c:pt>
              <c:pt idx="178">
                <c:v>25.419881820678711</c:v>
              </c:pt>
              <c:pt idx="179">
                <c:v>25.701211929321289</c:v>
              </c:pt>
              <c:pt idx="180">
                <c:v>25.107124328613281</c:v>
              </c:pt>
              <c:pt idx="181">
                <c:v>25.323251724243164</c:v>
              </c:pt>
              <c:pt idx="182">
                <c:v>24.262748718261719</c:v>
              </c:pt>
              <c:pt idx="183">
                <c:v>25.097763061523437</c:v>
              </c:pt>
              <c:pt idx="184">
                <c:v>26.683740615844727</c:v>
              </c:pt>
              <c:pt idx="185">
                <c:v>27.448661804199219</c:v>
              </c:pt>
              <c:pt idx="186">
                <c:v>27.89093017578125</c:v>
              </c:pt>
              <c:pt idx="187">
                <c:v>28.508134841918945</c:v>
              </c:pt>
              <c:pt idx="188">
                <c:v>29.404136657714844</c:v>
              </c:pt>
              <c:pt idx="189">
                <c:v>30.144565582275391</c:v>
              </c:pt>
              <c:pt idx="190">
                <c:v>30.248865127563477</c:v>
              </c:pt>
              <c:pt idx="191">
                <c:v>29.588249206542969</c:v>
              </c:pt>
              <c:pt idx="192">
                <c:v>30.353363037109375</c:v>
              </c:pt>
              <c:pt idx="193">
                <c:v>30.81165885925293</c:v>
              </c:pt>
              <c:pt idx="194">
                <c:v>31.668581008911133</c:v>
              </c:pt>
              <c:pt idx="195">
                <c:v>31.981227874755859</c:v>
              </c:pt>
              <c:pt idx="196">
                <c:v>32.885959625244141</c:v>
              </c:pt>
              <c:pt idx="197">
                <c:v>34.048629760742188</c:v>
              </c:pt>
              <c:pt idx="198">
                <c:v>35.202198028564453</c:v>
              </c:pt>
              <c:pt idx="199">
                <c:v>36.534942626953125</c:v>
              </c:pt>
              <c:pt idx="200">
                <c:v>37.594192504882813</c:v>
              </c:pt>
              <c:pt idx="201">
                <c:v>37.501739501953125</c:v>
              </c:pt>
              <c:pt idx="202">
                <c:v>37.834201812744141</c:v>
              </c:pt>
              <c:pt idx="203">
                <c:v>38.605690002441406</c:v>
              </c:pt>
              <c:pt idx="204">
                <c:v>39.728897094726563</c:v>
              </c:pt>
              <c:pt idx="205">
                <c:v>40.609344482421875</c:v>
              </c:pt>
              <c:pt idx="206">
                <c:v>41.278278350830078</c:v>
              </c:pt>
              <c:pt idx="207">
                <c:v>41.770454406738281</c:v>
              </c:pt>
              <c:pt idx="208">
                <c:v>41.452102661132813</c:v>
              </c:pt>
              <c:pt idx="209">
                <c:v>40.024971008300781</c:v>
              </c:pt>
              <c:pt idx="210">
                <c:v>41.158687591552734</c:v>
              </c:pt>
              <c:pt idx="211">
                <c:v>41.746112823486328</c:v>
              </c:pt>
              <c:pt idx="212">
                <c:v>42.566390991210938</c:v>
              </c:pt>
              <c:pt idx="213">
                <c:v>43.334922790527344</c:v>
              </c:pt>
              <c:pt idx="214">
                <c:v>44.254539489746094</c:v>
              </c:pt>
              <c:pt idx="215">
                <c:v>45.309413909912109</c:v>
              </c:pt>
              <c:pt idx="216">
                <c:v>45.767120361328125</c:v>
              </c:pt>
              <c:pt idx="217">
                <c:v>46.565563201904297</c:v>
              </c:pt>
              <c:pt idx="218">
                <c:v>47.595653533935547</c:v>
              </c:pt>
              <c:pt idx="219">
                <c:v>48.289939880371094</c:v>
              </c:pt>
              <c:pt idx="220">
                <c:v>46.533084869384766</c:v>
              </c:pt>
              <c:pt idx="221">
                <c:v>49.389865875244141</c:v>
              </c:pt>
              <c:pt idx="222">
                <c:v>50.301326751708984</c:v>
              </c:pt>
              <c:pt idx="223">
                <c:v>51.265388488769531</c:v>
              </c:pt>
              <c:pt idx="224">
                <c:v>52.079837799072266</c:v>
              </c:pt>
              <c:pt idx="225">
                <c:v>52.908035278320313</c:v>
              </c:pt>
              <c:pt idx="226">
                <c:v>53.49002366638183</c:v>
              </c:pt>
              <c:pt idx="227">
                <c:v>54.078413926712024</c:v>
              </c:pt>
              <c:pt idx="228">
                <c:v>54.673276479905851</c:v>
              </c:pt>
              <c:pt idx="229">
                <c:v>55.274682521184808</c:v>
              </c:pt>
              <c:pt idx="230">
                <c:v>55.882704028917836</c:v>
              </c:pt>
              <c:pt idx="231">
                <c:v>56.497413773235927</c:v>
              </c:pt>
              <c:pt idx="232">
                <c:v>57.11888532474152</c:v>
              </c:pt>
              <c:pt idx="233">
                <c:v>57.747193063313674</c:v>
              </c:pt>
              <c:pt idx="234">
                <c:v>58.382412187010118</c:v>
              </c:pt>
              <c:pt idx="235">
                <c:v>59.02461872106722</c:v>
              </c:pt>
              <c:pt idx="236">
                <c:v>59.673889526998956</c:v>
              </c:pt>
              <c:pt idx="237">
                <c:v>60.33030231179594</c:v>
              </c:pt>
              <c:pt idx="238">
                <c:v>60.99393563722569</c:v>
              </c:pt>
              <c:pt idx="239">
                <c:v>61.664868929235169</c:v>
              </c:pt>
              <c:pt idx="240">
                <c:v>62.343182487456751</c:v>
              </c:pt>
              <c:pt idx="241">
                <c:v>63.028957494818769</c:v>
              </c:pt>
              <c:pt idx="242">
                <c:v>63.722276027261771</c:v>
              </c:pt>
              <c:pt idx="243">
                <c:v>64.423221063561641</c:v>
              </c:pt>
              <c:pt idx="244">
                <c:v>65.131876495260812</c:v>
              </c:pt>
              <c:pt idx="245">
                <c:v>65.848327136708676</c:v>
              </c:pt>
              <c:pt idx="246">
                <c:v>66.572658735212471</c:v>
              </c:pt>
              <c:pt idx="247">
                <c:v>67.304957981299808</c:v>
              </c:pt>
              <c:pt idx="248">
                <c:v>68.045312519094097</c:v>
              </c:pt>
              <c:pt idx="249">
                <c:v>68.793810956804123</c:v>
              </c:pt>
              <c:pt idx="250">
                <c:v>69.550542877328965</c:v>
              </c:pt>
              <c:pt idx="251">
                <c:v>70.315598848979576</c:v>
              </c:pt>
              <c:pt idx="252">
                <c:v>71.089070436318337</c:v>
              </c:pt>
              <c:pt idx="253">
                <c:v>71.871050211117833</c:v>
              </c:pt>
              <c:pt idx="254">
                <c:v>72.661631763440127</c:v>
              </c:pt>
              <c:pt idx="255">
                <c:v>73.46090971283796</c:v>
              </c:pt>
              <c:pt idx="256">
                <c:v>74.268979719679166</c:v>
              </c:pt>
              <c:pt idx="257">
                <c:v>75.085938496595631</c:v>
              </c:pt>
              <c:pt idx="258">
                <c:v>75.911883820058179</c:v>
              </c:pt>
              <c:pt idx="259">
                <c:v>76.746914542078812</c:v>
              </c:pt>
              <c:pt idx="260">
                <c:v>77.591130602041673</c:v>
              </c:pt>
              <c:pt idx="261">
                <c:v>78.444633038664122</c:v>
              </c:pt>
              <c:pt idx="262">
                <c:v>79.307524002089423</c:v>
              </c:pt>
              <c:pt idx="263">
                <c:v>80.179906766112396</c:v>
              </c:pt>
              <c:pt idx="264">
                <c:v>81.061885740539623</c:v>
              </c:pt>
              <c:pt idx="265">
                <c:v>81.953566483685549</c:v>
              </c:pt>
              <c:pt idx="266">
                <c:v>82.855055715006088</c:v>
              </c:pt>
              <c:pt idx="267">
                <c:v>83.766461327871141</c:v>
              </c:pt>
              <c:pt idx="268">
                <c:v>84.687892402477715</c:v>
              </c:pt>
              <c:pt idx="269">
                <c:v>85.619459218904964</c:v>
              </c:pt>
              <c:pt idx="270">
                <c:v>86.56127327031291</c:v>
              </c:pt>
              <c:pt idx="271">
                <c:v>87.513447276286342</c:v>
              </c:pt>
              <c:pt idx="272">
                <c:v>88.476095196325488</c:v>
              </c:pt>
              <c:pt idx="273">
                <c:v>89.44933224348506</c:v>
              </c:pt>
              <c:pt idx="274">
                <c:v>90.43327489816339</c:v>
              </c:pt>
              <c:pt idx="275">
                <c:v>91.428040922043181</c:v>
              </c:pt>
              <c:pt idx="276">
                <c:v>92.433749372185645</c:v>
              </c:pt>
              <c:pt idx="277">
                <c:v>93.450520615279672</c:v>
              </c:pt>
              <c:pt idx="278">
                <c:v>94.478476342047742</c:v>
              </c:pt>
              <c:pt idx="279">
                <c:v>95.517739581810261</c:v>
              </c:pt>
              <c:pt idx="280">
                <c:v>96.568434717210167</c:v>
              </c:pt>
              <c:pt idx="281">
                <c:v>97.630687499099466</c:v>
              </c:pt>
              <c:pt idx="282">
                <c:v>98.704625061589553</c:v>
              </c:pt>
              <c:pt idx="283">
                <c:v>99.790375937267029</c:v>
              </c:pt>
              <c:pt idx="284">
                <c:v>100.88807007257695</c:v>
              </c:pt>
              <c:pt idx="285">
                <c:v>101.99783884337529</c:v>
              </c:pt>
              <c:pt idx="286">
                <c:v>103.11981507065241</c:v>
              </c:pt>
              <c:pt idx="287">
                <c:v>104.25413303642958</c:v>
              </c:pt>
              <c:pt idx="288">
                <c:v>105.4009284998303</c:v>
              </c:pt>
              <c:pt idx="289">
                <c:v>106.56033871332842</c:v>
              </c:pt>
              <c:pt idx="290">
                <c:v>107.73250243917502</c:v>
              </c:pt>
              <c:pt idx="291">
                <c:v>108.91755996600594</c:v>
              </c:pt>
              <c:pt idx="292">
                <c:v>110.11565312563199</c:v>
              </c:pt>
              <c:pt idx="293">
                <c:v>111.32692531001393</c:v>
              </c:pt>
              <c:pt idx="294">
                <c:v>112.55152148842407</c:v>
              </c:pt>
              <c:pt idx="295">
                <c:v>113.78958822479673</c:v>
              </c:pt>
              <c:pt idx="296">
                <c:v>115.04127369526948</c:v>
              </c:pt>
              <c:pt idx="297">
                <c:v>116.30672770591744</c:v>
              </c:pt>
              <c:pt idx="298">
                <c:v>117.58610171068251</c:v>
              </c:pt>
              <c:pt idx="299">
                <c:v>118.87954882950001</c:v>
              </c:pt>
              <c:pt idx="300">
                <c:v>120.18722386662449</c:v>
              </c:pt>
            </c:numLit>
          </c:val>
          <c:smooth val="0"/>
          <c:extLst xmlns:c16r2="http://schemas.microsoft.com/office/drawing/2015/06/chart">
            <c:ext xmlns:c16="http://schemas.microsoft.com/office/drawing/2014/chart" uri="{C3380CC4-5D6E-409C-BE32-E72D297353CC}">
              <c16:uniqueId val="{00000001-935F-4D3F-8F79-ED01F615D50B}"/>
            </c:ext>
          </c:extLst>
        </c:ser>
        <c:ser>
          <c:idx val="3"/>
          <c:order val="2"/>
          <c:tx>
            <c:v>Latin America</c:v>
          </c:tx>
          <c:spPr>
            <a:ln w="50800">
              <a:solidFill>
                <a:srgbClr val="00B05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0.72404903173446655</c:v>
              </c:pt>
              <c:pt idx="1">
                <c:v>0.72100907564163208</c:v>
              </c:pt>
              <c:pt idx="2">
                <c:v>0.71386820077896118</c:v>
              </c:pt>
              <c:pt idx="3">
                <c:v>0.7107316255569458</c:v>
              </c:pt>
              <c:pt idx="4">
                <c:v>0.70353204011917114</c:v>
              </c:pt>
              <c:pt idx="5">
                <c:v>0.69896447658538818</c:v>
              </c:pt>
              <c:pt idx="6">
                <c:v>0.69223934412002563</c:v>
              </c:pt>
              <c:pt idx="7">
                <c:v>0.68186181783676147</c:v>
              </c:pt>
              <c:pt idx="8">
                <c:v>0.67124044895172119</c:v>
              </c:pt>
              <c:pt idx="9">
                <c:v>0.65949344635009766</c:v>
              </c:pt>
              <c:pt idx="10">
                <c:v>0.64380621910095215</c:v>
              </c:pt>
              <c:pt idx="11">
                <c:v>0.63044911623001099</c:v>
              </c:pt>
              <c:pt idx="12">
                <c:v>0.63054215908050537</c:v>
              </c:pt>
              <c:pt idx="13">
                <c:v>0.62949341535568237</c:v>
              </c:pt>
              <c:pt idx="14">
                <c:v>0.62857890129089355</c:v>
              </c:pt>
              <c:pt idx="15">
                <c:v>0.62633508443832397</c:v>
              </c:pt>
              <c:pt idx="16">
                <c:v>0.62632256746292114</c:v>
              </c:pt>
              <c:pt idx="17">
                <c:v>0.62982034683227539</c:v>
              </c:pt>
              <c:pt idx="18">
                <c:v>0.63474631309509277</c:v>
              </c:pt>
              <c:pt idx="19">
                <c:v>0.63485103845596313</c:v>
              </c:pt>
              <c:pt idx="20">
                <c:v>0.63947659730911255</c:v>
              </c:pt>
              <c:pt idx="21">
                <c:v>0.64447158575057983</c:v>
              </c:pt>
              <c:pt idx="22">
                <c:v>0.65037387609481812</c:v>
              </c:pt>
              <c:pt idx="23">
                <c:v>0.65250879526138306</c:v>
              </c:pt>
              <c:pt idx="24">
                <c:v>0.65207737684249878</c:v>
              </c:pt>
              <c:pt idx="25">
                <c:v>0.65597337484359741</c:v>
              </c:pt>
              <c:pt idx="26">
                <c:v>0.65015947818756104</c:v>
              </c:pt>
              <c:pt idx="27">
                <c:v>0.64826321601867676</c:v>
              </c:pt>
              <c:pt idx="28">
                <c:v>0.64662432670593262</c:v>
              </c:pt>
              <c:pt idx="29">
                <c:v>0.64589399099349976</c:v>
              </c:pt>
              <c:pt idx="30">
                <c:v>0.6448788046836853</c:v>
              </c:pt>
              <c:pt idx="31">
                <c:v>0.64579349756240845</c:v>
              </c:pt>
              <c:pt idx="32">
                <c:v>0.6469196081161499</c:v>
              </c:pt>
              <c:pt idx="33">
                <c:v>0.64798086881637573</c:v>
              </c:pt>
              <c:pt idx="34">
                <c:v>0.64990633726119995</c:v>
              </c:pt>
              <c:pt idx="35">
                <c:v>0.65086114406585693</c:v>
              </c:pt>
              <c:pt idx="36">
                <c:v>0.65197581052780151</c:v>
              </c:pt>
              <c:pt idx="37">
                <c:v>0.64886194467544556</c:v>
              </c:pt>
              <c:pt idx="38">
                <c:v>0.64601290225982666</c:v>
              </c:pt>
              <c:pt idx="39">
                <c:v>0.64802640676498413</c:v>
              </c:pt>
              <c:pt idx="40">
                <c:v>0.65066248178482056</c:v>
              </c:pt>
              <c:pt idx="41">
                <c:v>0.65224969387054443</c:v>
              </c:pt>
              <c:pt idx="42">
                <c:v>0.65406155586242676</c:v>
              </c:pt>
              <c:pt idx="43">
                <c:v>0.65798842906951904</c:v>
              </c:pt>
              <c:pt idx="44">
                <c:v>0.6625867486000061</c:v>
              </c:pt>
              <c:pt idx="45">
                <c:v>0.66428995132446289</c:v>
              </c:pt>
              <c:pt idx="46">
                <c:v>0.66814649105072021</c:v>
              </c:pt>
              <c:pt idx="47">
                <c:v>0.67652928829193115</c:v>
              </c:pt>
              <c:pt idx="48">
                <c:v>0.67541426420211792</c:v>
              </c:pt>
              <c:pt idx="49">
                <c:v>0.68192136287689209</c:v>
              </c:pt>
              <c:pt idx="50">
                <c:v>0.69480746984481812</c:v>
              </c:pt>
              <c:pt idx="51">
                <c:v>0.7182917594909668</c:v>
              </c:pt>
              <c:pt idx="52">
                <c:v>0.71357095241546631</c:v>
              </c:pt>
              <c:pt idx="53">
                <c:v>0.69657373428344727</c:v>
              </c:pt>
              <c:pt idx="54">
                <c:v>0.67724502086639404</c:v>
              </c:pt>
              <c:pt idx="55">
                <c:v>0.67853105068206787</c:v>
              </c:pt>
              <c:pt idx="56">
                <c:v>0.6877703070640564</c:v>
              </c:pt>
              <c:pt idx="57">
                <c:v>0.70910030603408813</c:v>
              </c:pt>
              <c:pt idx="58">
                <c:v>0.72584265470504761</c:v>
              </c:pt>
              <c:pt idx="59">
                <c:v>0.72858315706253052</c:v>
              </c:pt>
              <c:pt idx="60">
                <c:v>0.74423444271087646</c:v>
              </c:pt>
              <c:pt idx="61">
                <c:v>0.74521374702453613</c:v>
              </c:pt>
              <c:pt idx="62">
                <c:v>0.76869690418243408</c:v>
              </c:pt>
              <c:pt idx="63">
                <c:v>0.78693264722824097</c:v>
              </c:pt>
              <c:pt idx="64">
                <c:v>0.73170888423919678</c:v>
              </c:pt>
              <c:pt idx="65">
                <c:v>0.8271142840385437</c:v>
              </c:pt>
              <c:pt idx="66">
                <c:v>0.84216994047164917</c:v>
              </c:pt>
              <c:pt idx="67">
                <c:v>0.84257423877716064</c:v>
              </c:pt>
              <c:pt idx="68">
                <c:v>0.90129458904266357</c:v>
              </c:pt>
              <c:pt idx="69">
                <c:v>0.92032653093338013</c:v>
              </c:pt>
              <c:pt idx="70">
                <c:v>0.91047549247741699</c:v>
              </c:pt>
              <c:pt idx="71">
                <c:v>0.90631610155105591</c:v>
              </c:pt>
              <c:pt idx="72">
                <c:v>0.92898178100585938</c:v>
              </c:pt>
              <c:pt idx="73">
                <c:v>0.93146741390228271</c:v>
              </c:pt>
              <c:pt idx="74">
                <c:v>0.95582395792007446</c:v>
              </c:pt>
              <c:pt idx="75">
                <c:v>0.97537708282470703</c:v>
              </c:pt>
              <c:pt idx="76">
                <c:v>0.97407901287078857</c:v>
              </c:pt>
              <c:pt idx="77">
                <c:v>0.94683706760406494</c:v>
              </c:pt>
              <c:pt idx="78">
                <c:v>0.95518380403518677</c:v>
              </c:pt>
              <c:pt idx="79">
                <c:v>0.98800641298294067</c:v>
              </c:pt>
              <c:pt idx="80">
                <c:v>1.0047821998596191</c:v>
              </c:pt>
              <c:pt idx="81">
                <c:v>0.98203444480895996</c:v>
              </c:pt>
              <c:pt idx="82">
                <c:v>0.99615806341171265</c:v>
              </c:pt>
              <c:pt idx="83">
                <c:v>1.0696429014205933</c:v>
              </c:pt>
              <c:pt idx="84">
                <c:v>1.0361077785491943</c:v>
              </c:pt>
              <c:pt idx="85">
                <c:v>1.1070064306259155</c:v>
              </c:pt>
              <c:pt idx="86">
                <c:v>1.1471962928771973</c:v>
              </c:pt>
              <c:pt idx="87">
                <c:v>1.0858662128448486</c:v>
              </c:pt>
              <c:pt idx="88">
                <c:v>1.0884407758712769</c:v>
              </c:pt>
              <c:pt idx="89">
                <c:v>1.1568746566772461</c:v>
              </c:pt>
              <c:pt idx="90">
                <c:v>1.2629902362823486</c:v>
              </c:pt>
              <c:pt idx="91">
                <c:v>1.4953320026397705</c:v>
              </c:pt>
              <c:pt idx="92">
                <c:v>1.3951376676559448</c:v>
              </c:pt>
              <c:pt idx="93">
                <c:v>1.3819112777709961</c:v>
              </c:pt>
              <c:pt idx="94">
                <c:v>1.3781377077102661</c:v>
              </c:pt>
              <c:pt idx="95">
                <c:v>1.5397945642471313</c:v>
              </c:pt>
              <c:pt idx="96">
                <c:v>1.4956796169281006</c:v>
              </c:pt>
              <c:pt idx="97">
                <c:v>1.656122088432312</c:v>
              </c:pt>
              <c:pt idx="98">
                <c:v>1.6779799461364746</c:v>
              </c:pt>
              <c:pt idx="99">
                <c:v>1.6535792350769043</c:v>
              </c:pt>
              <c:pt idx="100">
                <c:v>1.7049779891967773</c:v>
              </c:pt>
              <c:pt idx="101">
                <c:v>1.7555239200592041</c:v>
              </c:pt>
              <c:pt idx="102">
                <c:v>1.7169396877288818</c:v>
              </c:pt>
              <c:pt idx="103">
                <c:v>1.799707293510437</c:v>
              </c:pt>
              <c:pt idx="104">
                <c:v>1.8475421667098999</c:v>
              </c:pt>
              <c:pt idx="105">
                <c:v>2.0445406436920166</c:v>
              </c:pt>
              <c:pt idx="106">
                <c:v>2.1866452693939209</c:v>
              </c:pt>
              <c:pt idx="107">
                <c:v>2.1887640953063965</c:v>
              </c:pt>
              <c:pt idx="108">
                <c:v>2.1906607151031494</c:v>
              </c:pt>
              <c:pt idx="109">
                <c:v>2.3789126873016357</c:v>
              </c:pt>
              <c:pt idx="110">
                <c:v>2.6159918308258057</c:v>
              </c:pt>
              <c:pt idx="111">
                <c:v>2.7303578853607178</c:v>
              </c:pt>
              <c:pt idx="112">
                <c:v>2.8051402568817139</c:v>
              </c:pt>
              <c:pt idx="113">
                <c:v>2.7559294700622559</c:v>
              </c:pt>
              <c:pt idx="114">
                <c:v>2.6322309970855713</c:v>
              </c:pt>
              <c:pt idx="115">
                <c:v>2.6586015224456787</c:v>
              </c:pt>
              <c:pt idx="116">
                <c:v>2.7159218788146973</c:v>
              </c:pt>
              <c:pt idx="117">
                <c:v>2.5890405178070068</c:v>
              </c:pt>
              <c:pt idx="118">
                <c:v>2.4696040153503418</c:v>
              </c:pt>
              <c:pt idx="119">
                <c:v>2.5476322174072266</c:v>
              </c:pt>
              <c:pt idx="120">
                <c:v>2.6150004863739014</c:v>
              </c:pt>
              <c:pt idx="121">
                <c:v>2.4315011501312256</c:v>
              </c:pt>
              <c:pt idx="122">
                <c:v>2.5692288875579834</c:v>
              </c:pt>
              <c:pt idx="123">
                <c:v>2.996755838394165</c:v>
              </c:pt>
              <c:pt idx="124">
                <c:v>3.0780096054077148</c:v>
              </c:pt>
              <c:pt idx="125">
                <c:v>3.2543032169342041</c:v>
              </c:pt>
              <c:pt idx="126">
                <c:v>3.0554463863372803</c:v>
              </c:pt>
              <c:pt idx="127">
                <c:v>3.1164257526397705</c:v>
              </c:pt>
              <c:pt idx="128">
                <c:v>3.6977519989013672</c:v>
              </c:pt>
              <c:pt idx="129">
                <c:v>3.4720883369445801</c:v>
              </c:pt>
              <c:pt idx="130">
                <c:v>3.1574959754943848</c:v>
              </c:pt>
              <c:pt idx="131">
                <c:v>3.0069169998168945</c:v>
              </c:pt>
              <c:pt idx="132">
                <c:v>3.0521831512451172</c:v>
              </c:pt>
              <c:pt idx="133">
                <c:v>3.1389036178588867</c:v>
              </c:pt>
              <c:pt idx="134">
                <c:v>3.7193856239318848</c:v>
              </c:pt>
              <c:pt idx="135">
                <c:v>3.7100305557250977</c:v>
              </c:pt>
              <c:pt idx="136">
                <c:v>3.6500532627105713</c:v>
              </c:pt>
              <c:pt idx="137">
                <c:v>3.9484989643096924</c:v>
              </c:pt>
              <c:pt idx="138">
                <c:v>3.8849895000457764</c:v>
              </c:pt>
              <c:pt idx="139">
                <c:v>3.8929486274719238</c:v>
              </c:pt>
              <c:pt idx="140">
                <c:v>3.8410816192626953</c:v>
              </c:pt>
              <c:pt idx="141">
                <c:v>3.8395380973815918</c:v>
              </c:pt>
              <c:pt idx="142">
                <c:v>3.9039566516876221</c:v>
              </c:pt>
              <c:pt idx="143">
                <c:v>4.1183714866638184</c:v>
              </c:pt>
              <c:pt idx="144">
                <c:v>4.6936907768249512</c:v>
              </c:pt>
              <c:pt idx="145">
                <c:v>4.551368236541748</c:v>
              </c:pt>
              <c:pt idx="146">
                <c:v>4.9977450370788574</c:v>
              </c:pt>
              <c:pt idx="147">
                <c:v>5.157808780670166</c:v>
              </c:pt>
              <c:pt idx="148">
                <c:v>5.425417423248291</c:v>
              </c:pt>
              <c:pt idx="149">
                <c:v>5.3968076705932617</c:v>
              </c:pt>
              <c:pt idx="150">
                <c:v>5.2784371376037598</c:v>
              </c:pt>
              <c:pt idx="151">
                <c:v>5.661686897277832</c:v>
              </c:pt>
              <c:pt idx="152">
                <c:v>5.2695341110229492</c:v>
              </c:pt>
              <c:pt idx="153">
                <c:v>5.4135169982910156</c:v>
              </c:pt>
              <c:pt idx="154">
                <c:v>5.8620305061340332</c:v>
              </c:pt>
              <c:pt idx="155">
                <c:v>6.055933952331543</c:v>
              </c:pt>
              <c:pt idx="156">
                <c:v>6.4181785583496094</c:v>
              </c:pt>
              <c:pt idx="157">
                <c:v>6.5974931716918945</c:v>
              </c:pt>
              <c:pt idx="158">
                <c:v>6.9211893081665039</c:v>
              </c:pt>
              <c:pt idx="159">
                <c:v>6.9659981727600098</c:v>
              </c:pt>
              <c:pt idx="160">
                <c:v>7.421684741973877</c:v>
              </c:pt>
              <c:pt idx="161">
                <c:v>7.6771330833435059</c:v>
              </c:pt>
              <c:pt idx="162">
                <c:v>7.7314252853393555</c:v>
              </c:pt>
              <c:pt idx="163">
                <c:v>7.5930819511413574</c:v>
              </c:pt>
              <c:pt idx="164">
                <c:v>7.96234130859375</c:v>
              </c:pt>
              <c:pt idx="165">
                <c:v>8.1651439666748047</c:v>
              </c:pt>
              <c:pt idx="166">
                <c:v>8.4237766265869141</c:v>
              </c:pt>
              <c:pt idx="167">
                <c:v>8.6543502807617187</c:v>
              </c:pt>
              <c:pt idx="168">
                <c:v>9.1956348419189453</c:v>
              </c:pt>
              <c:pt idx="169">
                <c:v>9.7001209259033203</c:v>
              </c:pt>
              <c:pt idx="170">
                <c:v>10.187946319580078</c:v>
              </c:pt>
              <c:pt idx="171">
                <c:v>10.670511245727539</c:v>
              </c:pt>
              <c:pt idx="172">
                <c:v>11.248210906982422</c:v>
              </c:pt>
              <c:pt idx="173">
                <c:v>11.998798370361328</c:v>
              </c:pt>
              <c:pt idx="174">
                <c:v>12.55323600769043</c:v>
              </c:pt>
              <c:pt idx="175">
                <c:v>12.77583122253418</c:v>
              </c:pt>
              <c:pt idx="176">
                <c:v>13.014019966125488</c:v>
              </c:pt>
              <c:pt idx="177">
                <c:v>13.137529373168945</c:v>
              </c:pt>
              <c:pt idx="178">
                <c:v>13.206841468811035</c:v>
              </c:pt>
              <c:pt idx="179">
                <c:v>13.586349487304688</c:v>
              </c:pt>
              <c:pt idx="180">
                <c:v>13.953200340270996</c:v>
              </c:pt>
              <c:pt idx="181">
                <c:v>13.590145111083984</c:v>
              </c:pt>
              <c:pt idx="182">
                <c:v>12.991686820983887</c:v>
              </c:pt>
              <c:pt idx="183">
                <c:v>12.253743171691895</c:v>
              </c:pt>
              <c:pt idx="184">
                <c:v>12.26319694519043</c:v>
              </c:pt>
              <c:pt idx="185">
                <c:v>12.223735809326172</c:v>
              </c:pt>
              <c:pt idx="186">
                <c:v>12.222011566162109</c:v>
              </c:pt>
              <c:pt idx="187">
                <c:v>12.277437210083008</c:v>
              </c:pt>
              <c:pt idx="188">
                <c:v>12.029419898986816</c:v>
              </c:pt>
              <c:pt idx="189">
                <c:v>11.932045936584473</c:v>
              </c:pt>
              <c:pt idx="190">
                <c:v>11.619509696960449</c:v>
              </c:pt>
              <c:pt idx="191">
                <c:v>11.667662620544434</c:v>
              </c:pt>
              <c:pt idx="192">
                <c:v>11.671942710876465</c:v>
              </c:pt>
              <c:pt idx="193">
                <c:v>11.66778564453125</c:v>
              </c:pt>
              <c:pt idx="194">
                <c:v>11.938806533813477</c:v>
              </c:pt>
              <c:pt idx="195">
                <c:v>11.671882629394531</c:v>
              </c:pt>
              <c:pt idx="196">
                <c:v>11.891171455383301</c:v>
              </c:pt>
              <c:pt idx="197">
                <c:v>12.314117431640625</c:v>
              </c:pt>
              <c:pt idx="198">
                <c:v>12.378115653991699</c:v>
              </c:pt>
              <c:pt idx="199">
                <c:v>12.161049842834473</c:v>
              </c:pt>
              <c:pt idx="200">
                <c:v>12.40866756439209</c:v>
              </c:pt>
              <c:pt idx="201">
                <c:v>12.210747718811035</c:v>
              </c:pt>
              <c:pt idx="202">
                <c:v>12.006919860839844</c:v>
              </c:pt>
              <c:pt idx="203">
                <c:v>12.036820411682129</c:v>
              </c:pt>
              <c:pt idx="204">
                <c:v>12.516889572143555</c:v>
              </c:pt>
              <c:pt idx="205">
                <c:v>12.830842971801758</c:v>
              </c:pt>
              <c:pt idx="206">
                <c:v>13.267547607421875</c:v>
              </c:pt>
              <c:pt idx="207">
                <c:v>13.705221176147461</c:v>
              </c:pt>
              <c:pt idx="208">
                <c:v>13.940094947814941</c:v>
              </c:pt>
              <c:pt idx="209">
                <c:v>13.25750732421875</c:v>
              </c:pt>
              <c:pt idx="210">
                <c:v>13.88011646270752</c:v>
              </c:pt>
              <c:pt idx="211">
                <c:v>14.273863792419434</c:v>
              </c:pt>
              <c:pt idx="212">
                <c:v>14.39345645904541</c:v>
              </c:pt>
              <c:pt idx="213">
                <c:v>14.585562705993652</c:v>
              </c:pt>
              <c:pt idx="214">
                <c:v>14.554116249084473</c:v>
              </c:pt>
              <c:pt idx="215">
                <c:v>14.366775512695312</c:v>
              </c:pt>
              <c:pt idx="216">
                <c:v>14.058117866516113</c:v>
              </c:pt>
              <c:pt idx="217">
                <c:v>14.110005378723145</c:v>
              </c:pt>
              <c:pt idx="218">
                <c:v>14.141854286193848</c:v>
              </c:pt>
              <c:pt idx="219">
                <c:v>14.044720649719238</c:v>
              </c:pt>
              <c:pt idx="220">
                <c:v>12.873956680297852</c:v>
              </c:pt>
              <c:pt idx="221">
                <c:v>13.677931785583496</c:v>
              </c:pt>
              <c:pt idx="222">
                <c:v>14.091823577880859</c:v>
              </c:pt>
              <c:pt idx="223">
                <c:v>14.255739212036133</c:v>
              </c:pt>
              <c:pt idx="224">
                <c:v>14.229110717773437</c:v>
              </c:pt>
              <c:pt idx="225">
                <c:v>14.200715065002441</c:v>
              </c:pt>
              <c:pt idx="226">
                <c:v>14.584134371757505</c:v>
              </c:pt>
              <c:pt idx="227">
                <c:v>14.977905999794956</c:v>
              </c:pt>
              <c:pt idx="228">
                <c:v>15.382309461789418</c:v>
              </c:pt>
              <c:pt idx="229">
                <c:v>15.797631817257731</c:v>
              </c:pt>
              <c:pt idx="230">
                <c:v>16.224167876323687</c:v>
              </c:pt>
              <c:pt idx="231">
                <c:v>16.662220408984425</c:v>
              </c:pt>
              <c:pt idx="232">
                <c:v>17.112100360027004</c:v>
              </c:pt>
              <c:pt idx="233">
                <c:v>17.574127069747732</c:v>
              </c:pt>
              <c:pt idx="234">
                <c:v>18.048628500630919</c:v>
              </c:pt>
              <c:pt idx="235">
                <c:v>18.535941470147954</c:v>
              </c:pt>
              <c:pt idx="236">
                <c:v>19.036411889841947</c:v>
              </c:pt>
              <c:pt idx="237">
                <c:v>19.550395010867678</c:v>
              </c:pt>
              <c:pt idx="238">
                <c:v>20.078255676161103</c:v>
              </c:pt>
              <c:pt idx="239">
                <c:v>20.620368579417452</c:v>
              </c:pt>
              <c:pt idx="240">
                <c:v>21.177118531061723</c:v>
              </c:pt>
              <c:pt idx="241">
                <c:v>21.748900731400386</c:v>
              </c:pt>
              <c:pt idx="242">
                <c:v>22.336121051148194</c:v>
              </c:pt>
              <c:pt idx="243">
                <c:v>22.939196319529191</c:v>
              </c:pt>
              <c:pt idx="244">
                <c:v>23.558554620156478</c:v>
              </c:pt>
              <c:pt idx="245">
                <c:v>24.194635594900699</c:v>
              </c:pt>
              <c:pt idx="246">
                <c:v>24.847890755963014</c:v>
              </c:pt>
              <c:pt idx="247">
                <c:v>25.518783806374014</c:v>
              </c:pt>
              <c:pt idx="248">
                <c:v>26.20779096914611</c:v>
              </c:pt>
              <c:pt idx="249">
                <c:v>26.915401325313052</c:v>
              </c:pt>
              <c:pt idx="250">
                <c:v>27.642117161096504</c:v>
              </c:pt>
              <c:pt idx="251">
                <c:v>28.388454324446109</c:v>
              </c:pt>
              <c:pt idx="252">
                <c:v>29.154942591206151</c:v>
              </c:pt>
              <c:pt idx="253">
                <c:v>29.942126041168713</c:v>
              </c:pt>
              <c:pt idx="254">
                <c:v>30.750563444280264</c:v>
              </c:pt>
              <c:pt idx="255">
                <c:v>31.580828657275827</c:v>
              </c:pt>
              <c:pt idx="256">
                <c:v>32.43351103102227</c:v>
              </c:pt>
              <c:pt idx="257">
                <c:v>33.30921582885987</c:v>
              </c:pt>
              <c:pt idx="258">
                <c:v>34.208564656239083</c:v>
              </c:pt>
              <c:pt idx="259">
                <c:v>35.132195901957537</c:v>
              </c:pt>
              <c:pt idx="260">
                <c:v>36.080765191310391</c:v>
              </c:pt>
              <c:pt idx="261">
                <c:v>37.054945851475772</c:v>
              </c:pt>
              <c:pt idx="262">
                <c:v>38.055429389465615</c:v>
              </c:pt>
              <c:pt idx="263">
                <c:v>39.08292598298118</c:v>
              </c:pt>
              <c:pt idx="264">
                <c:v>40.138164984521666</c:v>
              </c:pt>
              <c:pt idx="265">
                <c:v>41.221895439103747</c:v>
              </c:pt>
              <c:pt idx="266">
                <c:v>42.334886615959547</c:v>
              </c:pt>
              <c:pt idx="267">
                <c:v>43.477928554590449</c:v>
              </c:pt>
              <c:pt idx="268">
                <c:v>44.651832625564388</c:v>
              </c:pt>
              <c:pt idx="269">
                <c:v>45.857432106454624</c:v>
              </c:pt>
              <c:pt idx="270">
                <c:v>47.095582773328893</c:v>
              </c:pt>
              <c:pt idx="271">
                <c:v>48.367163508208769</c:v>
              </c:pt>
              <c:pt idx="272">
                <c:v>49.673076922930399</c:v>
              </c:pt>
              <c:pt idx="273">
                <c:v>51.014249999849518</c:v>
              </c:pt>
              <c:pt idx="274">
                <c:v>52.391634749845451</c:v>
              </c:pt>
              <c:pt idx="275">
                <c:v>53.806208888091277</c:v>
              </c:pt>
              <c:pt idx="276">
                <c:v>55.258976528069738</c:v>
              </c:pt>
              <c:pt idx="277">
                <c:v>56.750968894327613</c:v>
              </c:pt>
              <c:pt idx="278">
                <c:v>58.283245054474456</c:v>
              </c:pt>
              <c:pt idx="279">
                <c:v>59.856892670945264</c:v>
              </c:pt>
              <c:pt idx="280">
                <c:v>61.473028773060783</c:v>
              </c:pt>
              <c:pt idx="281">
                <c:v>63.132800549933421</c:v>
              </c:pt>
              <c:pt idx="282">
                <c:v>64.83738616478162</c:v>
              </c:pt>
              <c:pt idx="283">
                <c:v>66.587995591230722</c:v>
              </c:pt>
              <c:pt idx="284">
                <c:v>68.385871472193941</c:v>
              </c:pt>
              <c:pt idx="285">
                <c:v>70.23229000194317</c:v>
              </c:pt>
              <c:pt idx="286">
                <c:v>72.128561831995626</c:v>
              </c:pt>
              <c:pt idx="287">
                <c:v>74.076033001459507</c:v>
              </c:pt>
              <c:pt idx="288">
                <c:v>76.076085892498909</c:v>
              </c:pt>
              <c:pt idx="289">
                <c:v>78.13014021159637</c:v>
              </c:pt>
              <c:pt idx="290">
                <c:v>80.23965399730946</c:v>
              </c:pt>
              <c:pt idx="291">
                <c:v>82.406124655236809</c:v>
              </c:pt>
              <c:pt idx="292">
                <c:v>84.631090020928198</c:v>
              </c:pt>
              <c:pt idx="293">
                <c:v>86.916129451493248</c:v>
              </c:pt>
              <c:pt idx="294">
                <c:v>89.262864946683564</c:v>
              </c:pt>
              <c:pt idx="295">
                <c:v>91.672962300244009</c:v>
              </c:pt>
              <c:pt idx="296">
                <c:v>94.148132282350588</c:v>
              </c:pt>
              <c:pt idx="297">
                <c:v>96.690131853974052</c:v>
              </c:pt>
              <c:pt idx="298">
                <c:v>99.300765414031346</c:v>
              </c:pt>
              <c:pt idx="299">
                <c:v>101.98188608021019</c:v>
              </c:pt>
              <c:pt idx="300">
                <c:v>104.73539700437586</c:v>
              </c:pt>
            </c:numLit>
          </c:val>
          <c:smooth val="1"/>
          <c:extLst xmlns:c16r2="http://schemas.microsoft.com/office/drawing/2015/06/chart">
            <c:ext xmlns:c16="http://schemas.microsoft.com/office/drawing/2014/chart" uri="{C3380CC4-5D6E-409C-BE32-E72D297353CC}">
              <c16:uniqueId val="{00000002-935F-4D3F-8F79-ED01F615D50B}"/>
            </c:ext>
          </c:extLst>
        </c:ser>
        <c:ser>
          <c:idx val="4"/>
          <c:order val="3"/>
          <c:tx>
            <c:v>Middle East/North Africa</c:v>
          </c:tx>
          <c:spPr>
            <a:ln w="50800">
              <a:solidFill>
                <a:schemeClr val="accent4"/>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0.69575315713882446</c:v>
              </c:pt>
              <c:pt idx="1">
                <c:v>0.69911861419677734</c:v>
              </c:pt>
              <c:pt idx="2">
                <c:v>0.70250177383422852</c:v>
              </c:pt>
              <c:pt idx="3">
                <c:v>0.70590567588806152</c:v>
              </c:pt>
              <c:pt idx="4">
                <c:v>0.70932739973068237</c:v>
              </c:pt>
              <c:pt idx="5">
                <c:v>0.71276861429214478</c:v>
              </c:pt>
              <c:pt idx="6">
                <c:v>0.71608483791351318</c:v>
              </c:pt>
              <c:pt idx="7">
                <c:v>0.71941787004470825</c:v>
              </c:pt>
              <c:pt idx="8">
                <c:v>0.7227710485458374</c:v>
              </c:pt>
              <c:pt idx="9">
                <c:v>0.72614133358001709</c:v>
              </c:pt>
              <c:pt idx="10">
                <c:v>0.72953039407730103</c:v>
              </c:pt>
              <c:pt idx="11">
                <c:v>0.73293864727020264</c:v>
              </c:pt>
              <c:pt idx="12">
                <c:v>0.73636424541473389</c:v>
              </c:pt>
              <c:pt idx="13">
                <c:v>0.73981082439422607</c:v>
              </c:pt>
              <c:pt idx="14">
                <c:v>0.743274986743927</c:v>
              </c:pt>
              <c:pt idx="15">
                <c:v>0.74675905704498291</c:v>
              </c:pt>
              <c:pt idx="16">
                <c:v>0.75279039144515991</c:v>
              </c:pt>
              <c:pt idx="17">
                <c:v>0.75888210535049438</c:v>
              </c:pt>
              <c:pt idx="18">
                <c:v>0.76503562927246094</c:v>
              </c:pt>
              <c:pt idx="19">
                <c:v>0.77124917507171631</c:v>
              </c:pt>
              <c:pt idx="20">
                <c:v>0.7775273323059082</c:v>
              </c:pt>
              <c:pt idx="21">
                <c:v>0.78524237871170044</c:v>
              </c:pt>
              <c:pt idx="22">
                <c:v>0.79305166006088257</c:v>
              </c:pt>
              <c:pt idx="23">
                <c:v>0.80096030235290527</c:v>
              </c:pt>
              <c:pt idx="24">
                <c:v>0.8089677095413208</c:v>
              </c:pt>
              <c:pt idx="25">
                <c:v>0.81707394123077393</c:v>
              </c:pt>
              <c:pt idx="26">
                <c:v>0.81743311882019043</c:v>
              </c:pt>
              <c:pt idx="27">
                <c:v>0.81783485412597656</c:v>
              </c:pt>
              <c:pt idx="28">
                <c:v>0.81827914714813232</c:v>
              </c:pt>
              <c:pt idx="29">
                <c:v>0.81876355409622192</c:v>
              </c:pt>
              <c:pt idx="30">
                <c:v>0.8192896842956543</c:v>
              </c:pt>
              <c:pt idx="31">
                <c:v>0.8201751708984375</c:v>
              </c:pt>
              <c:pt idx="32">
                <c:v>0.82079637050628662</c:v>
              </c:pt>
              <c:pt idx="33">
                <c:v>0.82145637273788452</c:v>
              </c:pt>
              <c:pt idx="34">
                <c:v>0.82215547561645508</c:v>
              </c:pt>
              <c:pt idx="35">
                <c:v>0.82368391752243042</c:v>
              </c:pt>
              <c:pt idx="36">
                <c:v>0.82813495397567749</c:v>
              </c:pt>
              <c:pt idx="37">
                <c:v>0.83261924982070923</c:v>
              </c:pt>
              <c:pt idx="38">
                <c:v>0.83714032173156738</c:v>
              </c:pt>
              <c:pt idx="39">
                <c:v>0.84169501066207886</c:v>
              </c:pt>
              <c:pt idx="40">
                <c:v>0.84628945589065552</c:v>
              </c:pt>
              <c:pt idx="41">
                <c:v>0.85095149278640747</c:v>
              </c:pt>
              <c:pt idx="42">
                <c:v>0.85565060377120972</c:v>
              </c:pt>
              <c:pt idx="43">
                <c:v>0.86038422584533691</c:v>
              </c:pt>
              <c:pt idx="44">
                <c:v>0.86515551805496216</c:v>
              </c:pt>
              <c:pt idx="45">
                <c:v>0.86996442079544067</c:v>
              </c:pt>
              <c:pt idx="46">
                <c:v>0.87731486558914185</c:v>
              </c:pt>
              <c:pt idx="47">
                <c:v>0.88474184274673462</c:v>
              </c:pt>
              <c:pt idx="48">
                <c:v>0.89220577478408813</c:v>
              </c:pt>
              <c:pt idx="49">
                <c:v>0.89974403381347656</c:v>
              </c:pt>
              <c:pt idx="50">
                <c:v>0.90735965967178345</c:v>
              </c:pt>
              <c:pt idx="51">
                <c:v>0.91511619091033936</c:v>
              </c:pt>
              <c:pt idx="52">
                <c:v>0.92295128107070923</c:v>
              </c:pt>
              <c:pt idx="53">
                <c:v>0.93086570501327515</c:v>
              </c:pt>
              <c:pt idx="54">
                <c:v>0.93886065483093262</c:v>
              </c:pt>
              <c:pt idx="55">
                <c:v>0.94693672657012939</c:v>
              </c:pt>
              <c:pt idx="56">
                <c:v>0.96132713556289673</c:v>
              </c:pt>
              <c:pt idx="57">
                <c:v>0.97572380304336548</c:v>
              </c:pt>
              <c:pt idx="58">
                <c:v>0.99031704664230347</c:v>
              </c:pt>
              <c:pt idx="59">
                <c:v>1.0051121711730957</c:v>
              </c:pt>
              <c:pt idx="60">
                <c:v>1.0201236009597778</c:v>
              </c:pt>
              <c:pt idx="61">
                <c:v>1.0356966257095337</c:v>
              </c:pt>
              <c:pt idx="62">
                <c:v>1.0518152713775635</c:v>
              </c:pt>
              <c:pt idx="63">
                <c:v>1.0682389736175537</c:v>
              </c:pt>
              <c:pt idx="64">
                <c:v>1.0849738121032715</c:v>
              </c:pt>
              <c:pt idx="65">
                <c:v>1.1020301580429077</c:v>
              </c:pt>
              <c:pt idx="66">
                <c:v>1.1154879331588745</c:v>
              </c:pt>
              <c:pt idx="67">
                <c:v>1.1294486522674561</c:v>
              </c:pt>
              <c:pt idx="68">
                <c:v>1.1436945199966431</c:v>
              </c:pt>
              <c:pt idx="69">
                <c:v>1.1582341194152832</c:v>
              </c:pt>
              <c:pt idx="70">
                <c:v>1.1731390953063965</c:v>
              </c:pt>
              <c:pt idx="71">
                <c:v>1.1947354078292847</c:v>
              </c:pt>
              <c:pt idx="72">
                <c:v>1.2168222665786743</c:v>
              </c:pt>
              <c:pt idx="73">
                <c:v>1.2437927722930908</c:v>
              </c:pt>
              <c:pt idx="74">
                <c:v>1.2662551403045654</c:v>
              </c:pt>
              <c:pt idx="75">
                <c:v>1.2892047166824341</c:v>
              </c:pt>
              <c:pt idx="76">
                <c:v>1.3085858821868896</c:v>
              </c:pt>
              <c:pt idx="77">
                <c:v>1.328203558921814</c:v>
              </c:pt>
              <c:pt idx="78">
                <c:v>1.3481521606445313</c:v>
              </c:pt>
              <c:pt idx="79">
                <c:v>1.368579626083374</c:v>
              </c:pt>
              <c:pt idx="80">
                <c:v>1.3894275426864624</c:v>
              </c:pt>
              <c:pt idx="81">
                <c:v>1.4101107120513916</c:v>
              </c:pt>
              <c:pt idx="82">
                <c:v>1.4311645030975342</c:v>
              </c:pt>
              <c:pt idx="83">
                <c:v>1.452593207359314</c:v>
              </c:pt>
              <c:pt idx="84">
                <c:v>1.4743156433105469</c:v>
              </c:pt>
              <c:pt idx="85">
                <c:v>1.4964500665664673</c:v>
              </c:pt>
              <c:pt idx="86">
                <c:v>1.5244393348693848</c:v>
              </c:pt>
              <c:pt idx="87">
                <c:v>1.5529626607894897</c:v>
              </c:pt>
              <c:pt idx="88">
                <c:v>1.582106351852417</c:v>
              </c:pt>
              <c:pt idx="89">
                <c:v>1.6118482351303101</c:v>
              </c:pt>
              <c:pt idx="90">
                <c:v>1.6421186923980713</c:v>
              </c:pt>
              <c:pt idx="91">
                <c:v>1.6723543405532837</c:v>
              </c:pt>
              <c:pt idx="92">
                <c:v>1.7031828165054321</c:v>
              </c:pt>
              <c:pt idx="93">
                <c:v>1.7346236705780029</c:v>
              </c:pt>
              <c:pt idx="94">
                <c:v>1.766575813293457</c:v>
              </c:pt>
              <c:pt idx="95">
                <c:v>1.7992688417434692</c:v>
              </c:pt>
              <c:pt idx="96">
                <c:v>1.8367501497268677</c:v>
              </c:pt>
              <c:pt idx="97">
                <c:v>1.8758547306060791</c:v>
              </c:pt>
              <c:pt idx="98">
                <c:v>1.9155088663101196</c:v>
              </c:pt>
              <c:pt idx="99">
                <c:v>1.9556275606155396</c:v>
              </c:pt>
              <c:pt idx="100">
                <c:v>1.9967974424362183</c:v>
              </c:pt>
              <c:pt idx="101">
                <c:v>2.0385150909423828</c:v>
              </c:pt>
              <c:pt idx="102">
                <c:v>2.082000732421875</c:v>
              </c:pt>
              <c:pt idx="103">
                <c:v>2.127173900604248</c:v>
              </c:pt>
              <c:pt idx="104">
                <c:v>2.1739330291748047</c:v>
              </c:pt>
              <c:pt idx="105">
                <c:v>2.2207856178283691</c:v>
              </c:pt>
              <c:pt idx="106">
                <c:v>2.2593538761138916</c:v>
              </c:pt>
              <c:pt idx="107">
                <c:v>2.2988743782043457</c:v>
              </c:pt>
              <c:pt idx="108">
                <c:v>2.3392660617828369</c:v>
              </c:pt>
              <c:pt idx="109">
                <c:v>2.3807082176208496</c:v>
              </c:pt>
              <c:pt idx="110">
                <c:v>2.422560453414917</c:v>
              </c:pt>
              <c:pt idx="111">
                <c:v>2.4349300861358643</c:v>
              </c:pt>
              <c:pt idx="112">
                <c:v>2.4439084529876709</c:v>
              </c:pt>
              <c:pt idx="113">
                <c:v>2.4548909664154053</c:v>
              </c:pt>
              <c:pt idx="114">
                <c:v>2.3890583515167236</c:v>
              </c:pt>
              <c:pt idx="115">
                <c:v>2.3315074443817139</c:v>
              </c:pt>
              <c:pt idx="116">
                <c:v>2.2769386768341064</c:v>
              </c:pt>
              <c:pt idx="117">
                <c:v>2.2328963279724121</c:v>
              </c:pt>
              <c:pt idx="118">
                <c:v>2.1964921951293945</c:v>
              </c:pt>
              <c:pt idx="119">
                <c:v>2.2373208999633789</c:v>
              </c:pt>
              <c:pt idx="120">
                <c:v>2.2791512012481689</c:v>
              </c:pt>
              <c:pt idx="121">
                <c:v>2.3218860626220703</c:v>
              </c:pt>
              <c:pt idx="122">
                <c:v>2.3637471199035645</c:v>
              </c:pt>
              <c:pt idx="123">
                <c:v>2.4054219722747803</c:v>
              </c:pt>
              <c:pt idx="124">
                <c:v>2.4650018215179443</c:v>
              </c:pt>
              <c:pt idx="125">
                <c:v>2.5400340557098389</c:v>
              </c:pt>
              <c:pt idx="126">
                <c:v>2.6839282512664795</c:v>
              </c:pt>
              <c:pt idx="127">
                <c:v>2.6793618202209473</c:v>
              </c:pt>
              <c:pt idx="128">
                <c:v>2.7931628227233887</c:v>
              </c:pt>
              <c:pt idx="129">
                <c:v>2.9511983394622803</c:v>
              </c:pt>
              <c:pt idx="130">
                <c:v>3.0412945747375488</c:v>
              </c:pt>
              <c:pt idx="131">
                <c:v>3.1474733352661133</c:v>
              </c:pt>
              <c:pt idx="132">
                <c:v>3.1535751819610596</c:v>
              </c:pt>
              <c:pt idx="133">
                <c:v>3.3200352191925049</c:v>
              </c:pt>
              <c:pt idx="134">
                <c:v>3.4046754837036133</c:v>
              </c:pt>
              <c:pt idx="135">
                <c:v>3.4897489547729492</c:v>
              </c:pt>
              <c:pt idx="136">
                <c:v>3.7180805206298828</c:v>
              </c:pt>
              <c:pt idx="137">
                <c:v>3.800969123840332</c:v>
              </c:pt>
              <c:pt idx="138">
                <c:v>3.9453184604644775</c:v>
              </c:pt>
              <c:pt idx="139">
                <c:v>4.0699186325073242</c:v>
              </c:pt>
              <c:pt idx="140">
                <c:v>4.026822566986084</c:v>
              </c:pt>
              <c:pt idx="141">
                <c:v>3.961878776550293</c:v>
              </c:pt>
              <c:pt idx="142">
                <c:v>4.0593404769897461</c:v>
              </c:pt>
              <c:pt idx="143">
                <c:v>4.0008835792541504</c:v>
              </c:pt>
              <c:pt idx="144">
                <c:v>4.0054836273193359</c:v>
              </c:pt>
              <c:pt idx="145">
                <c:v>3.919964075088501</c:v>
              </c:pt>
              <c:pt idx="146">
                <c:v>4.1441769599914551</c:v>
              </c:pt>
              <c:pt idx="147">
                <c:v>4.1730861663818359</c:v>
              </c:pt>
              <c:pt idx="148">
                <c:v>4.2905364036560059</c:v>
              </c:pt>
              <c:pt idx="149">
                <c:v>4.1934294700622559</c:v>
              </c:pt>
              <c:pt idx="150">
                <c:v>4.2660694122314453</c:v>
              </c:pt>
              <c:pt idx="151">
                <c:v>4.3639841079711914</c:v>
              </c:pt>
              <c:pt idx="152">
                <c:v>4.4855542182922363</c:v>
              </c:pt>
              <c:pt idx="153">
                <c:v>4.609046459197998</c:v>
              </c:pt>
              <c:pt idx="154">
                <c:v>4.5557036399841309</c:v>
              </c:pt>
              <c:pt idx="155">
                <c:v>4.6236982345581055</c:v>
              </c:pt>
              <c:pt idx="156">
                <c:v>4.8550410270690918</c:v>
              </c:pt>
              <c:pt idx="157">
                <c:v>5.2292680740356445</c:v>
              </c:pt>
              <c:pt idx="158">
                <c:v>5.4901142120361328</c:v>
              </c:pt>
              <c:pt idx="159">
                <c:v>5.8730721473693848</c:v>
              </c:pt>
              <c:pt idx="160">
                <c:v>6.1543469429016113</c:v>
              </c:pt>
              <c:pt idx="161">
                <c:v>6.2103385925292969</c:v>
              </c:pt>
              <c:pt idx="162">
                <c:v>6.3419389724731445</c:v>
              </c:pt>
              <c:pt idx="163">
                <c:v>6.9750404357910156</c:v>
              </c:pt>
              <c:pt idx="164">
                <c:v>7.3951191902160645</c:v>
              </c:pt>
              <c:pt idx="165">
                <c:v>7.8561100959777832</c:v>
              </c:pt>
              <c:pt idx="166">
                <c:v>8.3212318420410156</c:v>
              </c:pt>
              <c:pt idx="167">
                <c:v>8.6692638397216797</c:v>
              </c:pt>
              <c:pt idx="168">
                <c:v>9.1920547485351562</c:v>
              </c:pt>
              <c:pt idx="169">
                <c:v>9.6680870056152344</c:v>
              </c:pt>
              <c:pt idx="170">
                <c:v>10.156352043151855</c:v>
              </c:pt>
              <c:pt idx="171">
                <c:v>10.715357780456543</c:v>
              </c:pt>
              <c:pt idx="172">
                <c:v>11.62593936920166</c:v>
              </c:pt>
              <c:pt idx="173">
                <c:v>12.290716171264648</c:v>
              </c:pt>
              <c:pt idx="174">
                <c:v>15.243535041809082</c:v>
              </c:pt>
              <c:pt idx="175">
                <c:v>14.992440223693848</c:v>
              </c:pt>
              <c:pt idx="176">
                <c:v>16.357795715332031</c:v>
              </c:pt>
              <c:pt idx="177">
                <c:v>16.573699951171875</c:v>
              </c:pt>
              <c:pt idx="178">
                <c:v>15.820340156555176</c:v>
              </c:pt>
              <c:pt idx="179">
                <c:v>16.206859588623047</c:v>
              </c:pt>
              <c:pt idx="180">
                <c:v>15.591158866882324</c:v>
              </c:pt>
              <c:pt idx="181">
                <c:v>14.853488922119141</c:v>
              </c:pt>
              <c:pt idx="182">
                <c:v>13.808420181274414</c:v>
              </c:pt>
              <c:pt idx="183">
                <c:v>13.326972961425781</c:v>
              </c:pt>
              <c:pt idx="184">
                <c:v>13.099285125732422</c:v>
              </c:pt>
              <c:pt idx="185">
                <c:v>12.676763534545898</c:v>
              </c:pt>
              <c:pt idx="186">
                <c:v>12.74736213684082</c:v>
              </c:pt>
              <c:pt idx="187">
                <c:v>12.742280960083008</c:v>
              </c:pt>
              <c:pt idx="188">
                <c:v>12.859746932983398</c:v>
              </c:pt>
              <c:pt idx="189">
                <c:v>12.843976974487305</c:v>
              </c:pt>
              <c:pt idx="190">
                <c:v>13.620176315307617</c:v>
              </c:pt>
              <c:pt idx="191">
                <c:v>13.652533531188965</c:v>
              </c:pt>
              <c:pt idx="192">
                <c:v>14.155316352844238</c:v>
              </c:pt>
              <c:pt idx="193">
                <c:v>14.417086601257324</c:v>
              </c:pt>
              <c:pt idx="194">
                <c:v>14.258251190185547</c:v>
              </c:pt>
              <c:pt idx="195">
                <c:v>14.457216262817383</c:v>
              </c:pt>
              <c:pt idx="196">
                <c:v>14.908074378967285</c:v>
              </c:pt>
              <c:pt idx="197">
                <c:v>15.036632537841797</c:v>
              </c:pt>
              <c:pt idx="198">
                <c:v>14.923290252685547</c:v>
              </c:pt>
              <c:pt idx="199">
                <c:v>14.634164810180664</c:v>
              </c:pt>
              <c:pt idx="200">
                <c:v>14.99955940246582</c:v>
              </c:pt>
              <c:pt idx="201">
                <c:v>14.479763984680176</c:v>
              </c:pt>
              <c:pt idx="202">
                <c:v>14.432342529296875</c:v>
              </c:pt>
              <c:pt idx="203">
                <c:v>14.716813087463379</c:v>
              </c:pt>
              <c:pt idx="204">
                <c:v>15.482433319091797</c:v>
              </c:pt>
              <c:pt idx="205">
                <c:v>15.898922920227051</c:v>
              </c:pt>
              <c:pt idx="206">
                <c:v>16.406045913696289</c:v>
              </c:pt>
              <c:pt idx="207">
                <c:v>16.794683456420898</c:v>
              </c:pt>
              <c:pt idx="208">
                <c:v>17.108325958251953</c:v>
              </c:pt>
              <c:pt idx="209">
                <c:v>16.66547966003418</c:v>
              </c:pt>
              <c:pt idx="210">
                <c:v>17.355077743530273</c:v>
              </c:pt>
              <c:pt idx="211">
                <c:v>18.06011962890625</c:v>
              </c:pt>
              <c:pt idx="212">
                <c:v>18.314376831054688</c:v>
              </c:pt>
              <c:pt idx="213">
                <c:v>18.514780044555664</c:v>
              </c:pt>
              <c:pt idx="214">
                <c:v>18.684268951416016</c:v>
              </c:pt>
              <c:pt idx="215">
                <c:v>18.809202194213867</c:v>
              </c:pt>
              <c:pt idx="216">
                <c:v>19.332550048828125</c:v>
              </c:pt>
              <c:pt idx="217">
                <c:v>19.682174682617188</c:v>
              </c:pt>
              <c:pt idx="218">
                <c:v>19.935867309570313</c:v>
              </c:pt>
              <c:pt idx="219">
                <c:v>19.943595886230469</c:v>
              </c:pt>
              <c:pt idx="220">
                <c:v>19.313793182373047</c:v>
              </c:pt>
              <c:pt idx="221">
                <c:v>20.353551864624023</c:v>
              </c:pt>
              <c:pt idx="222">
                <c:v>21.116897583007813</c:v>
              </c:pt>
              <c:pt idx="223">
                <c:v>21.258079528808594</c:v>
              </c:pt>
              <c:pt idx="224">
                <c:v>21.574159622192383</c:v>
              </c:pt>
              <c:pt idx="225">
                <c:v>21.910772323608398</c:v>
              </c:pt>
              <c:pt idx="226">
                <c:v>22.370898542404174</c:v>
              </c:pt>
              <c:pt idx="227">
                <c:v>22.840687411794658</c:v>
              </c:pt>
              <c:pt idx="228">
                <c:v>23.320341847442343</c:v>
              </c:pt>
              <c:pt idx="229">
                <c:v>23.810069026238629</c:v>
              </c:pt>
              <c:pt idx="230">
                <c:v>24.31008047578964</c:v>
              </c:pt>
              <c:pt idx="231">
                <c:v>24.820592165781221</c:v>
              </c:pt>
              <c:pt idx="232">
                <c:v>25.341824601262626</c:v>
              </c:pt>
              <c:pt idx="233">
                <c:v>25.87400291788914</c:v>
              </c:pt>
              <c:pt idx="234">
                <c:v>26.417356979164808</c:v>
              </c:pt>
              <c:pt idx="235">
                <c:v>26.972121475727267</c:v>
              </c:pt>
              <c:pt idx="236">
                <c:v>27.538536026717537</c:v>
              </c:pt>
              <c:pt idx="237">
                <c:v>28.116845283278604</c:v>
              </c:pt>
              <c:pt idx="238">
                <c:v>28.70729903422745</c:v>
              </c:pt>
              <c:pt idx="239">
                <c:v>29.310152313946222</c:v>
              </c:pt>
              <c:pt idx="240">
                <c:v>29.925665512539091</c:v>
              </c:pt>
              <c:pt idx="241">
                <c:v>30.554104488302407</c:v>
              </c:pt>
              <c:pt idx="242">
                <c:v>31.195740682556753</c:v>
              </c:pt>
              <c:pt idx="243">
                <c:v>31.850851236890442</c:v>
              </c:pt>
              <c:pt idx="244">
                <c:v>32.51971911286514</c:v>
              </c:pt>
              <c:pt idx="245">
                <c:v>33.202633214235306</c:v>
              </c:pt>
              <c:pt idx="246">
                <c:v>33.899888511734247</c:v>
              </c:pt>
              <c:pt idx="247">
                <c:v>34.611786170480663</c:v>
              </c:pt>
              <c:pt idx="248">
                <c:v>35.338633680060752</c:v>
              </c:pt>
              <c:pt idx="249">
                <c:v>36.080744987342023</c:v>
              </c:pt>
              <c:pt idx="250">
                <c:v>36.8384406320762</c:v>
              </c:pt>
              <c:pt idx="251">
                <c:v>37.612047885349796</c:v>
              </c:pt>
              <c:pt idx="252">
                <c:v>38.401900890942137</c:v>
              </c:pt>
              <c:pt idx="253">
                <c:v>39.208340809651922</c:v>
              </c:pt>
              <c:pt idx="254">
                <c:v>40.031715966654609</c:v>
              </c:pt>
              <c:pt idx="255">
                <c:v>40.87238200195435</c:v>
              </c:pt>
              <c:pt idx="256">
                <c:v>41.730702023995384</c:v>
              </c:pt>
              <c:pt idx="257">
                <c:v>42.60704676649928</c:v>
              </c:pt>
              <c:pt idx="258">
                <c:v>43.501794748595763</c:v>
              </c:pt>
              <c:pt idx="259">
                <c:v>44.41533243831627</c:v>
              </c:pt>
              <c:pt idx="260">
                <c:v>45.348054419520906</c:v>
              </c:pt>
              <c:pt idx="261">
                <c:v>46.300363562330844</c:v>
              </c:pt>
              <c:pt idx="262">
                <c:v>47.272671197139786</c:v>
              </c:pt>
              <c:pt idx="263">
                <c:v>48.265397292279715</c:v>
              </c:pt>
              <c:pt idx="264">
                <c:v>49.278970635417586</c:v>
              </c:pt>
              <c:pt idx="265">
                <c:v>50.313829018761353</c:v>
              </c:pt>
              <c:pt idx="266">
                <c:v>51.370419428155337</c:v>
              </c:pt>
              <c:pt idx="267">
                <c:v>52.449198236146593</c:v>
              </c:pt>
              <c:pt idx="268">
                <c:v>53.550631399105669</c:v>
              </c:pt>
              <c:pt idx="269">
                <c:v>54.67519465848688</c:v>
              </c:pt>
              <c:pt idx="270">
                <c:v>55.823373746315099</c:v>
              </c:pt>
              <c:pt idx="271">
                <c:v>56.995664594987709</c:v>
              </c:pt>
              <c:pt idx="272">
                <c:v>58.192573551482447</c:v>
              </c:pt>
              <c:pt idx="273">
                <c:v>59.414617596063572</c:v>
              </c:pt>
              <c:pt idx="274">
                <c:v>60.662324565580903</c:v>
              </c:pt>
              <c:pt idx="275">
                <c:v>61.936233381458095</c:v>
              </c:pt>
              <c:pt idx="276">
                <c:v>63.236894282468711</c:v>
              </c:pt>
              <c:pt idx="277">
                <c:v>64.564869062400547</c:v>
              </c:pt>
              <c:pt idx="278">
                <c:v>65.920731312710956</c:v>
              </c:pt>
              <c:pt idx="279">
                <c:v>67.305066670277881</c:v>
              </c:pt>
              <c:pt idx="280">
                <c:v>68.71847307035371</c:v>
              </c:pt>
              <c:pt idx="281">
                <c:v>70.161561004831128</c:v>
              </c:pt>
              <c:pt idx="282">
                <c:v>71.634953785932581</c:v>
              </c:pt>
              <c:pt idx="283">
                <c:v>73.139287815437157</c:v>
              </c:pt>
              <c:pt idx="284">
                <c:v>74.675212859561327</c:v>
              </c:pt>
              <c:pt idx="285">
                <c:v>76.243392329612107</c:v>
              </c:pt>
              <c:pt idx="286">
                <c:v>77.844503568533952</c:v>
              </c:pt>
              <c:pt idx="287">
                <c:v>79.479238143473154</c:v>
              </c:pt>
              <c:pt idx="288">
                <c:v>81.148302144486081</c:v>
              </c:pt>
              <c:pt idx="289">
                <c:v>82.85241648952028</c:v>
              </c:pt>
              <c:pt idx="290">
                <c:v>84.592317235800195</c:v>
              </c:pt>
              <c:pt idx="291">
                <c:v>86.368755897751996</c:v>
              </c:pt>
              <c:pt idx="292">
                <c:v>88.182499771604782</c:v>
              </c:pt>
              <c:pt idx="293">
                <c:v>90.034332266808477</c:v>
              </c:pt>
              <c:pt idx="294">
                <c:v>91.925053244411444</c:v>
              </c:pt>
              <c:pt idx="295">
                <c:v>93.855479362544074</c:v>
              </c:pt>
              <c:pt idx="296">
                <c:v>95.82644442915749</c:v>
              </c:pt>
              <c:pt idx="297">
                <c:v>97.838799762169785</c:v>
              </c:pt>
              <c:pt idx="298">
                <c:v>99.893414557175348</c:v>
              </c:pt>
              <c:pt idx="299">
                <c:v>101.99117626287602</c:v>
              </c:pt>
              <c:pt idx="300">
                <c:v>104.13299096439641</c:v>
              </c:pt>
            </c:numLit>
          </c:val>
          <c:smooth val="1"/>
          <c:extLst xmlns:c16r2="http://schemas.microsoft.com/office/drawing/2015/06/chart">
            <c:ext xmlns:c16="http://schemas.microsoft.com/office/drawing/2014/chart" uri="{C3380CC4-5D6E-409C-BE32-E72D297353CC}">
              <c16:uniqueId val="{00000003-935F-4D3F-8F79-ED01F615D50B}"/>
            </c:ext>
          </c:extLst>
        </c:ser>
        <c:ser>
          <c:idx val="5"/>
          <c:order val="4"/>
          <c:tx>
            <c:v>Subsaharan Africa</c:v>
          </c:tx>
          <c:spPr>
            <a:ln w="50800">
              <a:solidFill>
                <a:srgbClr val="FFFF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0.54677236080169678</c:v>
              </c:pt>
              <c:pt idx="1">
                <c:v>0.54692339897155762</c:v>
              </c:pt>
              <c:pt idx="2">
                <c:v>0.54707455635070801</c:v>
              </c:pt>
              <c:pt idx="3">
                <c:v>0.54722553491592407</c:v>
              </c:pt>
              <c:pt idx="4">
                <c:v>0.54454970359802246</c:v>
              </c:pt>
              <c:pt idx="5">
                <c:v>0.54070264101028442</c:v>
              </c:pt>
              <c:pt idx="6">
                <c:v>0.54093563556671143</c:v>
              </c:pt>
              <c:pt idx="7">
                <c:v>0.54756420850753784</c:v>
              </c:pt>
              <c:pt idx="8">
                <c:v>0.53756958246231079</c:v>
              </c:pt>
              <c:pt idx="9">
                <c:v>0.53615343570709229</c:v>
              </c:pt>
              <c:pt idx="10">
                <c:v>0.54379522800445557</c:v>
              </c:pt>
              <c:pt idx="11">
                <c:v>0.52789962291717529</c:v>
              </c:pt>
              <c:pt idx="12">
                <c:v>0.52886933088302612</c:v>
              </c:pt>
              <c:pt idx="13">
                <c:v>0.54546457529067993</c:v>
              </c:pt>
              <c:pt idx="14">
                <c:v>0.54663121700286865</c:v>
              </c:pt>
              <c:pt idx="15">
                <c:v>0.53328675031661987</c:v>
              </c:pt>
              <c:pt idx="16">
                <c:v>0.53632432222366333</c:v>
              </c:pt>
              <c:pt idx="17">
                <c:v>0.53926056623458862</c:v>
              </c:pt>
              <c:pt idx="18">
                <c:v>0.54393208026885986</c:v>
              </c:pt>
              <c:pt idx="19">
                <c:v>0.5336729884147644</c:v>
              </c:pt>
              <c:pt idx="20">
                <c:v>0.53309875726699829</c:v>
              </c:pt>
              <c:pt idx="21">
                <c:v>0.54537343978881836</c:v>
              </c:pt>
              <c:pt idx="22">
                <c:v>0.54036593437194824</c:v>
              </c:pt>
              <c:pt idx="23">
                <c:v>0.54044383764266968</c:v>
              </c:pt>
              <c:pt idx="24">
                <c:v>0.54050999879837036</c:v>
              </c:pt>
              <c:pt idx="25">
                <c:v>0.54058879613876343</c:v>
              </c:pt>
              <c:pt idx="26">
                <c:v>0.54056930541992188</c:v>
              </c:pt>
              <c:pt idx="27">
                <c:v>0.53738564252853394</c:v>
              </c:pt>
              <c:pt idx="28">
                <c:v>0.53424221277236938</c:v>
              </c:pt>
              <c:pt idx="29">
                <c:v>0.53274375200271606</c:v>
              </c:pt>
              <c:pt idx="30">
                <c:v>0.52966433763504028</c:v>
              </c:pt>
              <c:pt idx="31">
                <c:v>0.51994115114212036</c:v>
              </c:pt>
              <c:pt idx="32">
                <c:v>0.51702296733856201</c:v>
              </c:pt>
              <c:pt idx="33">
                <c:v>0.51414746046066284</c:v>
              </c:pt>
              <c:pt idx="34">
                <c:v>0.51129311323165894</c:v>
              </c:pt>
              <c:pt idx="35">
                <c:v>0.50847285985946655</c:v>
              </c:pt>
              <c:pt idx="36">
                <c:v>0.50794214010238647</c:v>
              </c:pt>
              <c:pt idx="37">
                <c:v>0.50740885734558105</c:v>
              </c:pt>
              <c:pt idx="38">
                <c:v>0.50687247514724731</c:v>
              </c:pt>
              <c:pt idx="39">
                <c:v>0.50634187459945679</c:v>
              </c:pt>
              <c:pt idx="40">
                <c:v>0.50350940227508545</c:v>
              </c:pt>
              <c:pt idx="41">
                <c:v>0.50298631191253662</c:v>
              </c:pt>
              <c:pt idx="42">
                <c:v>0.50246679782867432</c:v>
              </c:pt>
              <c:pt idx="43">
                <c:v>0.49800282716751099</c:v>
              </c:pt>
              <c:pt idx="44">
                <c:v>0.49746739864349365</c:v>
              </c:pt>
              <c:pt idx="45">
                <c:v>0.49694973230361938</c:v>
              </c:pt>
              <c:pt idx="46">
                <c:v>0.49785420298576355</c:v>
              </c:pt>
              <c:pt idx="47">
                <c:v>0.49088746309280396</c:v>
              </c:pt>
              <c:pt idx="48">
                <c:v>0.49179720878601074</c:v>
              </c:pt>
              <c:pt idx="49">
                <c:v>0.49270772933959961</c:v>
              </c:pt>
              <c:pt idx="50">
                <c:v>0.49979117512702942</c:v>
              </c:pt>
              <c:pt idx="51">
                <c:v>0.51181715726852417</c:v>
              </c:pt>
              <c:pt idx="52">
                <c:v>0.51663726568222046</c:v>
              </c:pt>
              <c:pt idx="53">
                <c:v>0.52355879545211792</c:v>
              </c:pt>
              <c:pt idx="54">
                <c:v>0.52292704582214355</c:v>
              </c:pt>
              <c:pt idx="55">
                <c:v>0.53017079830169678</c:v>
              </c:pt>
              <c:pt idx="56">
                <c:v>0.51677042245864868</c:v>
              </c:pt>
              <c:pt idx="57">
                <c:v>0.53249430656433105</c:v>
              </c:pt>
              <c:pt idx="58">
                <c:v>0.5251956582069397</c:v>
              </c:pt>
              <c:pt idx="59">
                <c:v>0.53064465522766113</c:v>
              </c:pt>
              <c:pt idx="60">
                <c:v>0.5364387035369873</c:v>
              </c:pt>
              <c:pt idx="61">
                <c:v>0.53510367870330811</c:v>
              </c:pt>
              <c:pt idx="62">
                <c:v>0.51832640171051025</c:v>
              </c:pt>
              <c:pt idx="63">
                <c:v>0.52548098564147949</c:v>
              </c:pt>
              <c:pt idx="64">
                <c:v>0.55302596092224121</c:v>
              </c:pt>
              <c:pt idx="65">
                <c:v>0.53359127044677734</c:v>
              </c:pt>
              <c:pt idx="66">
                <c:v>0.53988504409790039</c:v>
              </c:pt>
              <c:pt idx="67">
                <c:v>0.55616104602813721</c:v>
              </c:pt>
              <c:pt idx="68">
                <c:v>0.56095844507217407</c:v>
              </c:pt>
              <c:pt idx="69">
                <c:v>0.56389921903610229</c:v>
              </c:pt>
              <c:pt idx="70">
                <c:v>0.57305467128753662</c:v>
              </c:pt>
              <c:pt idx="71">
                <c:v>0.5787695050239563</c:v>
              </c:pt>
              <c:pt idx="72">
                <c:v>0.6273878812789917</c:v>
              </c:pt>
              <c:pt idx="73">
                <c:v>0.61469447612762451</c:v>
              </c:pt>
              <c:pt idx="74">
                <c:v>0.61505603790283203</c:v>
              </c:pt>
              <c:pt idx="75">
                <c:v>0.63400930166244507</c:v>
              </c:pt>
              <c:pt idx="76">
                <c:v>0.65256863832473755</c:v>
              </c:pt>
              <c:pt idx="77">
                <c:v>0.64802807569503784</c:v>
              </c:pt>
              <c:pt idx="78">
                <c:v>0.64829862117767334</c:v>
              </c:pt>
              <c:pt idx="79">
                <c:v>0.66651076078414917</c:v>
              </c:pt>
              <c:pt idx="80">
                <c:v>0.69354158639907837</c:v>
              </c:pt>
              <c:pt idx="81">
                <c:v>0.68739926815032959</c:v>
              </c:pt>
              <c:pt idx="82">
                <c:v>0.68199664354324341</c:v>
              </c:pt>
              <c:pt idx="83">
                <c:v>0.64882773160934448</c:v>
              </c:pt>
              <c:pt idx="84">
                <c:v>0.64049422740936279</c:v>
              </c:pt>
              <c:pt idx="85">
                <c:v>0.62052816152572632</c:v>
              </c:pt>
              <c:pt idx="86">
                <c:v>0.63969504833221436</c:v>
              </c:pt>
              <c:pt idx="87">
                <c:v>0.64521831274032593</c:v>
              </c:pt>
              <c:pt idx="88">
                <c:v>0.66252750158309937</c:v>
              </c:pt>
              <c:pt idx="89">
                <c:v>0.66978627443313599</c:v>
              </c:pt>
              <c:pt idx="90">
                <c:v>0.66382688283920288</c:v>
              </c:pt>
              <c:pt idx="91">
                <c:v>0.69367516040802002</c:v>
              </c:pt>
              <c:pt idx="92">
                <c:v>0.6832011342048645</c:v>
              </c:pt>
              <c:pt idx="93">
                <c:v>0.68848520517349243</c:v>
              </c:pt>
              <c:pt idx="94">
                <c:v>0.70505803823471069</c:v>
              </c:pt>
              <c:pt idx="95">
                <c:v>0.7359345555305481</c:v>
              </c:pt>
              <c:pt idx="96">
                <c:v>0.74829202890396118</c:v>
              </c:pt>
              <c:pt idx="97">
                <c:v>0.72548168897628784</c:v>
              </c:pt>
              <c:pt idx="98">
                <c:v>0.77633398771286011</c:v>
              </c:pt>
              <c:pt idx="99">
                <c:v>0.76444309949874878</c:v>
              </c:pt>
              <c:pt idx="100">
                <c:v>0.71916276216506958</c:v>
              </c:pt>
              <c:pt idx="101">
                <c:v>0.73445522785186768</c:v>
              </c:pt>
              <c:pt idx="102">
                <c:v>0.74800539016723633</c:v>
              </c:pt>
              <c:pt idx="103">
                <c:v>0.81600189208984375</c:v>
              </c:pt>
              <c:pt idx="104">
                <c:v>0.82768499851226807</c:v>
              </c:pt>
              <c:pt idx="105">
                <c:v>0.84878134727478027</c:v>
              </c:pt>
              <c:pt idx="106">
                <c:v>0.88180285692214966</c:v>
              </c:pt>
              <c:pt idx="107">
                <c:v>0.89521133899688721</c:v>
              </c:pt>
              <c:pt idx="108">
                <c:v>0.84561198949813843</c:v>
              </c:pt>
              <c:pt idx="109">
                <c:v>0.88822197914123535</c:v>
              </c:pt>
              <c:pt idx="110">
                <c:v>0.82154983282089233</c:v>
              </c:pt>
              <c:pt idx="111">
                <c:v>0.83705306053161621</c:v>
              </c:pt>
              <c:pt idx="112">
                <c:v>0.85719037055969238</c:v>
              </c:pt>
              <c:pt idx="113">
                <c:v>0.87755632400512695</c:v>
              </c:pt>
              <c:pt idx="114">
                <c:v>0.89770317077636719</c:v>
              </c:pt>
              <c:pt idx="115">
                <c:v>0.89507222175598145</c:v>
              </c:pt>
              <c:pt idx="116">
                <c:v>0.88358563184738159</c:v>
              </c:pt>
              <c:pt idx="117">
                <c:v>0.87375307083129883</c:v>
              </c:pt>
              <c:pt idx="118">
                <c:v>0.86548829078674316</c:v>
              </c:pt>
              <c:pt idx="119">
                <c:v>0.85859644412994385</c:v>
              </c:pt>
              <c:pt idx="120">
                <c:v>0.99015569686889648</c:v>
              </c:pt>
              <c:pt idx="121">
                <c:v>0.97365224361419678</c:v>
              </c:pt>
              <c:pt idx="122">
                <c:v>0.98631906509399414</c:v>
              </c:pt>
              <c:pt idx="123">
                <c:v>0.96107214689254761</c:v>
              </c:pt>
              <c:pt idx="124">
                <c:v>1.0260412693023682</c:v>
              </c:pt>
              <c:pt idx="125">
                <c:v>1.0702654123306274</c:v>
              </c:pt>
              <c:pt idx="126">
                <c:v>1.1377488374710083</c:v>
              </c:pt>
              <c:pt idx="127">
                <c:v>1.1222192049026489</c:v>
              </c:pt>
              <c:pt idx="128">
                <c:v>1.1820622682571411</c:v>
              </c:pt>
              <c:pt idx="129">
                <c:v>1.1765059232711792</c:v>
              </c:pt>
              <c:pt idx="130">
                <c:v>1.1663284301757812</c:v>
              </c:pt>
              <c:pt idx="131">
                <c:v>1.1535482406616211</c:v>
              </c:pt>
              <c:pt idx="132">
                <c:v>1.150078296661377</c:v>
              </c:pt>
              <c:pt idx="133">
                <c:v>1.2014851570129395</c:v>
              </c:pt>
              <c:pt idx="134">
                <c:v>1.2465387582778931</c:v>
              </c:pt>
              <c:pt idx="135">
                <c:v>1.3160368204116821</c:v>
              </c:pt>
              <c:pt idx="136">
                <c:v>1.4615565538406372</c:v>
              </c:pt>
              <c:pt idx="137">
                <c:v>1.5290243625640869</c:v>
              </c:pt>
              <c:pt idx="138">
                <c:v>1.5318583250045776</c:v>
              </c:pt>
              <c:pt idx="139">
                <c:v>1.5633655786514282</c:v>
              </c:pt>
              <c:pt idx="140">
                <c:v>1.5609793663024902</c:v>
              </c:pt>
              <c:pt idx="141">
                <c:v>1.6393983364105225</c:v>
              </c:pt>
              <c:pt idx="142">
                <c:v>1.710365891456604</c:v>
              </c:pt>
              <c:pt idx="143">
                <c:v>1.6560028791427612</c:v>
              </c:pt>
              <c:pt idx="144">
                <c:v>1.7462013959884644</c:v>
              </c:pt>
              <c:pt idx="145">
                <c:v>1.8110548257827759</c:v>
              </c:pt>
              <c:pt idx="146">
                <c:v>1.8563417196273804</c:v>
              </c:pt>
              <c:pt idx="147">
                <c:v>1.8888287544250488</c:v>
              </c:pt>
              <c:pt idx="148">
                <c:v>1.9678666591644287</c:v>
              </c:pt>
              <c:pt idx="149">
                <c:v>2.0071029663085938</c:v>
              </c:pt>
              <c:pt idx="150">
                <c:v>2.0955550670623779</c:v>
              </c:pt>
              <c:pt idx="151">
                <c:v>2.1936287879943848</c:v>
              </c:pt>
              <c:pt idx="152">
                <c:v>2.2399582862854004</c:v>
              </c:pt>
              <c:pt idx="153">
                <c:v>2.2799913883209229</c:v>
              </c:pt>
              <c:pt idx="154">
                <c:v>2.3719840049743652</c:v>
              </c:pt>
              <c:pt idx="155">
                <c:v>2.4189236164093018</c:v>
              </c:pt>
              <c:pt idx="156">
                <c:v>2.4355695247650146</c:v>
              </c:pt>
              <c:pt idx="157">
                <c:v>2.4679205417633057</c:v>
              </c:pt>
              <c:pt idx="158">
                <c:v>2.4263086318969727</c:v>
              </c:pt>
              <c:pt idx="159">
                <c:v>2.4763591289520264</c:v>
              </c:pt>
              <c:pt idx="160">
                <c:v>2.5251641273498535</c:v>
              </c:pt>
              <c:pt idx="161">
                <c:v>2.4621665477752686</c:v>
              </c:pt>
              <c:pt idx="162">
                <c:v>2.5728836059570313</c:v>
              </c:pt>
              <c:pt idx="163">
                <c:v>2.7094125747680664</c:v>
              </c:pt>
              <c:pt idx="164">
                <c:v>2.777726411819458</c:v>
              </c:pt>
              <c:pt idx="165">
                <c:v>2.8288161754608154</c:v>
              </c:pt>
              <c:pt idx="166">
                <c:v>2.8082973957061768</c:v>
              </c:pt>
              <c:pt idx="167">
                <c:v>2.6809217929840088</c:v>
              </c:pt>
              <c:pt idx="168">
                <c:v>2.6763269901275635</c:v>
              </c:pt>
              <c:pt idx="169">
                <c:v>2.8620860576629639</c:v>
              </c:pt>
              <c:pt idx="170">
                <c:v>3.0319740772247314</c:v>
              </c:pt>
              <c:pt idx="171">
                <c:v>3.1332976818084717</c:v>
              </c:pt>
              <c:pt idx="172">
                <c:v>3.1339943408966064</c:v>
              </c:pt>
              <c:pt idx="173">
                <c:v>3.1735742092132568</c:v>
              </c:pt>
              <c:pt idx="174">
                <c:v>3.2793741226196289</c:v>
              </c:pt>
              <c:pt idx="175">
                <c:v>3.1716175079345703</c:v>
              </c:pt>
              <c:pt idx="176">
                <c:v>3.1590094566345215</c:v>
              </c:pt>
              <c:pt idx="177">
                <c:v>3.1433429718017578</c:v>
              </c:pt>
              <c:pt idx="178">
                <c:v>3.0480499267578125</c:v>
              </c:pt>
              <c:pt idx="179">
                <c:v>2.9812619686126709</c:v>
              </c:pt>
              <c:pt idx="180">
                <c:v>2.9865522384643555</c:v>
              </c:pt>
              <c:pt idx="181">
                <c:v>2.9312186241149902</c:v>
              </c:pt>
              <c:pt idx="182">
                <c:v>2.7856671810150146</c:v>
              </c:pt>
              <c:pt idx="183">
                <c:v>2.629176139831543</c:v>
              </c:pt>
              <c:pt idx="184">
                <c:v>2.6228682994842529</c:v>
              </c:pt>
              <c:pt idx="185">
                <c:v>2.5734431743621826</c:v>
              </c:pt>
              <c:pt idx="186">
                <c:v>2.5266120433807373</c:v>
              </c:pt>
              <c:pt idx="187">
                <c:v>2.5285978317260742</c:v>
              </c:pt>
              <c:pt idx="188">
                <c:v>2.5724251270294189</c:v>
              </c:pt>
              <c:pt idx="189">
                <c:v>2.5755579471588135</c:v>
              </c:pt>
              <c:pt idx="190">
                <c:v>2.5852591991424561</c:v>
              </c:pt>
              <c:pt idx="191">
                <c:v>2.5493645668029785</c:v>
              </c:pt>
              <c:pt idx="192">
                <c:v>2.5071282386779785</c:v>
              </c:pt>
              <c:pt idx="193">
                <c:v>2.4439821243286133</c:v>
              </c:pt>
              <c:pt idx="194">
                <c:v>2.3979065418243408</c:v>
              </c:pt>
              <c:pt idx="195">
                <c:v>2.4112088680267334</c:v>
              </c:pt>
              <c:pt idx="196">
                <c:v>2.482346773147583</c:v>
              </c:pt>
              <c:pt idx="197">
                <c:v>2.5053832530975342</c:v>
              </c:pt>
              <c:pt idx="198">
                <c:v>2.5158438682556152</c:v>
              </c:pt>
              <c:pt idx="199">
                <c:v>2.510101318359375</c:v>
              </c:pt>
              <c:pt idx="200">
                <c:v>2.5370039939880371</c:v>
              </c:pt>
              <c:pt idx="201">
                <c:v>2.5812108516693115</c:v>
              </c:pt>
              <c:pt idx="202">
                <c:v>2.685680627822876</c:v>
              </c:pt>
              <c:pt idx="203">
                <c:v>2.7503602504730225</c:v>
              </c:pt>
              <c:pt idx="204">
                <c:v>2.8479611873626709</c:v>
              </c:pt>
              <c:pt idx="205">
                <c:v>2.9630625247955322</c:v>
              </c:pt>
              <c:pt idx="206">
                <c:v>3.0914201736450195</c:v>
              </c:pt>
              <c:pt idx="207">
                <c:v>3.2190508842468262</c:v>
              </c:pt>
              <c:pt idx="208">
                <c:v>3.3227419853210449</c:v>
              </c:pt>
              <c:pt idx="209">
                <c:v>3.3695528507232666</c:v>
              </c:pt>
              <c:pt idx="210">
                <c:v>3.5235819816589355</c:v>
              </c:pt>
              <c:pt idx="211">
                <c:v>3.6289057731628418</c:v>
              </c:pt>
              <c:pt idx="212">
                <c:v>3.7451612949371338</c:v>
              </c:pt>
              <c:pt idx="213">
                <c:v>3.8675041198730469</c:v>
              </c:pt>
              <c:pt idx="214">
                <c:v>4.0033221244812012</c:v>
              </c:pt>
              <c:pt idx="215">
                <c:v>4.0552268028259277</c:v>
              </c:pt>
              <c:pt idx="216">
                <c:v>3.9843349456787109</c:v>
              </c:pt>
              <c:pt idx="217">
                <c:v>3.9919748306274414</c:v>
              </c:pt>
              <c:pt idx="218">
                <c:v>4.0065364837646484</c:v>
              </c:pt>
              <c:pt idx="219">
                <c:v>4.0115842819213867</c:v>
              </c:pt>
              <c:pt idx="220">
                <c:v>3.8263623714447021</c:v>
              </c:pt>
              <c:pt idx="221">
                <c:v>3.8759362697601318</c:v>
              </c:pt>
              <c:pt idx="222">
                <c:v>3.9005887508392334</c:v>
              </c:pt>
              <c:pt idx="223">
                <c:v>3.899219274520874</c:v>
              </c:pt>
              <c:pt idx="224">
                <c:v>3.9015789031982422</c:v>
              </c:pt>
              <c:pt idx="225">
                <c:v>3.8952295780181885</c:v>
              </c:pt>
              <c:pt idx="226">
                <c:v>4.0705149090290069</c:v>
              </c:pt>
              <c:pt idx="227">
                <c:v>4.2536880799353121</c:v>
              </c:pt>
              <c:pt idx="228">
                <c:v>4.4451040435324005</c:v>
              </c:pt>
              <c:pt idx="229">
                <c:v>4.6451337254913581</c:v>
              </c:pt>
              <c:pt idx="230">
                <c:v>4.8541647431384689</c:v>
              </c:pt>
              <c:pt idx="231">
                <c:v>5.0726021565796993</c:v>
              </c:pt>
              <c:pt idx="232">
                <c:v>5.3008692536257858</c:v>
              </c:pt>
              <c:pt idx="233">
                <c:v>5.539408370038946</c:v>
              </c:pt>
              <c:pt idx="234">
                <c:v>5.7886817466906981</c:v>
              </c:pt>
              <c:pt idx="235">
                <c:v>6.0491724252917791</c:v>
              </c:pt>
              <c:pt idx="236">
                <c:v>6.3213851844299089</c:v>
              </c:pt>
              <c:pt idx="237">
                <c:v>6.6058475177292548</c:v>
              </c:pt>
              <c:pt idx="238">
                <c:v>6.9031106560270707</c:v>
              </c:pt>
              <c:pt idx="239">
                <c:v>7.2137506355482888</c:v>
              </c:pt>
              <c:pt idx="240">
                <c:v>7.5383694141479616</c:v>
              </c:pt>
              <c:pt idx="241">
                <c:v>7.8775960377846195</c:v>
              </c:pt>
              <c:pt idx="242">
                <c:v>8.2320878594849276</c:v>
              </c:pt>
              <c:pt idx="243">
                <c:v>8.6025318131617485</c:v>
              </c:pt>
              <c:pt idx="244">
                <c:v>8.9896457447540268</c:v>
              </c:pt>
              <c:pt idx="245">
                <c:v>9.3941798032679582</c:v>
              </c:pt>
              <c:pt idx="246">
                <c:v>9.8169178944150151</c:v>
              </c:pt>
              <c:pt idx="247">
                <c:v>10.258679199663691</c:v>
              </c:pt>
              <c:pt idx="248">
                <c:v>10.720319763648556</c:v>
              </c:pt>
              <c:pt idx="249">
                <c:v>11.20273415301274</c:v>
              </c:pt>
              <c:pt idx="250">
                <c:v>11.706857189898312</c:v>
              </c:pt>
              <c:pt idx="251">
                <c:v>12.233665763443735</c:v>
              </c:pt>
              <c:pt idx="252">
                <c:v>12.784180722798702</c:v>
              </c:pt>
              <c:pt idx="253">
                <c:v>13.359468855324643</c:v>
              </c:pt>
              <c:pt idx="254">
                <c:v>13.960644953814251</c:v>
              </c:pt>
              <c:pt idx="255">
                <c:v>14.588873976735892</c:v>
              </c:pt>
              <c:pt idx="256">
                <c:v>15.245373305689006</c:v>
              </c:pt>
              <c:pt idx="257">
                <c:v>15.93141510444501</c:v>
              </c:pt>
              <c:pt idx="258">
                <c:v>16.648328784145036</c:v>
              </c:pt>
              <c:pt idx="259">
                <c:v>17.397503579431561</c:v>
              </c:pt>
              <c:pt idx="260">
                <c:v>18.18039124050598</c:v>
              </c:pt>
              <c:pt idx="261">
                <c:v>18.998508846328747</c:v>
              </c:pt>
              <c:pt idx="262">
                <c:v>19.853441744413541</c:v>
              </c:pt>
              <c:pt idx="263">
                <c:v>20.746846622912148</c:v>
              </c:pt>
              <c:pt idx="264">
                <c:v>21.680454720943192</c:v>
              </c:pt>
              <c:pt idx="265">
                <c:v>22.656075183385635</c:v>
              </c:pt>
              <c:pt idx="266">
                <c:v>23.675598566637987</c:v>
              </c:pt>
              <c:pt idx="267">
                <c:v>24.741000502136696</c:v>
              </c:pt>
              <c:pt idx="268">
                <c:v>25.854345524732846</c:v>
              </c:pt>
              <c:pt idx="269">
                <c:v>27.017791073345823</c:v>
              </c:pt>
              <c:pt idx="270">
                <c:v>28.233591671646384</c:v>
              </c:pt>
              <c:pt idx="271">
                <c:v>29.504103296870468</c:v>
              </c:pt>
              <c:pt idx="272">
                <c:v>30.831787945229639</c:v>
              </c:pt>
              <c:pt idx="273">
                <c:v>32.219218402764973</c:v>
              </c:pt>
              <c:pt idx="274">
                <c:v>33.669083230889392</c:v>
              </c:pt>
              <c:pt idx="275">
                <c:v>35.184191976279415</c:v>
              </c:pt>
              <c:pt idx="276">
                <c:v>36.767480615211987</c:v>
              </c:pt>
              <c:pt idx="277">
                <c:v>38.422017242896523</c:v>
              </c:pt>
              <c:pt idx="278">
                <c:v>40.151008018826865</c:v>
              </c:pt>
              <c:pt idx="279">
                <c:v>41.957803379674068</c:v>
              </c:pt>
              <c:pt idx="280">
                <c:v>43.845904531759402</c:v>
              </c:pt>
              <c:pt idx="281">
                <c:v>45.818970235688575</c:v>
              </c:pt>
              <c:pt idx="282">
                <c:v>47.880823896294558</c:v>
              </c:pt>
              <c:pt idx="283">
                <c:v>50.035460971627806</c:v>
              </c:pt>
              <c:pt idx="284">
                <c:v>52.287056715351056</c:v>
              </c:pt>
              <c:pt idx="285">
                <c:v>54.639974267541852</c:v>
              </c:pt>
              <c:pt idx="286">
                <c:v>57.098773109581231</c:v>
              </c:pt>
              <c:pt idx="287">
                <c:v>59.668217899512385</c:v>
              </c:pt>
              <c:pt idx="288">
                <c:v>62.353287704990436</c:v>
              </c:pt>
              <c:pt idx="289">
                <c:v>65.159185651715006</c:v>
              </c:pt>
              <c:pt idx="290">
                <c:v>68.091349006042179</c:v>
              </c:pt>
              <c:pt idx="291">
                <c:v>71.155459711314066</c:v>
              </c:pt>
              <c:pt idx="292">
                <c:v>74.357455398323197</c:v>
              </c:pt>
              <c:pt idx="293">
                <c:v>77.703540891247741</c:v>
              </c:pt>
              <c:pt idx="294">
                <c:v>81.20020023135389</c:v>
              </c:pt>
              <c:pt idx="295">
                <c:v>84.854209241764806</c:v>
              </c:pt>
              <c:pt idx="296">
                <c:v>88.672648657644217</c:v>
              </c:pt>
              <c:pt idx="297">
                <c:v>92.662917847238205</c:v>
              </c:pt>
              <c:pt idx="298">
                <c:v>96.832749150363924</c:v>
              </c:pt>
              <c:pt idx="299">
                <c:v>101.1902228621303</c:v>
              </c:pt>
              <c:pt idx="300">
                <c:v>105.74378289092616</c:v>
              </c:pt>
            </c:numLit>
          </c:val>
          <c:smooth val="1"/>
          <c:extLst xmlns:c16r2="http://schemas.microsoft.com/office/drawing/2015/06/chart">
            <c:ext xmlns:c16="http://schemas.microsoft.com/office/drawing/2014/chart" uri="{C3380CC4-5D6E-409C-BE32-E72D297353CC}">
              <c16:uniqueId val="{00000004-935F-4D3F-8F79-ED01F615D50B}"/>
            </c:ext>
          </c:extLst>
        </c:ser>
        <c:ser>
          <c:idx val="6"/>
          <c:order val="5"/>
          <c:tx>
            <c:v>Russia/Central Asia</c:v>
          </c:tx>
          <c:spPr>
            <a:ln w="50800">
              <a:solidFill>
                <a:schemeClr val="accent2"/>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0.55965352058410645</c:v>
              </c:pt>
              <c:pt idx="1">
                <c:v>0.56013756990432739</c:v>
              </c:pt>
              <c:pt idx="2">
                <c:v>0.56062197685241699</c:v>
              </c:pt>
              <c:pt idx="3">
                <c:v>0.56110715866088867</c:v>
              </c:pt>
              <c:pt idx="4">
                <c:v>0.56159216165542603</c:v>
              </c:pt>
              <c:pt idx="5">
                <c:v>0.56207787990570068</c:v>
              </c:pt>
              <c:pt idx="6">
                <c:v>0.56244993209838867</c:v>
              </c:pt>
              <c:pt idx="7">
                <c:v>0.56282281875610352</c:v>
              </c:pt>
              <c:pt idx="8">
                <c:v>0.56319612264633179</c:v>
              </c:pt>
              <c:pt idx="9">
                <c:v>0.56356930732727051</c:v>
              </c:pt>
              <c:pt idx="10">
                <c:v>0.5639415979385376</c:v>
              </c:pt>
              <c:pt idx="11">
                <c:v>0.56431442499160767</c:v>
              </c:pt>
              <c:pt idx="12">
                <c:v>0.56468743085861206</c:v>
              </c:pt>
              <c:pt idx="13">
                <c:v>0.56506198644638062</c:v>
              </c:pt>
              <c:pt idx="14">
                <c:v>0.56543707847595215</c:v>
              </c:pt>
              <c:pt idx="15">
                <c:v>0.56580322980880737</c:v>
              </c:pt>
              <c:pt idx="16">
                <c:v>0.56616222858428955</c:v>
              </c:pt>
              <c:pt idx="17">
                <c:v>0.56652146577835083</c:v>
              </c:pt>
              <c:pt idx="18">
                <c:v>0.56688117980957031</c:v>
              </c:pt>
              <c:pt idx="19">
                <c:v>0.56724023818969727</c:v>
              </c:pt>
              <c:pt idx="20">
                <c:v>0.56759965419769287</c:v>
              </c:pt>
              <c:pt idx="21">
                <c:v>0.56795895099639893</c:v>
              </c:pt>
              <c:pt idx="22">
                <c:v>0.56831902265548706</c:v>
              </c:pt>
              <c:pt idx="23">
                <c:v>0.5686798095703125</c:v>
              </c:pt>
              <c:pt idx="24">
                <c:v>0.56904059648513794</c:v>
              </c:pt>
              <c:pt idx="25">
                <c:v>0.56940174102783203</c:v>
              </c:pt>
              <c:pt idx="26">
                <c:v>0.56631231307983398</c:v>
              </c:pt>
              <c:pt idx="27">
                <c:v>0.56326216459274292</c:v>
              </c:pt>
              <c:pt idx="28">
                <c:v>0.56025087833404541</c:v>
              </c:pt>
              <c:pt idx="29">
                <c:v>0.55727702379226685</c:v>
              </c:pt>
              <c:pt idx="30">
                <c:v>0.55434006452560425</c:v>
              </c:pt>
              <c:pt idx="31">
                <c:v>0.5514410138130188</c:v>
              </c:pt>
              <c:pt idx="32">
                <c:v>0.54857689142227173</c:v>
              </c:pt>
              <c:pt idx="33">
                <c:v>0.54574739933013916</c:v>
              </c:pt>
              <c:pt idx="34">
                <c:v>0.54295164346694946</c:v>
              </c:pt>
              <c:pt idx="35">
                <c:v>0.54019659757614136</c:v>
              </c:pt>
              <c:pt idx="36">
                <c:v>0.53988224267959595</c:v>
              </c:pt>
              <c:pt idx="37">
                <c:v>0.5395691990852356</c:v>
              </c:pt>
              <c:pt idx="38">
                <c:v>0.53925693035125732</c:v>
              </c:pt>
              <c:pt idx="39">
                <c:v>0.53894436359405518</c:v>
              </c:pt>
              <c:pt idx="40">
                <c:v>0.5386316180229187</c:v>
              </c:pt>
              <c:pt idx="41">
                <c:v>0.53832072019577026</c:v>
              </c:pt>
              <c:pt idx="42">
                <c:v>0.53801053762435913</c:v>
              </c:pt>
              <c:pt idx="43">
                <c:v>0.53770387172698975</c:v>
              </c:pt>
              <c:pt idx="44">
                <c:v>0.53739577531814575</c:v>
              </c:pt>
              <c:pt idx="45">
                <c:v>0.53708821535110474</c:v>
              </c:pt>
              <c:pt idx="46">
                <c:v>0.5383191704750061</c:v>
              </c:pt>
              <c:pt idx="47">
                <c:v>0.53955453634262085</c:v>
              </c:pt>
              <c:pt idx="48">
                <c:v>0.54079240560531616</c:v>
              </c:pt>
              <c:pt idx="49">
                <c:v>0.54203325510025024</c:v>
              </c:pt>
              <c:pt idx="50">
                <c:v>0.54327994585037231</c:v>
              </c:pt>
              <c:pt idx="51">
                <c:v>0.5445328950881958</c:v>
              </c:pt>
              <c:pt idx="52">
                <c:v>0.54579079151153564</c:v>
              </c:pt>
              <c:pt idx="53">
                <c:v>0.54705291986465454</c:v>
              </c:pt>
              <c:pt idx="54">
                <c:v>0.54831999540328979</c:v>
              </c:pt>
              <c:pt idx="55">
                <c:v>0.5495917797088623</c:v>
              </c:pt>
              <c:pt idx="56">
                <c:v>0.55247098207473755</c:v>
              </c:pt>
              <c:pt idx="57">
                <c:v>0.55537295341491699</c:v>
              </c:pt>
              <c:pt idx="58">
                <c:v>0.55829155445098877</c:v>
              </c:pt>
              <c:pt idx="59">
                <c:v>0.56124353408813477</c:v>
              </c:pt>
              <c:pt idx="60">
                <c:v>0.56424665451049805</c:v>
              </c:pt>
              <c:pt idx="61">
                <c:v>0.54692471027374268</c:v>
              </c:pt>
              <c:pt idx="62">
                <c:v>0.49412718415260315</c:v>
              </c:pt>
              <c:pt idx="63">
                <c:v>0.59907078742980957</c:v>
              </c:pt>
              <c:pt idx="64">
                <c:v>0.491005539894104</c:v>
              </c:pt>
              <c:pt idx="65">
                <c:v>0.4456363320350647</c:v>
              </c:pt>
              <c:pt idx="66">
                <c:v>0.53999722003936768</c:v>
              </c:pt>
              <c:pt idx="67">
                <c:v>0.45966413617134094</c:v>
              </c:pt>
              <c:pt idx="68">
                <c:v>0.47212043404579163</c:v>
              </c:pt>
              <c:pt idx="69">
                <c:v>0.4725639820098877</c:v>
              </c:pt>
              <c:pt idx="70">
                <c:v>0.6076473593711853</c:v>
              </c:pt>
              <c:pt idx="71">
                <c:v>0.50476199388504028</c:v>
              </c:pt>
              <c:pt idx="72">
                <c:v>0.54044651985168457</c:v>
              </c:pt>
              <c:pt idx="73">
                <c:v>0.55195063352584839</c:v>
              </c:pt>
              <c:pt idx="74">
                <c:v>0.67444485425949097</c:v>
              </c:pt>
              <c:pt idx="75">
                <c:v>0.5097736120223999</c:v>
              </c:pt>
              <c:pt idx="76">
                <c:v>0.51677900552749634</c:v>
              </c:pt>
              <c:pt idx="77">
                <c:v>0.63326573371887207</c:v>
              </c:pt>
              <c:pt idx="78">
                <c:v>0.66311085224151611</c:v>
              </c:pt>
              <c:pt idx="79">
                <c:v>0.56412512063980103</c:v>
              </c:pt>
              <c:pt idx="80">
                <c:v>0.52775627374649048</c:v>
              </c:pt>
              <c:pt idx="81">
                <c:v>0.68130367994308472</c:v>
              </c:pt>
              <c:pt idx="82">
                <c:v>0.59953904151916504</c:v>
              </c:pt>
              <c:pt idx="83">
                <c:v>0.63131695985794067</c:v>
              </c:pt>
              <c:pt idx="84">
                <c:v>0.6271393895149231</c:v>
              </c:pt>
              <c:pt idx="85">
                <c:v>0.56757652759552002</c:v>
              </c:pt>
              <c:pt idx="86">
                <c:v>0.57006704807281494</c:v>
              </c:pt>
              <c:pt idx="87">
                <c:v>0.69160419702529907</c:v>
              </c:pt>
              <c:pt idx="88">
                <c:v>0.67612999677658081</c:v>
              </c:pt>
              <c:pt idx="89">
                <c:v>0.53982508182525635</c:v>
              </c:pt>
              <c:pt idx="90">
                <c:v>0.62106889486312866</c:v>
              </c:pt>
              <c:pt idx="91">
                <c:v>0.54284608364105225</c:v>
              </c:pt>
              <c:pt idx="92">
                <c:v>0.62583482265472412</c:v>
              </c:pt>
              <c:pt idx="93">
                <c:v>0.78060293197631836</c:v>
              </c:pt>
              <c:pt idx="94">
                <c:v>0.78325182199478149</c:v>
              </c:pt>
              <c:pt idx="95">
                <c:v>0.76772922277450562</c:v>
              </c:pt>
              <c:pt idx="96">
                <c:v>0.81413429975509644</c:v>
              </c:pt>
              <c:pt idx="97">
                <c:v>0.74018687009811401</c:v>
              </c:pt>
              <c:pt idx="98">
                <c:v>0.85282802581787109</c:v>
              </c:pt>
              <c:pt idx="99">
                <c:v>0.86704683303833008</c:v>
              </c:pt>
              <c:pt idx="100">
                <c:v>0.86877566576004028</c:v>
              </c:pt>
              <c:pt idx="101">
                <c:v>0.81973373889923096</c:v>
              </c:pt>
              <c:pt idx="102">
                <c:v>0.92981255054473877</c:v>
              </c:pt>
              <c:pt idx="103">
                <c:v>0.91600692272186279</c:v>
              </c:pt>
              <c:pt idx="104">
                <c:v>0.95397484302520752</c:v>
              </c:pt>
              <c:pt idx="105">
                <c:v>0.84443891048431396</c:v>
              </c:pt>
              <c:pt idx="106">
                <c:v>0.78507626056671143</c:v>
              </c:pt>
              <c:pt idx="107">
                <c:v>0.83182203769683838</c:v>
              </c:pt>
              <c:pt idx="108">
                <c:v>0.83041185140609741</c:v>
              </c:pt>
              <c:pt idx="109">
                <c:v>0.93006628751754761</c:v>
              </c:pt>
              <c:pt idx="110">
                <c:v>0.92959553003311157</c:v>
              </c:pt>
              <c:pt idx="111">
                <c:v>0.85137051343917847</c:v>
              </c:pt>
              <c:pt idx="112">
                <c:v>0.96503376960754395</c:v>
              </c:pt>
              <c:pt idx="113">
                <c:v>1.0410529375076294</c:v>
              </c:pt>
              <c:pt idx="114">
                <c:v>1.0109440088272095</c:v>
              </c:pt>
              <c:pt idx="115">
                <c:v>1.0219818353652954</c:v>
              </c:pt>
              <c:pt idx="116">
                <c:v>1.0063358545303345</c:v>
              </c:pt>
              <c:pt idx="117">
                <c:v>0.93919521570205688</c:v>
              </c:pt>
              <c:pt idx="118">
                <c:v>0.69705265760421753</c:v>
              </c:pt>
              <c:pt idx="119">
                <c:v>0.65463769435882568</c:v>
              </c:pt>
              <c:pt idx="120">
                <c:v>0.63954973220825195</c:v>
              </c:pt>
              <c:pt idx="121">
                <c:v>0.58128559589385986</c:v>
              </c:pt>
              <c:pt idx="122">
                <c:v>0.70766651630401611</c:v>
              </c:pt>
              <c:pt idx="123">
                <c:v>0.82005107402801514</c:v>
              </c:pt>
              <c:pt idx="124">
                <c:v>0.96546375751495361</c:v>
              </c:pt>
              <c:pt idx="125">
                <c:v>1.1526600122451782</c:v>
              </c:pt>
              <c:pt idx="126">
                <c:v>1.3160281181335449</c:v>
              </c:pt>
              <c:pt idx="127">
                <c:v>1.3595148324966431</c:v>
              </c:pt>
              <c:pt idx="128">
                <c:v>1.4073505401611328</c:v>
              </c:pt>
              <c:pt idx="129">
                <c:v>1.4338384866714478</c:v>
              </c:pt>
              <c:pt idx="130">
                <c:v>1.4900153875350952</c:v>
              </c:pt>
              <c:pt idx="131">
                <c:v>1.5681911706924438</c:v>
              </c:pt>
              <c:pt idx="132">
                <c:v>1.6271958351135254</c:v>
              </c:pt>
              <c:pt idx="133">
                <c:v>1.7184522151947021</c:v>
              </c:pt>
              <c:pt idx="134">
                <c:v>1.9197211265563965</c:v>
              </c:pt>
              <c:pt idx="135">
                <c:v>2.1555967330932617</c:v>
              </c:pt>
              <c:pt idx="136">
                <c:v>2.3517591953277588</c:v>
              </c:pt>
              <c:pt idx="137">
                <c:v>2.6863040924072266</c:v>
              </c:pt>
              <c:pt idx="138">
                <c:v>2.7177872657775879</c:v>
              </c:pt>
              <c:pt idx="139">
                <c:v>2.8596427440643311</c:v>
              </c:pt>
              <c:pt idx="140">
                <c:v>3.1013169288635254</c:v>
              </c:pt>
              <c:pt idx="141">
                <c:v>2.9374842643737793</c:v>
              </c:pt>
              <c:pt idx="142">
                <c:v>3.2325842380523682</c:v>
              </c:pt>
              <c:pt idx="143">
                <c:v>3.1495532989501953</c:v>
              </c:pt>
              <c:pt idx="144">
                <c:v>3.1291415691375732</c:v>
              </c:pt>
              <c:pt idx="145">
                <c:v>3.0788836479187012</c:v>
              </c:pt>
              <c:pt idx="146">
                <c:v>3.2410163879394531</c:v>
              </c:pt>
              <c:pt idx="147">
                <c:v>3.5993211269378662</c:v>
              </c:pt>
              <c:pt idx="148">
                <c:v>3.9104211330413818</c:v>
              </c:pt>
              <c:pt idx="149">
                <c:v>4.1299901008605957</c:v>
              </c:pt>
              <c:pt idx="150">
                <c:v>4.4006996154785156</c:v>
              </c:pt>
              <c:pt idx="151">
                <c:v>4.5656642913818359</c:v>
              </c:pt>
              <c:pt idx="152">
                <c:v>4.825251579284668</c:v>
              </c:pt>
              <c:pt idx="153">
                <c:v>4.990447998046875</c:v>
              </c:pt>
              <c:pt idx="154">
                <c:v>5.2885942459106445</c:v>
              </c:pt>
              <c:pt idx="155">
                <c:v>5.5332260131835938</c:v>
              </c:pt>
              <c:pt idx="156">
                <c:v>5.8692493438720703</c:v>
              </c:pt>
              <c:pt idx="157">
                <c:v>6.152097225189209</c:v>
              </c:pt>
              <c:pt idx="158">
                <c:v>6.531705379486084</c:v>
              </c:pt>
              <c:pt idx="159">
                <c:v>6.8627982139587402</c:v>
              </c:pt>
              <c:pt idx="160">
                <c:v>7.2005958557128906</c:v>
              </c:pt>
              <c:pt idx="161">
                <c:v>7.6149077415466309</c:v>
              </c:pt>
              <c:pt idx="162">
                <c:v>8.0334100723266602</c:v>
              </c:pt>
              <c:pt idx="163">
                <c:v>8.1752471923828125</c:v>
              </c:pt>
              <c:pt idx="164">
                <c:v>8.5412883758544922</c:v>
              </c:pt>
              <c:pt idx="165">
                <c:v>8.7835006713867188</c:v>
              </c:pt>
              <c:pt idx="166">
                <c:v>9.2778520584106445</c:v>
              </c:pt>
              <c:pt idx="167">
                <c:v>9.7472429275512695</c:v>
              </c:pt>
              <c:pt idx="168">
                <c:v>10.218801498413086</c:v>
              </c:pt>
              <c:pt idx="169">
                <c:v>10.366817474365234</c:v>
              </c:pt>
              <c:pt idx="170">
                <c:v>11.075729370117188</c:v>
              </c:pt>
              <c:pt idx="171">
                <c:v>11.309386253356934</c:v>
              </c:pt>
              <c:pt idx="172">
                <c:v>11.452738761901855</c:v>
              </c:pt>
              <c:pt idx="173">
                <c:v>12.129366874694824</c:v>
              </c:pt>
              <c:pt idx="174">
                <c:v>12.331250190734863</c:v>
              </c:pt>
              <c:pt idx="175">
                <c:v>12.636046409606934</c:v>
              </c:pt>
              <c:pt idx="176">
                <c:v>12.815507888793945</c:v>
              </c:pt>
              <c:pt idx="177">
                <c:v>12.929439544677734</c:v>
              </c:pt>
              <c:pt idx="178">
                <c:v>12.945117950439453</c:v>
              </c:pt>
              <c:pt idx="179">
                <c:v>12.858561515808105</c:v>
              </c:pt>
              <c:pt idx="180">
                <c:v>13.060138702392578</c:v>
              </c:pt>
              <c:pt idx="181">
                <c:v>13.001912117004395</c:v>
              </c:pt>
              <c:pt idx="182">
                <c:v>12.881707191467285</c:v>
              </c:pt>
              <c:pt idx="183">
                <c:v>12.991192817687988</c:v>
              </c:pt>
              <c:pt idx="184">
                <c:v>12.905237197875977</c:v>
              </c:pt>
              <c:pt idx="185">
                <c:v>12.848343849182129</c:v>
              </c:pt>
              <c:pt idx="186">
                <c:v>13.163077354431152</c:v>
              </c:pt>
              <c:pt idx="187">
                <c:v>13.360810279846191</c:v>
              </c:pt>
              <c:pt idx="188">
                <c:v>13.797035217285156</c:v>
              </c:pt>
              <c:pt idx="189">
                <c:v>14.203168869018555</c:v>
              </c:pt>
              <c:pt idx="190">
                <c:v>14.430895805358887</c:v>
              </c:pt>
              <c:pt idx="191">
                <c:v>13.498976707458496</c:v>
              </c:pt>
              <c:pt idx="192">
                <c:v>12.617817878723145</c:v>
              </c:pt>
              <c:pt idx="193">
                <c:v>11.663527488708496</c:v>
              </c:pt>
              <c:pt idx="194">
                <c:v>10.615979194641113</c:v>
              </c:pt>
              <c:pt idx="195">
                <c:v>11.362022399902344</c:v>
              </c:pt>
              <c:pt idx="196">
                <c:v>10.884720802307129</c:v>
              </c:pt>
              <c:pt idx="197">
                <c:v>11.152861595153809</c:v>
              </c:pt>
              <c:pt idx="198">
                <c:v>10.740741729736328</c:v>
              </c:pt>
              <c:pt idx="199">
                <c:v>11.741867065429687</c:v>
              </c:pt>
              <c:pt idx="200">
                <c:v>12.916873931884766</c:v>
              </c:pt>
              <c:pt idx="201">
                <c:v>13.647078514099121</c:v>
              </c:pt>
              <c:pt idx="202">
                <c:v>14.307809829711914</c:v>
              </c:pt>
              <c:pt idx="203">
                <c:v>15.495456695556641</c:v>
              </c:pt>
              <c:pt idx="204">
                <c:v>16.866422653198242</c:v>
              </c:pt>
              <c:pt idx="205">
                <c:v>18.072483062744141</c:v>
              </c:pt>
              <c:pt idx="206">
                <c:v>19.867055892944336</c:v>
              </c:pt>
              <c:pt idx="207">
                <c:v>21.741157531738281</c:v>
              </c:pt>
              <c:pt idx="208">
                <c:v>22.902057647705078</c:v>
              </c:pt>
              <c:pt idx="209">
                <c:v>20.987911224365234</c:v>
              </c:pt>
              <c:pt idx="210">
                <c:v>22.077241897583008</c:v>
              </c:pt>
              <c:pt idx="211">
                <c:v>22.58433723449707</c:v>
              </c:pt>
              <c:pt idx="212">
                <c:v>23.407459259033203</c:v>
              </c:pt>
              <c:pt idx="213">
                <c:v>23.968473434448242</c:v>
              </c:pt>
              <c:pt idx="214">
                <c:v>23.979875564575195</c:v>
              </c:pt>
              <c:pt idx="215">
                <c:v>23.607484817504883</c:v>
              </c:pt>
              <c:pt idx="216">
                <c:v>22.694053649902344</c:v>
              </c:pt>
              <c:pt idx="217">
                <c:v>23.007089614868164</c:v>
              </c:pt>
              <c:pt idx="218">
                <c:v>23.632705688476563</c:v>
              </c:pt>
              <c:pt idx="219">
                <c:v>23.931539535522461</c:v>
              </c:pt>
              <c:pt idx="220">
                <c:v>23.044626235961914</c:v>
              </c:pt>
              <c:pt idx="221">
                <c:v>24.019744873046875</c:v>
              </c:pt>
              <c:pt idx="222">
                <c:v>23.141635894775391</c:v>
              </c:pt>
              <c:pt idx="223">
                <c:v>23.99140739440918</c:v>
              </c:pt>
              <c:pt idx="224">
                <c:v>23.919961929321289</c:v>
              </c:pt>
              <c:pt idx="225">
                <c:v>23.89271354675293</c:v>
              </c:pt>
              <c:pt idx="226">
                <c:v>24.370567817687988</c:v>
              </c:pt>
              <c:pt idx="227">
                <c:v>24.857979174041748</c:v>
              </c:pt>
              <c:pt idx="228">
                <c:v>25.355138757522585</c:v>
              </c:pt>
              <c:pt idx="229">
                <c:v>25.862241532673039</c:v>
              </c:pt>
              <c:pt idx="230">
                <c:v>26.3794863633265</c:v>
              </c:pt>
              <c:pt idx="231">
                <c:v>26.90707609059303</c:v>
              </c:pt>
              <c:pt idx="232">
                <c:v>27.445217612404893</c:v>
              </c:pt>
              <c:pt idx="233">
                <c:v>27.99412196465299</c:v>
              </c:pt>
              <c:pt idx="234">
                <c:v>28.554004403946049</c:v>
              </c:pt>
              <c:pt idx="235">
                <c:v>29.125084492024971</c:v>
              </c:pt>
              <c:pt idx="236">
                <c:v>29.707586181865469</c:v>
              </c:pt>
              <c:pt idx="237">
                <c:v>30.30173790550278</c:v>
              </c:pt>
              <c:pt idx="238">
                <c:v>30.907772663612835</c:v>
              </c:pt>
              <c:pt idx="239">
                <c:v>31.525928116885094</c:v>
              </c:pt>
              <c:pt idx="240">
                <c:v>32.156446679222796</c:v>
              </c:pt>
              <c:pt idx="241">
                <c:v>32.799575612807253</c:v>
              </c:pt>
              <c:pt idx="242">
                <c:v>33.455567125063396</c:v>
              </c:pt>
              <c:pt idx="243">
                <c:v>34.124678467564664</c:v>
              </c:pt>
              <c:pt idx="244">
                <c:v>34.807172036915958</c:v>
              </c:pt>
              <c:pt idx="245">
                <c:v>35.503315477654276</c:v>
              </c:pt>
              <c:pt idx="246">
                <c:v>36.213381787207361</c:v>
              </c:pt>
              <c:pt idx="247">
                <c:v>36.937649422951509</c:v>
              </c:pt>
              <c:pt idx="248">
                <c:v>37.676402411410542</c:v>
              </c:pt>
              <c:pt idx="249">
                <c:v>38.429930459638754</c:v>
              </c:pt>
              <c:pt idx="250">
                <c:v>39.198529068831533</c:v>
              </c:pt>
              <c:pt idx="251">
                <c:v>39.982499650208162</c:v>
              </c:pt>
              <c:pt idx="252">
                <c:v>40.782149643212328</c:v>
              </c:pt>
              <c:pt idx="253">
                <c:v>41.597792636076576</c:v>
              </c:pt>
              <c:pt idx="254">
                <c:v>42.429748488798111</c:v>
              </c:pt>
              <c:pt idx="255">
                <c:v>43.278343458574078</c:v>
              </c:pt>
              <c:pt idx="256">
                <c:v>44.143910327745559</c:v>
              </c:pt>
              <c:pt idx="257">
                <c:v>45.026788534300472</c:v>
              </c:pt>
              <c:pt idx="258">
                <c:v>45.927324304986485</c:v>
              </c:pt>
              <c:pt idx="259">
                <c:v>46.845870791086213</c:v>
              </c:pt>
              <c:pt idx="260">
                <c:v>47.782788206907938</c:v>
              </c:pt>
              <c:pt idx="261">
                <c:v>48.738443971046095</c:v>
              </c:pt>
              <c:pt idx="262">
                <c:v>49.713212850467016</c:v>
              </c:pt>
              <c:pt idx="263">
                <c:v>50.707477107476358</c:v>
              </c:pt>
              <c:pt idx="264">
                <c:v>51.721626649625883</c:v>
              </c:pt>
              <c:pt idx="265">
                <c:v>52.756059182618401</c:v>
              </c:pt>
              <c:pt idx="266">
                <c:v>53.811180366270769</c:v>
              </c:pt>
              <c:pt idx="267">
                <c:v>54.887403973596186</c:v>
              </c:pt>
              <c:pt idx="268">
                <c:v>55.985152053068113</c:v>
              </c:pt>
              <c:pt idx="269">
                <c:v>57.104855094129476</c:v>
              </c:pt>
              <c:pt idx="270">
                <c:v>58.246952196012067</c:v>
              </c:pt>
              <c:pt idx="271">
                <c:v>59.411891239932309</c:v>
              </c:pt>
              <c:pt idx="272">
                <c:v>60.600129064730957</c:v>
              </c:pt>
              <c:pt idx="273">
                <c:v>61.812131646025577</c:v>
              </c:pt>
              <c:pt idx="274">
                <c:v>63.048374278946092</c:v>
              </c:pt>
              <c:pt idx="275">
                <c:v>64.309341764525016</c:v>
              </c:pt>
              <c:pt idx="276">
                <c:v>65.595528599815523</c:v>
              </c:pt>
              <c:pt idx="277">
                <c:v>66.907439171811831</c:v>
              </c:pt>
              <c:pt idx="278">
                <c:v>68.24558795524807</c:v>
              </c:pt>
              <c:pt idx="279">
                <c:v>69.610499714353026</c:v>
              </c:pt>
              <c:pt idx="280">
                <c:v>71.002709708640083</c:v>
              </c:pt>
              <c:pt idx="281">
                <c:v>72.422763902812889</c:v>
              </c:pt>
              <c:pt idx="282">
                <c:v>73.871219180869147</c:v>
              </c:pt>
              <c:pt idx="283">
                <c:v>75.348643564486537</c:v>
              </c:pt>
              <c:pt idx="284">
                <c:v>76.85561643577627</c:v>
              </c:pt>
              <c:pt idx="285">
                <c:v>78.392728764491793</c:v>
              </c:pt>
              <c:pt idx="286">
                <c:v>79.960583339781635</c:v>
              </c:pt>
              <c:pt idx="287">
                <c:v>81.559795006577275</c:v>
              </c:pt>
              <c:pt idx="288">
                <c:v>83.190990906708819</c:v>
              </c:pt>
              <c:pt idx="289">
                <c:v>84.854810724842991</c:v>
              </c:pt>
              <c:pt idx="290">
                <c:v>86.551906939339858</c:v>
              </c:pt>
              <c:pt idx="291">
                <c:v>88.282945078126659</c:v>
              </c:pt>
              <c:pt idx="292">
                <c:v>90.04860397968919</c:v>
              </c:pt>
              <c:pt idx="293">
                <c:v>91.849576059282981</c:v>
              </c:pt>
              <c:pt idx="294">
                <c:v>93.686567580468648</c:v>
              </c:pt>
              <c:pt idx="295">
                <c:v>95.560298932078027</c:v>
              </c:pt>
              <c:pt idx="296">
                <c:v>97.471504910719588</c:v>
              </c:pt>
              <c:pt idx="297">
                <c:v>99.420935008933981</c:v>
              </c:pt>
              <c:pt idx="298">
                <c:v>101.40935370911266</c:v>
              </c:pt>
              <c:pt idx="299">
                <c:v>103.43754078329492</c:v>
              </c:pt>
              <c:pt idx="300">
                <c:v>105.50629159896081</c:v>
              </c:pt>
            </c:numLit>
          </c:val>
          <c:smooth val="1"/>
          <c:extLst xmlns:c16r2="http://schemas.microsoft.com/office/drawing/2015/06/chart">
            <c:ext xmlns:c16="http://schemas.microsoft.com/office/drawing/2014/chart" uri="{C3380CC4-5D6E-409C-BE32-E72D297353CC}">
              <c16:uniqueId val="{00000005-935F-4D3F-8F79-ED01F615D50B}"/>
            </c:ext>
          </c:extLst>
        </c:ser>
        <c:ser>
          <c:idx val="7"/>
          <c:order val="6"/>
          <c:tx>
            <c:v>East Asia</c:v>
          </c:tx>
          <c:spPr>
            <a:ln w="50800">
              <a:solidFill>
                <a:srgbClr val="FF00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0.52055668830871582</c:v>
              </c:pt>
              <c:pt idx="1">
                <c:v>0.519256591796875</c:v>
              </c:pt>
              <c:pt idx="2">
                <c:v>0.51797890663146973</c:v>
              </c:pt>
              <c:pt idx="3">
                <c:v>0.51670408248901367</c:v>
              </c:pt>
              <c:pt idx="4">
                <c:v>0.51543182134628296</c:v>
              </c:pt>
              <c:pt idx="5">
                <c:v>0.51417988538742065</c:v>
              </c:pt>
              <c:pt idx="6">
                <c:v>0.51281601190567017</c:v>
              </c:pt>
              <c:pt idx="7">
                <c:v>0.51145553588867188</c:v>
              </c:pt>
              <c:pt idx="8">
                <c:v>0.51010227203369141</c:v>
              </c:pt>
              <c:pt idx="9">
                <c:v>0.50875216722488403</c:v>
              </c:pt>
              <c:pt idx="10">
                <c:v>0.50740492343902588</c:v>
              </c:pt>
              <c:pt idx="11">
                <c:v>0.50634223222732544</c:v>
              </c:pt>
              <c:pt idx="12">
                <c:v>0.50528949499130249</c:v>
              </c:pt>
              <c:pt idx="13">
                <c:v>0.5042375922203064</c:v>
              </c:pt>
              <c:pt idx="14">
                <c:v>0.50318646430969238</c:v>
              </c:pt>
              <c:pt idx="15">
                <c:v>0.50213581323623657</c:v>
              </c:pt>
              <c:pt idx="16">
                <c:v>0.50108611583709717</c:v>
              </c:pt>
              <c:pt idx="17">
                <c:v>0.50003343820571899</c:v>
              </c:pt>
              <c:pt idx="18">
                <c:v>0.49898216128349304</c:v>
              </c:pt>
              <c:pt idx="19">
                <c:v>0.49793261289596558</c:v>
              </c:pt>
              <c:pt idx="20">
                <c:v>0.49688461422920227</c:v>
              </c:pt>
              <c:pt idx="21">
                <c:v>0.49507346749305725</c:v>
              </c:pt>
              <c:pt idx="22">
                <c:v>0.49339774250984192</c:v>
              </c:pt>
              <c:pt idx="23">
                <c:v>0.49158495664596558</c:v>
              </c:pt>
              <c:pt idx="24">
                <c:v>0.48966169357299805</c:v>
              </c:pt>
              <c:pt idx="25">
                <c:v>0.48781046271324158</c:v>
              </c:pt>
              <c:pt idx="26">
                <c:v>0.48316380381584167</c:v>
              </c:pt>
              <c:pt idx="27">
                <c:v>0.47849211096763611</c:v>
              </c:pt>
              <c:pt idx="28">
                <c:v>0.47389379143714905</c:v>
              </c:pt>
              <c:pt idx="29">
                <c:v>0.46935892105102539</c:v>
              </c:pt>
              <c:pt idx="30">
                <c:v>0.46489042043685913</c:v>
              </c:pt>
              <c:pt idx="31">
                <c:v>0.46233576536178589</c:v>
              </c:pt>
              <c:pt idx="32">
                <c:v>0.45980453491210938</c:v>
              </c:pt>
              <c:pt idx="33">
                <c:v>0.45729044079780579</c:v>
              </c:pt>
              <c:pt idx="34">
                <c:v>0.45479953289031982</c:v>
              </c:pt>
              <c:pt idx="35">
                <c:v>0.45237359404563904</c:v>
              </c:pt>
              <c:pt idx="36">
                <c:v>0.45182463526725769</c:v>
              </c:pt>
              <c:pt idx="37">
                <c:v>0.4513334333896637</c:v>
              </c:pt>
              <c:pt idx="38">
                <c:v>0.45078730583190918</c:v>
              </c:pt>
              <c:pt idx="39">
                <c:v>0.45027700066566467</c:v>
              </c:pt>
              <c:pt idx="40">
                <c:v>0.44976356625556946</c:v>
              </c:pt>
              <c:pt idx="41">
                <c:v>0.44956439733505249</c:v>
              </c:pt>
              <c:pt idx="42">
                <c:v>0.4494936466217041</c:v>
              </c:pt>
              <c:pt idx="43">
                <c:v>0.4493899941444397</c:v>
              </c:pt>
              <c:pt idx="44">
                <c:v>0.4492972195148468</c:v>
              </c:pt>
              <c:pt idx="45">
                <c:v>0.44921404123306274</c:v>
              </c:pt>
              <c:pt idx="46">
                <c:v>0.45042076706886292</c:v>
              </c:pt>
              <c:pt idx="47">
                <c:v>0.45163154602050781</c:v>
              </c:pt>
              <c:pt idx="48">
                <c:v>0.45279765129089355</c:v>
              </c:pt>
              <c:pt idx="49">
                <c:v>0.45397087931632996</c:v>
              </c:pt>
              <c:pt idx="50">
                <c:v>0.45515292882919312</c:v>
              </c:pt>
              <c:pt idx="51">
                <c:v>0.45794945955276489</c:v>
              </c:pt>
              <c:pt idx="52">
                <c:v>0.46074566245079041</c:v>
              </c:pt>
              <c:pt idx="53">
                <c:v>0.46366006135940552</c:v>
              </c:pt>
              <c:pt idx="54">
                <c:v>0.46662476658821106</c:v>
              </c:pt>
              <c:pt idx="55">
                <c:v>0.46958819031715393</c:v>
              </c:pt>
              <c:pt idx="56">
                <c:v>0.47427305579185486</c:v>
              </c:pt>
              <c:pt idx="57">
                <c:v>0.47899538278579712</c:v>
              </c:pt>
              <c:pt idx="58">
                <c:v>0.48372825980186462</c:v>
              </c:pt>
              <c:pt idx="59">
                <c:v>0.48849031329154968</c:v>
              </c:pt>
              <c:pt idx="60">
                <c:v>0.49336358904838562</c:v>
              </c:pt>
              <c:pt idx="61">
                <c:v>0.49838078022003174</c:v>
              </c:pt>
              <c:pt idx="62">
                <c:v>0.50347286462783813</c:v>
              </c:pt>
              <c:pt idx="63">
                <c:v>0.50869369506835938</c:v>
              </c:pt>
              <c:pt idx="64">
                <c:v>0.51407450437545776</c:v>
              </c:pt>
              <c:pt idx="65">
                <c:v>0.51968848705291748</c:v>
              </c:pt>
              <c:pt idx="66">
                <c:v>0.5253758430480957</c:v>
              </c:pt>
              <c:pt idx="67">
                <c:v>0.53081649541854858</c:v>
              </c:pt>
              <c:pt idx="68">
                <c:v>0.53614777326583862</c:v>
              </c:pt>
              <c:pt idx="69">
                <c:v>0.54153537750244141</c:v>
              </c:pt>
              <c:pt idx="70">
                <c:v>0.54699361324310303</c:v>
              </c:pt>
              <c:pt idx="71">
                <c:v>0.55087625980377197</c:v>
              </c:pt>
              <c:pt idx="72">
                <c:v>0.55173021554946899</c:v>
              </c:pt>
              <c:pt idx="73">
                <c:v>0.55497229099273682</c:v>
              </c:pt>
              <c:pt idx="74">
                <c:v>0.55628442764282227</c:v>
              </c:pt>
              <c:pt idx="75">
                <c:v>0.55820471048355103</c:v>
              </c:pt>
              <c:pt idx="76">
                <c:v>0.56869804859161377</c:v>
              </c:pt>
              <c:pt idx="77">
                <c:v>0.56261527538299561</c:v>
              </c:pt>
              <c:pt idx="78">
                <c:v>0.56493133306503296</c:v>
              </c:pt>
              <c:pt idx="79">
                <c:v>0.56172895431518555</c:v>
              </c:pt>
              <c:pt idx="80">
                <c:v>0.55036568641662598</c:v>
              </c:pt>
              <c:pt idx="81">
                <c:v>0.54879629611968994</c:v>
              </c:pt>
              <c:pt idx="82">
                <c:v>0.54896104335784912</c:v>
              </c:pt>
              <c:pt idx="83">
                <c:v>0.55426698923110962</c:v>
              </c:pt>
              <c:pt idx="84">
                <c:v>0.55852288007736206</c:v>
              </c:pt>
              <c:pt idx="85">
                <c:v>0.56567990779876709</c:v>
              </c:pt>
              <c:pt idx="86">
                <c:v>0.57519090175628662</c:v>
              </c:pt>
              <c:pt idx="87">
                <c:v>0.57090634107589722</c:v>
              </c:pt>
              <c:pt idx="88">
                <c:v>0.58062261343002319</c:v>
              </c:pt>
              <c:pt idx="89">
                <c:v>0.5924193263053894</c:v>
              </c:pt>
              <c:pt idx="90">
                <c:v>0.61549150943756104</c:v>
              </c:pt>
              <c:pt idx="91">
                <c:v>0.61309069395065308</c:v>
              </c:pt>
              <c:pt idx="92">
                <c:v>0.62602221965789795</c:v>
              </c:pt>
              <c:pt idx="93">
                <c:v>0.6274142861366272</c:v>
              </c:pt>
              <c:pt idx="94">
                <c:v>0.64273667335510254</c:v>
              </c:pt>
              <c:pt idx="95">
                <c:v>0.64368879795074463</c:v>
              </c:pt>
              <c:pt idx="96">
                <c:v>0.63816183805465698</c:v>
              </c:pt>
              <c:pt idx="97">
                <c:v>0.64646738767623901</c:v>
              </c:pt>
              <c:pt idx="98">
                <c:v>0.66499209403991699</c:v>
              </c:pt>
              <c:pt idx="99">
                <c:v>0.65943574905395508</c:v>
              </c:pt>
              <c:pt idx="100">
                <c:v>0.66065376996994019</c:v>
              </c:pt>
              <c:pt idx="101">
                <c:v>0.65954524278640747</c:v>
              </c:pt>
              <c:pt idx="102">
                <c:v>0.64741021394729614</c:v>
              </c:pt>
              <c:pt idx="103">
                <c:v>0.65288889408111572</c:v>
              </c:pt>
              <c:pt idx="104">
                <c:v>0.65052753686904907</c:v>
              </c:pt>
              <c:pt idx="105">
                <c:v>0.64517998695373535</c:v>
              </c:pt>
              <c:pt idx="106">
                <c:v>0.66007018089294434</c:v>
              </c:pt>
              <c:pt idx="107">
                <c:v>0.66206955909729004</c:v>
              </c:pt>
              <c:pt idx="108">
                <c:v>0.66799044609069824</c:v>
              </c:pt>
              <c:pt idx="109">
                <c:v>0.66981244087219238</c:v>
              </c:pt>
              <c:pt idx="110">
                <c:v>0.67055803537368774</c:v>
              </c:pt>
              <c:pt idx="111">
                <c:v>0.68455344438552856</c:v>
              </c:pt>
              <c:pt idx="112">
                <c:v>0.71915024518966675</c:v>
              </c:pt>
              <c:pt idx="113">
                <c:v>0.7511214017868042</c:v>
              </c:pt>
              <c:pt idx="114">
                <c:v>0.75819611549377441</c:v>
              </c:pt>
              <c:pt idx="115">
                <c:v>0.78550213575363159</c:v>
              </c:pt>
              <c:pt idx="116">
                <c:v>0.81859147548675537</c:v>
              </c:pt>
              <c:pt idx="117">
                <c:v>0.83718907833099365</c:v>
              </c:pt>
              <c:pt idx="118">
                <c:v>0.83213233947753906</c:v>
              </c:pt>
              <c:pt idx="119">
                <c:v>0.83475708961486816</c:v>
              </c:pt>
              <c:pt idx="120">
                <c:v>0.82182300090789795</c:v>
              </c:pt>
              <c:pt idx="121">
                <c:v>0.83473384380340576</c:v>
              </c:pt>
              <c:pt idx="122">
                <c:v>0.84073495864868164</c:v>
              </c:pt>
              <c:pt idx="123">
                <c:v>0.84430927038192749</c:v>
              </c:pt>
              <c:pt idx="124">
                <c:v>0.8533475399017334</c:v>
              </c:pt>
              <c:pt idx="125">
                <c:v>0.86065638065338135</c:v>
              </c:pt>
              <c:pt idx="126">
                <c:v>0.86111623048782349</c:v>
              </c:pt>
              <c:pt idx="127">
                <c:v>0.86375331878662109</c:v>
              </c:pt>
              <c:pt idx="128">
                <c:v>0.88749444484710693</c:v>
              </c:pt>
              <c:pt idx="129">
                <c:v>0.89691311120986938</c:v>
              </c:pt>
              <c:pt idx="130">
                <c:v>0.8895907998085022</c:v>
              </c:pt>
              <c:pt idx="131">
                <c:v>0.89877539873123169</c:v>
              </c:pt>
              <c:pt idx="132">
                <c:v>0.93534767627716064</c:v>
              </c:pt>
              <c:pt idx="133">
                <c:v>0.89016127586364746</c:v>
              </c:pt>
              <c:pt idx="134">
                <c:v>0.90882658958435059</c:v>
              </c:pt>
              <c:pt idx="135">
                <c:v>0.96498072147369385</c:v>
              </c:pt>
              <c:pt idx="136">
                <c:v>1.0380966663360596</c:v>
              </c:pt>
              <c:pt idx="137">
                <c:v>1.0624978542327881</c:v>
              </c:pt>
              <c:pt idx="138">
                <c:v>1.07314133644104</c:v>
              </c:pt>
              <c:pt idx="139">
                <c:v>1.1038887500762939</c:v>
              </c:pt>
              <c:pt idx="140">
                <c:v>1.1124141216278076</c:v>
              </c:pt>
              <c:pt idx="141">
                <c:v>1.1646857261657715</c:v>
              </c:pt>
              <c:pt idx="142">
                <c:v>1.240631103515625</c:v>
              </c:pt>
              <c:pt idx="143">
                <c:v>1.2999238967895508</c:v>
              </c:pt>
              <c:pt idx="144">
                <c:v>1.2038829326629639</c:v>
              </c:pt>
              <c:pt idx="145">
                <c:v>1.0137693881988525</c:v>
              </c:pt>
              <c:pt idx="146">
                <c:v>0.80447274446487427</c:v>
              </c:pt>
              <c:pt idx="147">
                <c:v>0.83367300033569336</c:v>
              </c:pt>
              <c:pt idx="148">
                <c:v>0.85429269075393677</c:v>
              </c:pt>
              <c:pt idx="149">
                <c:v>0.84122055768966675</c:v>
              </c:pt>
              <c:pt idx="150">
                <c:v>0.88689523935317993</c:v>
              </c:pt>
              <c:pt idx="151">
                <c:v>1.0449897050857544</c:v>
              </c:pt>
              <c:pt idx="152">
                <c:v>1.1505013704299927</c:v>
              </c:pt>
              <c:pt idx="153">
                <c:v>1.2638893127441406</c:v>
              </c:pt>
              <c:pt idx="154">
                <c:v>1.2070343494415283</c:v>
              </c:pt>
              <c:pt idx="155">
                <c:v>1.3097673654556274</c:v>
              </c:pt>
              <c:pt idx="156">
                <c:v>1.4149763584136963</c:v>
              </c:pt>
              <c:pt idx="157">
                <c:v>1.482743501663208</c:v>
              </c:pt>
              <c:pt idx="158">
                <c:v>1.5017623901367187</c:v>
              </c:pt>
              <c:pt idx="159">
                <c:v>1.5245835781097412</c:v>
              </c:pt>
              <c:pt idx="160">
                <c:v>1.5670156478881836</c:v>
              </c:pt>
              <c:pt idx="161">
                <c:v>1.3628667593002319</c:v>
              </c:pt>
              <c:pt idx="162">
                <c:v>1.4499351978302002</c:v>
              </c:pt>
              <c:pt idx="163">
                <c:v>1.5809726715087891</c:v>
              </c:pt>
              <c:pt idx="164">
                <c:v>1.7461340427398682</c:v>
              </c:pt>
              <c:pt idx="165">
                <c:v>1.8428356647491455</c:v>
              </c:pt>
              <c:pt idx="166">
                <c:v>1.9668475389480591</c:v>
              </c:pt>
              <c:pt idx="167">
                <c:v>1.9648100137710571</c:v>
              </c:pt>
              <c:pt idx="168">
                <c:v>2.027393102645874</c:v>
              </c:pt>
              <c:pt idx="169">
                <c:v>2.219914436340332</c:v>
              </c:pt>
              <c:pt idx="170">
                <c:v>2.304527759552002</c:v>
              </c:pt>
              <c:pt idx="171">
                <c:v>2.3485507965087891</c:v>
              </c:pt>
              <c:pt idx="172">
                <c:v>2.4323780536651611</c:v>
              </c:pt>
              <c:pt idx="173">
                <c:v>2.5604040622711182</c:v>
              </c:pt>
              <c:pt idx="174">
                <c:v>2.5227432250976562</c:v>
              </c:pt>
              <c:pt idx="175">
                <c:v>2.5990698337554932</c:v>
              </c:pt>
              <c:pt idx="176">
                <c:v>2.5841453075408936</c:v>
              </c:pt>
              <c:pt idx="177">
                <c:v>2.6650083065032959</c:v>
              </c:pt>
              <c:pt idx="178">
                <c:v>2.7678272724151611</c:v>
              </c:pt>
              <c:pt idx="179">
                <c:v>2.8201792240142822</c:v>
              </c:pt>
              <c:pt idx="180">
                <c:v>2.80342698097229</c:v>
              </c:pt>
              <c:pt idx="181">
                <c:v>2.8304104804992676</c:v>
              </c:pt>
              <c:pt idx="182">
                <c:v>2.8787221908569336</c:v>
              </c:pt>
              <c:pt idx="183">
                <c:v>2.9310891628265381</c:v>
              </c:pt>
              <c:pt idx="184">
                <c:v>3.0446047782897949</c:v>
              </c:pt>
              <c:pt idx="185">
                <c:v>3.1561095714569092</c:v>
              </c:pt>
              <c:pt idx="186">
                <c:v>3.2297210693359375</c:v>
              </c:pt>
              <c:pt idx="187">
                <c:v>3.3684203624725342</c:v>
              </c:pt>
              <c:pt idx="188">
                <c:v>3.5248041152954102</c:v>
              </c:pt>
              <c:pt idx="189">
                <c:v>3.5729656219482422</c:v>
              </c:pt>
              <c:pt idx="190">
                <c:v>3.6349995136260986</c:v>
              </c:pt>
              <c:pt idx="191">
                <c:v>3.7691488265991211</c:v>
              </c:pt>
              <c:pt idx="192">
                <c:v>3.8952231407165527</c:v>
              </c:pt>
              <c:pt idx="193">
                <c:v>4.0140419006347656</c:v>
              </c:pt>
              <c:pt idx="194">
                <c:v>4.1352014541625977</c:v>
              </c:pt>
              <c:pt idx="195">
                <c:v>4.4002017974853516</c:v>
              </c:pt>
              <c:pt idx="196">
                <c:v>4.5043883323669434</c:v>
              </c:pt>
              <c:pt idx="197">
                <c:v>4.6269693374633789</c:v>
              </c:pt>
              <c:pt idx="198">
                <c:v>4.497772216796875</c:v>
              </c:pt>
              <c:pt idx="199">
                <c:v>4.6147284507751465</c:v>
              </c:pt>
              <c:pt idx="200">
                <c:v>4.7833542823791504</c:v>
              </c:pt>
              <c:pt idx="201">
                <c:v>4.8941082954406738</c:v>
              </c:pt>
              <c:pt idx="202">
                <c:v>5.1382613182067871</c:v>
              </c:pt>
              <c:pt idx="203">
                <c:v>5.3628182411193848</c:v>
              </c:pt>
              <c:pt idx="204">
                <c:v>5.6942687034606934</c:v>
              </c:pt>
              <c:pt idx="205">
                <c:v>5.957733154296875</c:v>
              </c:pt>
              <c:pt idx="206">
                <c:v>6.3800697326660156</c:v>
              </c:pt>
              <c:pt idx="207">
                <c:v>6.8939857482910156</c:v>
              </c:pt>
              <c:pt idx="208">
                <c:v>7.0601377487182617</c:v>
              </c:pt>
              <c:pt idx="209">
                <c:v>7.2428216934204102</c:v>
              </c:pt>
              <c:pt idx="210">
                <c:v>7.8235993385314941</c:v>
              </c:pt>
              <c:pt idx="211">
                <c:v>8.2833681106567383</c:v>
              </c:pt>
              <c:pt idx="212">
                <c:v>8.7162418365478516</c:v>
              </c:pt>
              <c:pt idx="213">
                <c:v>9.2311038970947266</c:v>
              </c:pt>
              <c:pt idx="214">
                <c:v>9.7353458404541016</c:v>
              </c:pt>
              <c:pt idx="215">
                <c:v>10.282036781311035</c:v>
              </c:pt>
              <c:pt idx="216">
                <c:v>10.884565353393555</c:v>
              </c:pt>
              <c:pt idx="217">
                <c:v>11.590794563293457</c:v>
              </c:pt>
              <c:pt idx="218">
                <c:v>12.30882740020752</c:v>
              </c:pt>
              <c:pt idx="219">
                <c:v>12.955309867858887</c:v>
              </c:pt>
              <c:pt idx="220">
                <c:v>13.203858375549316</c:v>
              </c:pt>
              <c:pt idx="221">
                <c:v>14.337867736816406</c:v>
              </c:pt>
              <c:pt idx="222">
                <c:v>14.908071517944336</c:v>
              </c:pt>
              <c:pt idx="223">
                <c:v>15.780255317687988</c:v>
              </c:pt>
              <c:pt idx="224">
                <c:v>16.716047286987305</c:v>
              </c:pt>
              <c:pt idx="225">
                <c:v>17.700046539306641</c:v>
              </c:pt>
              <c:pt idx="226">
                <c:v>18.142547702789305</c:v>
              </c:pt>
              <c:pt idx="227">
                <c:v>18.596111395359035</c:v>
              </c:pt>
              <c:pt idx="228">
                <c:v>19.06101418024301</c:v>
              </c:pt>
              <c:pt idx="229">
                <c:v>19.537539534749083</c:v>
              </c:pt>
              <c:pt idx="230">
                <c:v>20.025978023117808</c:v>
              </c:pt>
              <c:pt idx="231">
                <c:v>20.526627473695751</c:v>
              </c:pt>
              <c:pt idx="232">
                <c:v>21.039793160538142</c:v>
              </c:pt>
              <c:pt idx="233">
                <c:v>21.565787989551595</c:v>
              </c:pt>
              <c:pt idx="234">
                <c:v>22.104932689290383</c:v>
              </c:pt>
              <c:pt idx="235">
                <c:v>22.65755600652264</c:v>
              </c:pt>
              <c:pt idx="236">
                <c:v>23.223994906685704</c:v>
              </c:pt>
              <c:pt idx="237">
                <c:v>23.804594779352843</c:v>
              </c:pt>
              <c:pt idx="238">
                <c:v>24.399709648836662</c:v>
              </c:pt>
              <c:pt idx="239">
                <c:v>25.009702390057576</c:v>
              </c:pt>
              <c:pt idx="240">
                <c:v>25.634944949809015</c:v>
              </c:pt>
              <c:pt idx="241">
                <c:v>26.275818573554236</c:v>
              </c:pt>
              <c:pt idx="242">
                <c:v>26.932714037893088</c:v>
              </c:pt>
              <c:pt idx="243">
                <c:v>27.606031888840413</c:v>
              </c:pt>
              <c:pt idx="244">
                <c:v>28.296182686061421</c:v>
              </c:pt>
              <c:pt idx="245">
                <c:v>29.003587253212952</c:v>
              </c:pt>
              <c:pt idx="246">
                <c:v>29.728676934543273</c:v>
              </c:pt>
              <c:pt idx="247">
                <c:v>30.471893857906853</c:v>
              </c:pt>
              <c:pt idx="248">
                <c:v>31.233691204354521</c:v>
              </c:pt>
              <c:pt idx="249">
                <c:v>32.014533484463378</c:v>
              </c:pt>
              <c:pt idx="250">
                <c:v>32.814896821574962</c:v>
              </c:pt>
              <c:pt idx="251">
                <c:v>33.635269242114333</c:v>
              </c:pt>
              <c:pt idx="252">
                <c:v>34.476150973167186</c:v>
              </c:pt>
              <c:pt idx="253">
                <c:v>35.338054747496365</c:v>
              </c:pt>
              <c:pt idx="254">
                <c:v>36.221506116183768</c:v>
              </c:pt>
              <c:pt idx="255">
                <c:v>37.12704376908836</c:v>
              </c:pt>
              <c:pt idx="256">
                <c:v>38.055219863315564</c:v>
              </c:pt>
              <c:pt idx="257">
                <c:v>39.006600359898449</c:v>
              </c:pt>
              <c:pt idx="258">
                <c:v>39.981765368895907</c:v>
              </c:pt>
              <c:pt idx="259">
                <c:v>40.981309503118304</c:v>
              </c:pt>
              <c:pt idx="260">
                <c:v>42.005842240696261</c:v>
              </c:pt>
              <c:pt idx="261">
                <c:v>43.055988296713664</c:v>
              </c:pt>
              <c:pt idx="262">
                <c:v>44.132388004131499</c:v>
              </c:pt>
              <c:pt idx="263">
                <c:v>45.235697704234781</c:v>
              </c:pt>
              <c:pt idx="264">
                <c:v>46.366590146840643</c:v>
              </c:pt>
              <c:pt idx="265">
                <c:v>47.525754900511657</c:v>
              </c:pt>
              <c:pt idx="266">
                <c:v>48.713898773024447</c:v>
              </c:pt>
              <c:pt idx="267">
                <c:v>49.931746242350052</c:v>
              </c:pt>
              <c:pt idx="268">
                <c:v>51.180039898408801</c:v>
              </c:pt>
              <c:pt idx="269">
                <c:v>52.459540895869019</c:v>
              </c:pt>
              <c:pt idx="270">
                <c:v>53.771029418265741</c:v>
              </c:pt>
              <c:pt idx="271">
                <c:v>55.115305153722382</c:v>
              </c:pt>
              <c:pt idx="272">
                <c:v>56.493187782565435</c:v>
              </c:pt>
              <c:pt idx="273">
                <c:v>57.905517477129564</c:v>
              </c:pt>
              <c:pt idx="274">
                <c:v>59.353155414057795</c:v>
              </c:pt>
              <c:pt idx="275">
                <c:v>60.836984299409238</c:v>
              </c:pt>
              <c:pt idx="276">
                <c:v>62.357908906894465</c:v>
              </c:pt>
              <c:pt idx="277">
                <c:v>63.916856629566823</c:v>
              </c:pt>
              <c:pt idx="278">
                <c:v>65.514778045305988</c:v>
              </c:pt>
              <c:pt idx="279">
                <c:v>67.152647496438632</c:v>
              </c:pt>
              <c:pt idx="280">
                <c:v>68.831463683849591</c:v>
              </c:pt>
              <c:pt idx="281">
                <c:v>70.552250275945823</c:v>
              </c:pt>
              <c:pt idx="282">
                <c:v>72.316056532844456</c:v>
              </c:pt>
              <c:pt idx="283">
                <c:v>74.123957946165561</c:v>
              </c:pt>
              <c:pt idx="284">
                <c:v>75.977056894819697</c:v>
              </c:pt>
              <c:pt idx="285">
                <c:v>77.876483317190178</c:v>
              </c:pt>
              <c:pt idx="286">
                <c:v>79.823395400119921</c:v>
              </c:pt>
              <c:pt idx="287">
                <c:v>81.818980285122919</c:v>
              </c:pt>
              <c:pt idx="288">
                <c:v>83.864454792250982</c:v>
              </c:pt>
              <c:pt idx="289">
                <c:v>85.96106616205725</c:v>
              </c:pt>
              <c:pt idx="290">
                <c:v>88.110092816108676</c:v>
              </c:pt>
              <c:pt idx="291">
                <c:v>90.312845136511385</c:v>
              </c:pt>
              <c:pt idx="292">
                <c:v>92.570666264924157</c:v>
              </c:pt>
              <c:pt idx="293">
                <c:v>94.884932921547247</c:v>
              </c:pt>
              <c:pt idx="294">
                <c:v>97.257056244585925</c:v>
              </c:pt>
              <c:pt idx="295">
                <c:v>99.688482650700564</c:v>
              </c:pt>
              <c:pt idx="296">
                <c:v>102.18069471696806</c:v>
              </c:pt>
              <c:pt idx="297">
                <c:v>104.73521208489225</c:v>
              </c:pt>
              <c:pt idx="298">
                <c:v>107.35359238701454</c:v>
              </c:pt>
              <c:pt idx="299">
                <c:v>110.03743219668989</c:v>
              </c:pt>
              <c:pt idx="300">
                <c:v>112.78836800160713</c:v>
              </c:pt>
            </c:numLit>
          </c:val>
          <c:smooth val="1"/>
          <c:extLst xmlns:c16r2="http://schemas.microsoft.com/office/drawing/2015/06/chart">
            <c:ext xmlns:c16="http://schemas.microsoft.com/office/drawing/2014/chart" uri="{C3380CC4-5D6E-409C-BE32-E72D297353CC}">
              <c16:uniqueId val="{00000006-935F-4D3F-8F79-ED01F615D50B}"/>
            </c:ext>
          </c:extLst>
        </c:ser>
        <c:ser>
          <c:idx val="8"/>
          <c:order val="7"/>
          <c:tx>
            <c:v>South/South-East Asia</c:v>
          </c:tx>
          <c:spPr>
            <a:ln w="50800">
              <a:solidFill>
                <a:srgbClr val="7030A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0.66364604234695435</c:v>
              </c:pt>
              <c:pt idx="1">
                <c:v>0.66325348615646362</c:v>
              </c:pt>
              <c:pt idx="2">
                <c:v>0.66059178113937378</c:v>
              </c:pt>
              <c:pt idx="3">
                <c:v>0.65794515609741211</c:v>
              </c:pt>
              <c:pt idx="4">
                <c:v>0.65531378984451294</c:v>
              </c:pt>
              <c:pt idx="5">
                <c:v>0.65269762277603149</c:v>
              </c:pt>
              <c:pt idx="6">
                <c:v>0.64996844530105591</c:v>
              </c:pt>
              <c:pt idx="7">
                <c:v>0.64725583791732788</c:v>
              </c:pt>
              <c:pt idx="8">
                <c:v>0.64455956220626831</c:v>
              </c:pt>
              <c:pt idx="9">
                <c:v>0.64187955856323242</c:v>
              </c:pt>
              <c:pt idx="10">
                <c:v>0.63921612501144409</c:v>
              </c:pt>
              <c:pt idx="11">
                <c:v>0.63650751113891602</c:v>
              </c:pt>
              <c:pt idx="12">
                <c:v>0.63396793603897095</c:v>
              </c:pt>
              <c:pt idx="13">
                <c:v>0.63144326210021973</c:v>
              </c:pt>
              <c:pt idx="14">
                <c:v>0.62893503904342651</c:v>
              </c:pt>
              <c:pt idx="15">
                <c:v>0.62650251388549805</c:v>
              </c:pt>
              <c:pt idx="16">
                <c:v>0.6291922926902771</c:v>
              </c:pt>
              <c:pt idx="17">
                <c:v>0.62825590372085571</c:v>
              </c:pt>
              <c:pt idx="18">
                <c:v>0.6270105242729187</c:v>
              </c:pt>
              <c:pt idx="19">
                <c:v>0.62679076194763184</c:v>
              </c:pt>
              <c:pt idx="20">
                <c:v>0.62605166435241699</c:v>
              </c:pt>
              <c:pt idx="21">
                <c:v>0.62626516819000244</c:v>
              </c:pt>
              <c:pt idx="22">
                <c:v>0.62804716825485229</c:v>
              </c:pt>
              <c:pt idx="23">
                <c:v>0.62999176979064941</c:v>
              </c:pt>
              <c:pt idx="24">
                <c:v>0.62968981266021729</c:v>
              </c:pt>
              <c:pt idx="25">
                <c:v>0.63273328542709351</c:v>
              </c:pt>
              <c:pt idx="26">
                <c:v>0.63132196664810181</c:v>
              </c:pt>
              <c:pt idx="27">
                <c:v>0.62778753042221069</c:v>
              </c:pt>
              <c:pt idx="28">
                <c:v>0.62311446666717529</c:v>
              </c:pt>
              <c:pt idx="29">
                <c:v>0.61808758974075317</c:v>
              </c:pt>
              <c:pt idx="30">
                <c:v>0.61380791664123535</c:v>
              </c:pt>
              <c:pt idx="31">
                <c:v>0.60962682962417603</c:v>
              </c:pt>
              <c:pt idx="32">
                <c:v>0.60578221082687378</c:v>
              </c:pt>
              <c:pt idx="33">
                <c:v>0.60346466302871704</c:v>
              </c:pt>
              <c:pt idx="34">
                <c:v>0.60112261772155762</c:v>
              </c:pt>
              <c:pt idx="35">
                <c:v>0.59584105014801025</c:v>
              </c:pt>
              <c:pt idx="36">
                <c:v>0.59383511543273926</c:v>
              </c:pt>
              <c:pt idx="37">
                <c:v>0.59483230113983154</c:v>
              </c:pt>
              <c:pt idx="38">
                <c:v>0.59354716539382935</c:v>
              </c:pt>
              <c:pt idx="39">
                <c:v>0.59157949686050415</c:v>
              </c:pt>
              <c:pt idx="40">
                <c:v>0.59257602691650391</c:v>
              </c:pt>
              <c:pt idx="41">
                <c:v>0.59121584892272949</c:v>
              </c:pt>
              <c:pt idx="42">
                <c:v>0.59019166231155396</c:v>
              </c:pt>
              <c:pt idx="43">
                <c:v>0.58824801445007324</c:v>
              </c:pt>
              <c:pt idx="44">
                <c:v>0.58571237325668335</c:v>
              </c:pt>
              <c:pt idx="45">
                <c:v>0.58219337463378906</c:v>
              </c:pt>
              <c:pt idx="46">
                <c:v>0.58163613080978394</c:v>
              </c:pt>
              <c:pt idx="47">
                <c:v>0.58209735155105591</c:v>
              </c:pt>
              <c:pt idx="48">
                <c:v>0.58436191082000732</c:v>
              </c:pt>
              <c:pt idx="49">
                <c:v>0.58339518308639526</c:v>
              </c:pt>
              <c:pt idx="50">
                <c:v>0.58308500051498413</c:v>
              </c:pt>
              <c:pt idx="51">
                <c:v>0.58463197946548462</c:v>
              </c:pt>
              <c:pt idx="52">
                <c:v>0.58162826299667358</c:v>
              </c:pt>
              <c:pt idx="53">
                <c:v>0.58137130737304688</c:v>
              </c:pt>
              <c:pt idx="54">
                <c:v>0.57811033725738525</c:v>
              </c:pt>
              <c:pt idx="55">
                <c:v>0.57842499017715454</c:v>
              </c:pt>
              <c:pt idx="56">
                <c:v>0.58131897449493408</c:v>
              </c:pt>
              <c:pt idx="57">
                <c:v>0.57907611131668091</c:v>
              </c:pt>
              <c:pt idx="58">
                <c:v>0.58182895183563232</c:v>
              </c:pt>
              <c:pt idx="59">
                <c:v>0.58199715614318848</c:v>
              </c:pt>
              <c:pt idx="60">
                <c:v>0.58236426115036011</c:v>
              </c:pt>
              <c:pt idx="61">
                <c:v>0.58288604021072388</c:v>
              </c:pt>
              <c:pt idx="62">
                <c:v>0.57985925674438477</c:v>
              </c:pt>
              <c:pt idx="63">
                <c:v>0.5800321102142334</c:v>
              </c:pt>
              <c:pt idx="64">
                <c:v>0.57955235242843628</c:v>
              </c:pt>
              <c:pt idx="65">
                <c:v>0.58083087205886841</c:v>
              </c:pt>
              <c:pt idx="66">
                <c:v>0.58377301692962646</c:v>
              </c:pt>
              <c:pt idx="67">
                <c:v>0.58740216493606567</c:v>
              </c:pt>
              <c:pt idx="68">
                <c:v>0.58776730298995972</c:v>
              </c:pt>
              <c:pt idx="69">
                <c:v>0.58894526958465576</c:v>
              </c:pt>
              <c:pt idx="70">
                <c:v>0.59260976314544678</c:v>
              </c:pt>
              <c:pt idx="71">
                <c:v>0.59951436519622803</c:v>
              </c:pt>
              <c:pt idx="72">
                <c:v>0.60775876045227051</c:v>
              </c:pt>
              <c:pt idx="73">
                <c:v>0.61378514766693115</c:v>
              </c:pt>
              <c:pt idx="74">
                <c:v>0.62033814191818237</c:v>
              </c:pt>
              <c:pt idx="75">
                <c:v>0.62968695163726807</c:v>
              </c:pt>
              <c:pt idx="76">
                <c:v>0.63298296928405762</c:v>
              </c:pt>
              <c:pt idx="77">
                <c:v>0.63736718893051147</c:v>
              </c:pt>
              <c:pt idx="78">
                <c:v>0.64284294843673706</c:v>
              </c:pt>
              <c:pt idx="79">
                <c:v>0.64613592624664307</c:v>
              </c:pt>
              <c:pt idx="80">
                <c:v>0.66246527433395386</c:v>
              </c:pt>
              <c:pt idx="81">
                <c:v>0.66972535848617554</c:v>
              </c:pt>
              <c:pt idx="82">
                <c:v>0.66956663131713867</c:v>
              </c:pt>
              <c:pt idx="83">
                <c:v>0.6708257794380188</c:v>
              </c:pt>
              <c:pt idx="84">
                <c:v>0.67947369813919067</c:v>
              </c:pt>
              <c:pt idx="85">
                <c:v>0.6936916708946228</c:v>
              </c:pt>
              <c:pt idx="86">
                <c:v>0.68263339996337891</c:v>
              </c:pt>
              <c:pt idx="87">
                <c:v>0.70494455099105835</c:v>
              </c:pt>
              <c:pt idx="88">
                <c:v>0.71164363622665405</c:v>
              </c:pt>
              <c:pt idx="89">
                <c:v>0.70250409841537476</c:v>
              </c:pt>
              <c:pt idx="90">
                <c:v>0.7230459451675415</c:v>
              </c:pt>
              <c:pt idx="91">
                <c:v>0.68779498338699341</c:v>
              </c:pt>
              <c:pt idx="92">
                <c:v>0.72734785079956055</c:v>
              </c:pt>
              <c:pt idx="93">
                <c:v>0.74417710304260254</c:v>
              </c:pt>
              <c:pt idx="94">
                <c:v>0.75592368841171265</c:v>
              </c:pt>
              <c:pt idx="95">
                <c:v>0.74880993366241455</c:v>
              </c:pt>
              <c:pt idx="96">
                <c:v>0.72371184825897217</c:v>
              </c:pt>
              <c:pt idx="97">
                <c:v>0.80957365036010742</c:v>
              </c:pt>
              <c:pt idx="98">
                <c:v>0.81937408447265625</c:v>
              </c:pt>
              <c:pt idx="99">
                <c:v>0.79370486736297607</c:v>
              </c:pt>
              <c:pt idx="100">
                <c:v>0.82176971435546875</c:v>
              </c:pt>
              <c:pt idx="101">
                <c:v>0.83782106637954712</c:v>
              </c:pt>
              <c:pt idx="102">
                <c:v>0.8427886962890625</c:v>
              </c:pt>
              <c:pt idx="103">
                <c:v>0.98113816976547241</c:v>
              </c:pt>
              <c:pt idx="104">
                <c:v>0.96747398376464844</c:v>
              </c:pt>
              <c:pt idx="105">
                <c:v>1.0286324024200439</c:v>
              </c:pt>
              <c:pt idx="106">
                <c:v>0.99735695123672485</c:v>
              </c:pt>
              <c:pt idx="107">
                <c:v>0.97115534543991089</c:v>
              </c:pt>
              <c:pt idx="108">
                <c:v>0.98170179128646851</c:v>
              </c:pt>
              <c:pt idx="109">
                <c:v>0.96490126848220825</c:v>
              </c:pt>
              <c:pt idx="110">
                <c:v>1.1141558885574341</c:v>
              </c:pt>
              <c:pt idx="111">
                <c:v>1.1242318153381348</c:v>
              </c:pt>
              <c:pt idx="112">
                <c:v>1.0556467771530151</c:v>
              </c:pt>
              <c:pt idx="113">
                <c:v>1.1157910823822021</c:v>
              </c:pt>
              <c:pt idx="114">
                <c:v>1.1212997436523437</c:v>
              </c:pt>
              <c:pt idx="115">
                <c:v>1.081757664680481</c:v>
              </c:pt>
              <c:pt idx="116">
                <c:v>1.1002705097198486</c:v>
              </c:pt>
              <c:pt idx="117">
                <c:v>1.142170786857605</c:v>
              </c:pt>
              <c:pt idx="118">
                <c:v>1.2122448682785034</c:v>
              </c:pt>
              <c:pt idx="119">
                <c:v>1.1240185499191284</c:v>
              </c:pt>
              <c:pt idx="120">
                <c:v>1.2339829206466675</c:v>
              </c:pt>
              <c:pt idx="121">
                <c:v>1.1922148466110229</c:v>
              </c:pt>
              <c:pt idx="122">
                <c:v>1.2332254648208618</c:v>
              </c:pt>
              <c:pt idx="123">
                <c:v>1.2707223892211914</c:v>
              </c:pt>
              <c:pt idx="124">
                <c:v>1.2419652938842773</c:v>
              </c:pt>
              <c:pt idx="125">
                <c:v>1.3371084928512573</c:v>
              </c:pt>
              <c:pt idx="126">
                <c:v>1.336844801902771</c:v>
              </c:pt>
              <c:pt idx="127">
                <c:v>1.3429150581359863</c:v>
              </c:pt>
              <c:pt idx="128">
                <c:v>1.4145286083221436</c:v>
              </c:pt>
              <c:pt idx="129">
                <c:v>1.4146716594696045</c:v>
              </c:pt>
              <c:pt idx="130">
                <c:v>1.3851003646850586</c:v>
              </c:pt>
              <c:pt idx="131">
                <c:v>1.3490669727325439</c:v>
              </c:pt>
              <c:pt idx="132">
                <c:v>1.3382382392883301</c:v>
              </c:pt>
              <c:pt idx="133">
                <c:v>1.2976449728012085</c:v>
              </c:pt>
              <c:pt idx="134">
                <c:v>1.3555572032928467</c:v>
              </c:pt>
              <c:pt idx="135">
                <c:v>1.3804622888565063</c:v>
              </c:pt>
              <c:pt idx="136">
                <c:v>1.3768080472946167</c:v>
              </c:pt>
              <c:pt idx="137">
                <c:v>1.4149609804153442</c:v>
              </c:pt>
              <c:pt idx="138">
                <c:v>1.2971349954605103</c:v>
              </c:pt>
              <c:pt idx="139">
                <c:v>1.292838454246521</c:v>
              </c:pt>
              <c:pt idx="140">
                <c:v>1.3750760555267334</c:v>
              </c:pt>
              <c:pt idx="141">
                <c:v>1.31874680519104</c:v>
              </c:pt>
              <c:pt idx="142">
                <c:v>1.3429832458496094</c:v>
              </c:pt>
              <c:pt idx="143">
                <c:v>1.3674588203430176</c:v>
              </c:pt>
              <c:pt idx="144">
                <c:v>1.3303719758987427</c:v>
              </c:pt>
              <c:pt idx="145">
                <c:v>1.3078303337097168</c:v>
              </c:pt>
              <c:pt idx="146">
                <c:v>1.3302085399627686</c:v>
              </c:pt>
              <c:pt idx="147">
                <c:v>1.2881228923797607</c:v>
              </c:pt>
              <c:pt idx="148">
                <c:v>1.3078136444091797</c:v>
              </c:pt>
              <c:pt idx="149">
                <c:v>1.3132365942001343</c:v>
              </c:pt>
              <c:pt idx="150">
                <c:v>1.2842667102813721</c:v>
              </c:pt>
              <c:pt idx="151">
                <c:v>1.295085072517395</c:v>
              </c:pt>
              <c:pt idx="152">
                <c:v>1.2361831665039062</c:v>
              </c:pt>
              <c:pt idx="153">
                <c:v>1.3973948955535889</c:v>
              </c:pt>
              <c:pt idx="154">
                <c:v>1.2346459627151489</c:v>
              </c:pt>
              <c:pt idx="155">
                <c:v>1.3804341554641724</c:v>
              </c:pt>
              <c:pt idx="156">
                <c:v>1.5262125730514526</c:v>
              </c:pt>
              <c:pt idx="157">
                <c:v>1.4267235994338989</c:v>
              </c:pt>
              <c:pt idx="158">
                <c:v>1.4461832046508789</c:v>
              </c:pt>
              <c:pt idx="159">
                <c:v>1.4230383634567261</c:v>
              </c:pt>
              <c:pt idx="160">
                <c:v>1.4724644422531128</c:v>
              </c:pt>
              <c:pt idx="161">
                <c:v>1.4965841770172119</c:v>
              </c:pt>
              <c:pt idx="162">
                <c:v>1.5174969434738159</c:v>
              </c:pt>
              <c:pt idx="163">
                <c:v>1.5561343431472778</c:v>
              </c:pt>
              <c:pt idx="164">
                <c:v>1.6180907487869263</c:v>
              </c:pt>
              <c:pt idx="165">
                <c:v>1.5882271528244019</c:v>
              </c:pt>
              <c:pt idx="166">
                <c:v>1.5944643020629883</c:v>
              </c:pt>
              <c:pt idx="167">
                <c:v>1.6413009166717529</c:v>
              </c:pt>
              <c:pt idx="168">
                <c:v>1.7000435590744019</c:v>
              </c:pt>
              <c:pt idx="169">
                <c:v>1.770543098449707</c:v>
              </c:pt>
              <c:pt idx="170">
                <c:v>1.8330899477005005</c:v>
              </c:pt>
              <c:pt idx="171">
                <c:v>1.8580809831619263</c:v>
              </c:pt>
              <c:pt idx="172">
                <c:v>1.8601806163787842</c:v>
              </c:pt>
              <c:pt idx="173">
                <c:v>1.9257103204727173</c:v>
              </c:pt>
              <c:pt idx="174">
                <c:v>1.952871561050415</c:v>
              </c:pt>
              <c:pt idx="175">
                <c:v>2.0068926811218262</c:v>
              </c:pt>
              <c:pt idx="176">
                <c:v>2.0402066707611084</c:v>
              </c:pt>
              <c:pt idx="177">
                <c:v>2.0931706428527832</c:v>
              </c:pt>
              <c:pt idx="178">
                <c:v>2.1412935256958008</c:v>
              </c:pt>
              <c:pt idx="179">
                <c:v>2.0991697311401367</c:v>
              </c:pt>
              <c:pt idx="180">
                <c:v>2.1204049587249756</c:v>
              </c:pt>
              <c:pt idx="181">
                <c:v>2.1557066440582275</c:v>
              </c:pt>
              <c:pt idx="182">
                <c:v>2.1579582691192627</c:v>
              </c:pt>
              <c:pt idx="183">
                <c:v>2.211259126663208</c:v>
              </c:pt>
              <c:pt idx="184">
                <c:v>2.2205390930175781</c:v>
              </c:pt>
              <c:pt idx="185">
                <c:v>2.198603630065918</c:v>
              </c:pt>
              <c:pt idx="186">
                <c:v>2.2312300205230713</c:v>
              </c:pt>
              <c:pt idx="187">
                <c:v>2.272996187210083</c:v>
              </c:pt>
              <c:pt idx="188">
                <c:v>2.377098560333252</c:v>
              </c:pt>
              <c:pt idx="189">
                <c:v>2.4760811328887939</c:v>
              </c:pt>
              <c:pt idx="190">
                <c:v>2.5650904178619385</c:v>
              </c:pt>
              <c:pt idx="191">
                <c:v>2.6059198379516602</c:v>
              </c:pt>
              <c:pt idx="192">
                <c:v>2.670391321182251</c:v>
              </c:pt>
              <c:pt idx="193">
                <c:v>2.7479524612426758</c:v>
              </c:pt>
              <c:pt idx="194">
                <c:v>2.8480038642883301</c:v>
              </c:pt>
              <c:pt idx="195">
                <c:v>2.9776451587677002</c:v>
              </c:pt>
              <c:pt idx="196">
                <c:v>3.1027967929840088</c:v>
              </c:pt>
              <c:pt idx="197">
                <c:v>3.1389963626861572</c:v>
              </c:pt>
              <c:pt idx="198">
                <c:v>3.0260918140411377</c:v>
              </c:pt>
              <c:pt idx="199">
                <c:v>3.1148982048034668</c:v>
              </c:pt>
              <c:pt idx="200">
                <c:v>3.1977195739746094</c:v>
              </c:pt>
              <c:pt idx="201">
                <c:v>3.2300000190734863</c:v>
              </c:pt>
              <c:pt idx="202">
                <c:v>3.3135395050048828</c:v>
              </c:pt>
              <c:pt idx="203">
                <c:v>3.4546012878417969</c:v>
              </c:pt>
              <c:pt idx="204">
                <c:v>3.6166384220123291</c:v>
              </c:pt>
              <c:pt idx="205">
                <c:v>3.7815918922424316</c:v>
              </c:pt>
              <c:pt idx="206">
                <c:v>3.9761362075805664</c:v>
              </c:pt>
              <c:pt idx="207">
                <c:v>4.1883540153503418</c:v>
              </c:pt>
              <c:pt idx="208">
                <c:v>4.2906570434570313</c:v>
              </c:pt>
              <c:pt idx="209">
                <c:v>4.4118432998657227</c:v>
              </c:pt>
              <c:pt idx="210">
                <c:v>4.6941118240356445</c:v>
              </c:pt>
              <c:pt idx="211">
                <c:v>4.8719868659973145</c:v>
              </c:pt>
              <c:pt idx="212">
                <c:v>5.0652885437011719</c:v>
              </c:pt>
              <c:pt idx="213">
                <c:v>5.2722201347351074</c:v>
              </c:pt>
              <c:pt idx="214">
                <c:v>5.5038399696350098</c:v>
              </c:pt>
              <c:pt idx="215">
                <c:v>5.7895312309265137</c:v>
              </c:pt>
              <c:pt idx="216">
                <c:v>6.0995187759399414</c:v>
              </c:pt>
              <c:pt idx="217">
                <c:v>6.3697295188903809</c:v>
              </c:pt>
              <c:pt idx="218">
                <c:v>6.6251378059387207</c:v>
              </c:pt>
              <c:pt idx="219">
                <c:v>6.7876853942871094</c:v>
              </c:pt>
              <c:pt idx="220">
                <c:v>6.4804911613464355</c:v>
              </c:pt>
              <c:pt idx="221">
                <c:v>6.713651180267334</c:v>
              </c:pt>
              <c:pt idx="222">
                <c:v>7.0518360137939453</c:v>
              </c:pt>
              <c:pt idx="223">
                <c:v>7.3461508750915527</c:v>
              </c:pt>
              <c:pt idx="224">
                <c:v>7.5950865745544434</c:v>
              </c:pt>
              <c:pt idx="225">
                <c:v>7.8469963073730469</c:v>
              </c:pt>
              <c:pt idx="226">
                <c:v>8.1216411781311031</c:v>
              </c:pt>
              <c:pt idx="227">
                <c:v>8.4058986193656917</c:v>
              </c:pt>
              <c:pt idx="228">
                <c:v>8.70010507104349</c:v>
              </c:pt>
              <c:pt idx="229">
                <c:v>9.0046087485300106</c:v>
              </c:pt>
              <c:pt idx="230">
                <c:v>9.3197700547285596</c:v>
              </c:pt>
              <c:pt idx="231">
                <c:v>9.6459620066440586</c:v>
              </c:pt>
              <c:pt idx="232">
                <c:v>9.9835706768765995</c:v>
              </c:pt>
              <c:pt idx="233">
                <c:v>10.33299565056728</c:v>
              </c:pt>
              <c:pt idx="234">
                <c:v>10.694650498337134</c:v>
              </c:pt>
              <c:pt idx="235">
                <c:v>11.068963265778933</c:v>
              </c:pt>
              <c:pt idx="236">
                <c:v>11.456376980081195</c:v>
              </c:pt>
              <c:pt idx="237">
                <c:v>11.857350174384036</c:v>
              </c:pt>
              <c:pt idx="238">
                <c:v>12.272357430487476</c:v>
              </c:pt>
              <c:pt idx="239">
                <c:v>12.701889940554537</c:v>
              </c:pt>
              <c:pt idx="240">
                <c:v>13.146456088473945</c:v>
              </c:pt>
              <c:pt idx="241">
                <c:v>13.606582051570532</c:v>
              </c:pt>
              <c:pt idx="242">
                <c:v>14.082812423375501</c:v>
              </c:pt>
              <c:pt idx="243">
                <c:v>14.575710858193641</c:v>
              </c:pt>
              <c:pt idx="244">
                <c:v>15.085860738230418</c:v>
              </c:pt>
              <c:pt idx="245">
                <c:v>15.613865864068481</c:v>
              </c:pt>
              <c:pt idx="246">
                <c:v>16.160351169310879</c:v>
              </c:pt>
              <c:pt idx="247">
                <c:v>16.725963460236759</c:v>
              </c:pt>
              <c:pt idx="248">
                <c:v>17.311372181345043</c:v>
              </c:pt>
              <c:pt idx="249">
                <c:v>17.917270207692116</c:v>
              </c:pt>
              <c:pt idx="250">
                <c:v>18.544374664961339</c:v>
              </c:pt>
              <c:pt idx="251">
                <c:v>19.193427778234984</c:v>
              </c:pt>
              <c:pt idx="252">
                <c:v>19.865197750473207</c:v>
              </c:pt>
              <c:pt idx="253">
                <c:v>20.560479671739767</c:v>
              </c:pt>
              <c:pt idx="254">
                <c:v>21.280096460250657</c:v>
              </c:pt>
              <c:pt idx="255">
                <c:v>22.024899836359427</c:v>
              </c:pt>
              <c:pt idx="256">
                <c:v>22.795771330632007</c:v>
              </c:pt>
              <c:pt idx="257">
                <c:v>23.593623327204124</c:v>
              </c:pt>
              <c:pt idx="258">
                <c:v>24.419400143656265</c:v>
              </c:pt>
              <c:pt idx="259">
                <c:v>25.274079148684233</c:v>
              </c:pt>
              <c:pt idx="260">
                <c:v>26.158671918888178</c:v>
              </c:pt>
              <c:pt idx="261">
                <c:v>27.074225436049261</c:v>
              </c:pt>
              <c:pt idx="262">
                <c:v>28.021823326310983</c:v>
              </c:pt>
              <c:pt idx="263">
                <c:v>29.002587142731866</c:v>
              </c:pt>
              <c:pt idx="264">
                <c:v>30.017677692727478</c:v>
              </c:pt>
              <c:pt idx="265">
                <c:v>31.068296411972938</c:v>
              </c:pt>
              <c:pt idx="266">
                <c:v>32.155686786391989</c:v>
              </c:pt>
              <c:pt idx="267">
                <c:v>33.281135823915704</c:v>
              </c:pt>
              <c:pt idx="268">
                <c:v>34.445975577752755</c:v>
              </c:pt>
              <c:pt idx="269">
                <c:v>35.6515847229741</c:v>
              </c:pt>
              <c:pt idx="270">
                <c:v>36.89939018827819</c:v>
              </c:pt>
              <c:pt idx="271">
                <c:v>38.190868844867921</c:v>
              </c:pt>
              <c:pt idx="272">
                <c:v>39.527549254438298</c:v>
              </c:pt>
              <c:pt idx="273">
                <c:v>40.911013478343634</c:v>
              </c:pt>
              <c:pt idx="274">
                <c:v>42.342898950085655</c:v>
              </c:pt>
              <c:pt idx="275">
                <c:v>43.824900413338646</c:v>
              </c:pt>
              <c:pt idx="276">
                <c:v>45.358771927805499</c:v>
              </c:pt>
              <c:pt idx="277">
                <c:v>46.946328945278687</c:v>
              </c:pt>
              <c:pt idx="278">
                <c:v>48.589450458363437</c:v>
              </c:pt>
              <c:pt idx="279">
                <c:v>50.290081224406151</c:v>
              </c:pt>
              <c:pt idx="280">
                <c:v>52.050234067260362</c:v>
              </c:pt>
              <c:pt idx="281">
                <c:v>53.871992259614473</c:v>
              </c:pt>
              <c:pt idx="282">
                <c:v>55.757511988700976</c:v>
              </c:pt>
              <c:pt idx="283">
                <c:v>57.709024908305508</c:v>
              </c:pt>
              <c:pt idx="284">
                <c:v>59.728840780096199</c:v>
              </c:pt>
              <c:pt idx="285">
                <c:v>61.819350207399559</c:v>
              </c:pt>
              <c:pt idx="286">
                <c:v>63.983027464658541</c:v>
              </c:pt>
              <c:pt idx="287">
                <c:v>66.222433425921579</c:v>
              </c:pt>
              <c:pt idx="288">
                <c:v>68.540218595828833</c:v>
              </c:pt>
              <c:pt idx="289">
                <c:v>70.939126246682832</c:v>
              </c:pt>
              <c:pt idx="290">
                <c:v>73.421995665316729</c:v>
              </c:pt>
              <c:pt idx="291">
                <c:v>75.991765513602815</c:v>
              </c:pt>
              <c:pt idx="292">
                <c:v>78.651477306578911</c:v>
              </c:pt>
              <c:pt idx="293">
                <c:v>81.404279012309161</c:v>
              </c:pt>
              <c:pt idx="294">
                <c:v>84.25342877773997</c:v>
              </c:pt>
              <c:pt idx="295">
                <c:v>87.20229878496086</c:v>
              </c:pt>
              <c:pt idx="296">
                <c:v>90.254379242434482</c:v>
              </c:pt>
              <c:pt idx="297">
                <c:v>93.413282515919676</c:v>
              </c:pt>
              <c:pt idx="298">
                <c:v>96.682747403976862</c:v>
              </c:pt>
              <c:pt idx="299">
                <c:v>100.06664356311605</c:v>
              </c:pt>
              <c:pt idx="300">
                <c:v>103.56897608782509</c:v>
              </c:pt>
            </c:numLit>
          </c:val>
          <c:smooth val="1"/>
          <c:extLst xmlns:c16r2="http://schemas.microsoft.com/office/drawing/2015/06/chart">
            <c:ext xmlns:c16="http://schemas.microsoft.com/office/drawing/2014/chart" uri="{C3380CC4-5D6E-409C-BE32-E72D297353CC}">
              <c16:uniqueId val="{00000007-935F-4D3F-8F79-ED01F615D50B}"/>
            </c:ext>
          </c:extLst>
        </c:ser>
        <c:ser>
          <c:idx val="0"/>
          <c:order val="8"/>
          <c:tx>
            <c:v>World</c:v>
          </c:tx>
          <c:spPr>
            <a:ln w="50800">
              <a:solidFill>
                <a:schemeClr val="tx1"/>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0.67261588573455811</c:v>
              </c:pt>
              <c:pt idx="1">
                <c:v>0.6731191873550415</c:v>
              </c:pt>
              <c:pt idx="2">
                <c:v>0.67535156011581421</c:v>
              </c:pt>
              <c:pt idx="3">
                <c:v>0.67518901824951172</c:v>
              </c:pt>
              <c:pt idx="4">
                <c:v>0.67733913660049438</c:v>
              </c:pt>
              <c:pt idx="5">
                <c:v>0.67913371324539185</c:v>
              </c:pt>
              <c:pt idx="6">
                <c:v>0.68111997842788696</c:v>
              </c:pt>
              <c:pt idx="7">
                <c:v>0.68176412582397461</c:v>
              </c:pt>
              <c:pt idx="8">
                <c:v>0.68070828914642334</c:v>
              </c:pt>
              <c:pt idx="9">
                <c:v>0.67781674861907959</c:v>
              </c:pt>
              <c:pt idx="10">
                <c:v>0.67384034395217896</c:v>
              </c:pt>
              <c:pt idx="11">
                <c:v>0.66658896207809448</c:v>
              </c:pt>
              <c:pt idx="12">
                <c:v>0.66465705633163452</c:v>
              </c:pt>
              <c:pt idx="13">
                <c:v>0.66341137886047363</c:v>
              </c:pt>
              <c:pt idx="14">
                <c:v>0.66569584608078003</c:v>
              </c:pt>
              <c:pt idx="15">
                <c:v>0.66597723960876465</c:v>
              </c:pt>
              <c:pt idx="16">
                <c:v>0.66639363765716553</c:v>
              </c:pt>
              <c:pt idx="17">
                <c:v>0.66433489322662354</c:v>
              </c:pt>
              <c:pt idx="18">
                <c:v>0.67005723714828491</c:v>
              </c:pt>
              <c:pt idx="19">
                <c:v>0.67405921220779419</c:v>
              </c:pt>
              <c:pt idx="20">
                <c:v>0.68413299322128296</c:v>
              </c:pt>
              <c:pt idx="21">
                <c:v>0.69591754674911499</c:v>
              </c:pt>
              <c:pt idx="22">
                <c:v>0.69730859994888306</c:v>
              </c:pt>
              <c:pt idx="23">
                <c:v>0.69721382856369019</c:v>
              </c:pt>
              <c:pt idx="24">
                <c:v>0.69519388675689697</c:v>
              </c:pt>
              <c:pt idx="25">
                <c:v>0.69035708904266357</c:v>
              </c:pt>
              <c:pt idx="26">
                <c:v>0.68707114458084106</c:v>
              </c:pt>
              <c:pt idx="27">
                <c:v>0.67993456125259399</c:v>
              </c:pt>
              <c:pt idx="28">
                <c:v>0.67076790332794189</c:v>
              </c:pt>
              <c:pt idx="29">
                <c:v>0.66837358474731445</c:v>
              </c:pt>
              <c:pt idx="30">
                <c:v>0.66329604387283325</c:v>
              </c:pt>
              <c:pt idx="31">
                <c:v>0.66167241334915161</c:v>
              </c:pt>
              <c:pt idx="32">
                <c:v>0.66594761610031128</c:v>
              </c:pt>
              <c:pt idx="33">
                <c:v>0.66789329051971436</c:v>
              </c:pt>
              <c:pt idx="34">
                <c:v>0.66842776536941528</c:v>
              </c:pt>
              <c:pt idx="35">
                <c:v>0.67107260227203369</c:v>
              </c:pt>
              <c:pt idx="36">
                <c:v>0.67266911268234253</c:v>
              </c:pt>
              <c:pt idx="37">
                <c:v>0.67199140787124634</c:v>
              </c:pt>
              <c:pt idx="38">
                <c:v>0.66928553581237793</c:v>
              </c:pt>
              <c:pt idx="39">
                <c:v>0.66938155889511108</c:v>
              </c:pt>
              <c:pt idx="40">
                <c:v>0.67462247610092163</c:v>
              </c:pt>
              <c:pt idx="41">
                <c:v>0.67857235670089722</c:v>
              </c:pt>
              <c:pt idx="42">
                <c:v>0.67885291576385498</c:v>
              </c:pt>
              <c:pt idx="43">
                <c:v>0.68124854564666748</c:v>
              </c:pt>
              <c:pt idx="44">
                <c:v>0.68722224235534668</c:v>
              </c:pt>
              <c:pt idx="45">
                <c:v>0.69089287519454956</c:v>
              </c:pt>
              <c:pt idx="46">
                <c:v>0.69782775640487671</c:v>
              </c:pt>
              <c:pt idx="47">
                <c:v>0.71054244041442871</c:v>
              </c:pt>
              <c:pt idx="48">
                <c:v>0.70437312126159668</c:v>
              </c:pt>
              <c:pt idx="49">
                <c:v>0.71249431371688843</c:v>
              </c:pt>
              <c:pt idx="50">
                <c:v>0.72866404056549072</c:v>
              </c:pt>
              <c:pt idx="51">
                <c:v>0.73357623815536499</c:v>
              </c:pt>
              <c:pt idx="52">
                <c:v>0.74391055107116699</c:v>
              </c:pt>
              <c:pt idx="53">
                <c:v>0.74922925233840942</c:v>
              </c:pt>
              <c:pt idx="54">
                <c:v>0.75810056924819946</c:v>
              </c:pt>
              <c:pt idx="55">
                <c:v>0.76445376873016357</c:v>
              </c:pt>
              <c:pt idx="56">
                <c:v>0.77695953845977783</c:v>
              </c:pt>
              <c:pt idx="57">
                <c:v>0.78383070230484009</c:v>
              </c:pt>
              <c:pt idx="58">
                <c:v>0.78274035453796387</c:v>
              </c:pt>
              <c:pt idx="59">
                <c:v>0.7992393970489502</c:v>
              </c:pt>
              <c:pt idx="60">
                <c:v>0.81581491231918335</c:v>
              </c:pt>
              <c:pt idx="61">
                <c:v>0.82455116510391235</c:v>
              </c:pt>
              <c:pt idx="62">
                <c:v>0.83274924755096436</c:v>
              </c:pt>
              <c:pt idx="63">
                <c:v>0.86856883764266968</c:v>
              </c:pt>
              <c:pt idx="64">
                <c:v>0.87952238321304321</c:v>
              </c:pt>
              <c:pt idx="65">
                <c:v>0.88760721683502197</c:v>
              </c:pt>
              <c:pt idx="66">
                <c:v>0.90664911270141602</c:v>
              </c:pt>
              <c:pt idx="67">
                <c:v>0.90317773818969727</c:v>
              </c:pt>
              <c:pt idx="68">
                <c:v>0.90698689222335815</c:v>
              </c:pt>
              <c:pt idx="69">
                <c:v>0.919941246509552</c:v>
              </c:pt>
              <c:pt idx="70">
                <c:v>0.93914639949798584</c:v>
              </c:pt>
              <c:pt idx="71">
                <c:v>0.94010365009307861</c:v>
              </c:pt>
              <c:pt idx="72">
                <c:v>0.97560161352157593</c:v>
              </c:pt>
              <c:pt idx="73">
                <c:v>0.99254769086837769</c:v>
              </c:pt>
              <c:pt idx="74">
                <c:v>1.0094823837280273</c:v>
              </c:pt>
              <c:pt idx="75">
                <c:v>1.0169224739074707</c:v>
              </c:pt>
              <c:pt idx="76">
                <c:v>1.0212347507476807</c:v>
              </c:pt>
              <c:pt idx="77">
                <c:v>1.0371328592300415</c:v>
              </c:pt>
              <c:pt idx="78">
                <c:v>1.0445702075958252</c:v>
              </c:pt>
              <c:pt idx="79">
                <c:v>1.0583178997039795</c:v>
              </c:pt>
              <c:pt idx="80">
                <c:v>1.0698641538619995</c:v>
              </c:pt>
              <c:pt idx="81">
                <c:v>1.1191867589950562</c:v>
              </c:pt>
              <c:pt idx="82">
                <c:v>1.128570556640625</c:v>
              </c:pt>
              <c:pt idx="83">
                <c:v>1.1383568048477173</c:v>
              </c:pt>
              <c:pt idx="84">
                <c:v>1.1401335000991821</c:v>
              </c:pt>
              <c:pt idx="85">
                <c:v>1.1474930047988892</c:v>
              </c:pt>
              <c:pt idx="86">
                <c:v>1.1675558090209961</c:v>
              </c:pt>
              <c:pt idx="87">
                <c:v>1.1988730430603027</c:v>
              </c:pt>
              <c:pt idx="88">
                <c:v>1.2286683320999146</c:v>
              </c:pt>
              <c:pt idx="89">
                <c:v>1.2270083427429199</c:v>
              </c:pt>
              <c:pt idx="90">
                <c:v>1.2764729261398315</c:v>
              </c:pt>
              <c:pt idx="91">
                <c:v>1.2740747928619385</c:v>
              </c:pt>
              <c:pt idx="92">
                <c:v>1.2999402284622192</c:v>
              </c:pt>
              <c:pt idx="93">
                <c:v>1.3121800422668457</c:v>
              </c:pt>
              <c:pt idx="94">
                <c:v>1.3267643451690674</c:v>
              </c:pt>
              <c:pt idx="95">
                <c:v>1.3684282302856445</c:v>
              </c:pt>
              <c:pt idx="96">
                <c:v>1.386381983757019</c:v>
              </c:pt>
              <c:pt idx="97">
                <c:v>1.4234861135482788</c:v>
              </c:pt>
              <c:pt idx="98">
                <c:v>1.4913680553436279</c:v>
              </c:pt>
              <c:pt idx="99">
                <c:v>1.5140025615692139</c:v>
              </c:pt>
              <c:pt idx="100">
                <c:v>1.5292732715606689</c:v>
              </c:pt>
              <c:pt idx="101">
                <c:v>1.5469601154327393</c:v>
              </c:pt>
              <c:pt idx="102">
                <c:v>1.5755263566970825</c:v>
              </c:pt>
              <c:pt idx="103">
                <c:v>1.6340281963348389</c:v>
              </c:pt>
              <c:pt idx="104">
                <c:v>1.6371726989746094</c:v>
              </c:pt>
              <c:pt idx="105">
                <c:v>1.699683666229248</c:v>
              </c:pt>
              <c:pt idx="106">
                <c:v>1.7322475910186768</c:v>
              </c:pt>
              <c:pt idx="107">
                <c:v>1.776972770690918</c:v>
              </c:pt>
              <c:pt idx="108">
                <c:v>1.7326277494430542</c:v>
              </c:pt>
              <c:pt idx="109">
                <c:v>1.7905385494232178</c:v>
              </c:pt>
              <c:pt idx="110">
                <c:v>1.8589895963668823</c:v>
              </c:pt>
              <c:pt idx="111">
                <c:v>1.8765565156936646</c:v>
              </c:pt>
              <c:pt idx="112">
                <c:v>1.9333553314208984</c:v>
              </c:pt>
              <c:pt idx="113">
                <c:v>1.993291974067688</c:v>
              </c:pt>
              <c:pt idx="114">
                <c:v>1.9312584400177002</c:v>
              </c:pt>
              <c:pt idx="115">
                <c:v>1.9462571144104004</c:v>
              </c:pt>
              <c:pt idx="116">
                <c:v>2.0671555995941162</c:v>
              </c:pt>
              <c:pt idx="117">
                <c:v>2.0459263324737549</c:v>
              </c:pt>
              <c:pt idx="118">
                <c:v>2.0225064754486084</c:v>
              </c:pt>
              <c:pt idx="119">
                <c:v>1.9596378803253174</c:v>
              </c:pt>
              <c:pt idx="120">
                <c:v>1.9924335479736328</c:v>
              </c:pt>
              <c:pt idx="121">
                <c:v>1.9939230680465698</c:v>
              </c:pt>
              <c:pt idx="122">
                <c:v>2.0988235473632812</c:v>
              </c:pt>
              <c:pt idx="123">
                <c:v>2.1838827133178711</c:v>
              </c:pt>
              <c:pt idx="124">
                <c:v>2.2201590538024902</c:v>
              </c:pt>
              <c:pt idx="125">
                <c:v>2.318117618560791</c:v>
              </c:pt>
              <c:pt idx="126">
                <c:v>2.3646817207336426</c:v>
              </c:pt>
              <c:pt idx="127">
                <c:v>2.3845183849334717</c:v>
              </c:pt>
              <c:pt idx="128">
                <c:v>2.5048928260803223</c:v>
              </c:pt>
              <c:pt idx="129">
                <c:v>2.5371735095977783</c:v>
              </c:pt>
              <c:pt idx="130">
                <c:v>2.4419450759887695</c:v>
              </c:pt>
              <c:pt idx="131">
                <c:v>2.3551468849182129</c:v>
              </c:pt>
              <c:pt idx="132">
                <c:v>2.2703142166137695</c:v>
              </c:pt>
              <c:pt idx="133">
                <c:v>2.2671740055084229</c:v>
              </c:pt>
              <c:pt idx="134">
                <c:v>2.4091939926147461</c:v>
              </c:pt>
              <c:pt idx="135">
                <c:v>2.5551354885101318</c:v>
              </c:pt>
              <c:pt idx="136">
                <c:v>2.6870162487030029</c:v>
              </c:pt>
              <c:pt idx="137">
                <c:v>2.8171436786651611</c:v>
              </c:pt>
              <c:pt idx="138">
                <c:v>2.8114292621612549</c:v>
              </c:pt>
              <c:pt idx="139">
                <c:v>2.9443454742431641</c:v>
              </c:pt>
              <c:pt idx="140">
                <c:v>2.9759395122528076</c:v>
              </c:pt>
              <c:pt idx="141">
                <c:v>3.1075856685638428</c:v>
              </c:pt>
              <c:pt idx="142">
                <c:v>3.351172924041748</c:v>
              </c:pt>
              <c:pt idx="143">
                <c:v>3.502666711807251</c:v>
              </c:pt>
              <c:pt idx="144">
                <c:v>3.4836828708648682</c:v>
              </c:pt>
              <c:pt idx="145">
                <c:v>3.2127020359039307</c:v>
              </c:pt>
              <c:pt idx="146">
                <c:v>3.1571962833404541</c:v>
              </c:pt>
              <c:pt idx="147">
                <c:v>3.1983520984649658</c:v>
              </c:pt>
              <c:pt idx="148">
                <c:v>3.3609857559204102</c:v>
              </c:pt>
              <c:pt idx="149">
                <c:v>3.4350776672363281</c:v>
              </c:pt>
              <c:pt idx="150">
                <c:v>3.6288375854492187</c:v>
              </c:pt>
              <c:pt idx="151">
                <c:v>3.838831901550293</c:v>
              </c:pt>
              <c:pt idx="152">
                <c:v>3.9496088027954102</c:v>
              </c:pt>
              <c:pt idx="153">
                <c:v>4.1651821136474609</c:v>
              </c:pt>
              <c:pt idx="154">
                <c:v>4.2002964019775391</c:v>
              </c:pt>
              <c:pt idx="155">
                <c:v>4.4470968246459961</c:v>
              </c:pt>
              <c:pt idx="156">
                <c:v>4.6305117607116699</c:v>
              </c:pt>
              <c:pt idx="157">
                <c:v>4.7421374320983887</c:v>
              </c:pt>
              <c:pt idx="158">
                <c:v>4.794586181640625</c:v>
              </c:pt>
              <c:pt idx="159">
                <c:v>4.9637312889099121</c:v>
              </c:pt>
              <c:pt idx="160">
                <c:v>5.1733379364013672</c:v>
              </c:pt>
              <c:pt idx="161">
                <c:v>5.2484054565429687</c:v>
              </c:pt>
              <c:pt idx="162">
                <c:v>5.4467201232910156</c:v>
              </c:pt>
              <c:pt idx="163">
                <c:v>5.6225838661193848</c:v>
              </c:pt>
              <c:pt idx="164">
                <c:v>5.890385627746582</c:v>
              </c:pt>
              <c:pt idx="165">
                <c:v>6.0771040916442871</c:v>
              </c:pt>
              <c:pt idx="166">
                <c:v>6.2947425842285156</c:v>
              </c:pt>
              <c:pt idx="167">
                <c:v>6.4020285606384277</c:v>
              </c:pt>
              <c:pt idx="168">
                <c:v>6.6528196334838867</c:v>
              </c:pt>
              <c:pt idx="169">
                <c:v>6.931403636932373</c:v>
              </c:pt>
              <c:pt idx="170">
                <c:v>7.1404671669006348</c:v>
              </c:pt>
              <c:pt idx="171">
                <c:v>7.3104157447814941</c:v>
              </c:pt>
              <c:pt idx="172">
                <c:v>7.5444355010986328</c:v>
              </c:pt>
              <c:pt idx="173">
                <c:v>7.8823094367980957</c:v>
              </c:pt>
              <c:pt idx="174">
                <c:v>8.0203838348388672</c:v>
              </c:pt>
              <c:pt idx="175">
                <c:v>7.9913573265075684</c:v>
              </c:pt>
              <c:pt idx="176">
                <c:v>8.1877708435058594</c:v>
              </c:pt>
              <c:pt idx="177">
                <c:v>8.2950725555419922</c:v>
              </c:pt>
              <c:pt idx="178">
                <c:v>8.3570289611816406</c:v>
              </c:pt>
              <c:pt idx="179">
                <c:v>8.4042539596557617</c:v>
              </c:pt>
              <c:pt idx="180">
                <c:v>8.2989053726196289</c:v>
              </c:pt>
              <c:pt idx="181">
                <c:v>8.1642332077026367</c:v>
              </c:pt>
              <c:pt idx="182">
                <c:v>7.9352798461914062</c:v>
              </c:pt>
              <c:pt idx="183">
                <c:v>7.8968520164489746</c:v>
              </c:pt>
              <c:pt idx="184">
                <c:v>7.9897079467773437</c:v>
              </c:pt>
              <c:pt idx="185">
                <c:v>8.0066556930541992</c:v>
              </c:pt>
              <c:pt idx="186">
                <c:v>8.0749444961547852</c:v>
              </c:pt>
              <c:pt idx="187">
                <c:v>8.1731758117675781</c:v>
              </c:pt>
              <c:pt idx="188">
                <c:v>8.3435697555541992</c:v>
              </c:pt>
              <c:pt idx="189">
                <c:v>8.4479751586914062</c:v>
              </c:pt>
              <c:pt idx="190">
                <c:v>8.4988002777099609</c:v>
              </c:pt>
              <c:pt idx="191">
                <c:v>8.4168291091918945</c:v>
              </c:pt>
              <c:pt idx="192">
                <c:v>8.4321212768554687</c:v>
              </c:pt>
              <c:pt idx="193">
                <c:v>8.4142436981201172</c:v>
              </c:pt>
              <c:pt idx="194">
                <c:v>8.5143003463745117</c:v>
              </c:pt>
              <c:pt idx="195">
                <c:v>8.7002649307250977</c:v>
              </c:pt>
              <c:pt idx="196">
                <c:v>8.8585691452026367</c:v>
              </c:pt>
              <c:pt idx="197">
                <c:v>9.055882453918457</c:v>
              </c:pt>
              <c:pt idx="198">
                <c:v>9.0688343048095703</c:v>
              </c:pt>
              <c:pt idx="199">
                <c:v>9.2483291625976563</c:v>
              </c:pt>
              <c:pt idx="200">
                <c:v>9.5240755081176758</c:v>
              </c:pt>
              <c:pt idx="201">
                <c:v>9.5688104629516602</c:v>
              </c:pt>
              <c:pt idx="202">
                <c:v>9.6897468566894531</c:v>
              </c:pt>
              <c:pt idx="203">
                <c:v>9.8994464874267578</c:v>
              </c:pt>
              <c:pt idx="204">
                <c:v>10.27238941192627</c:v>
              </c:pt>
              <c:pt idx="205">
                <c:v>10.560063362121582</c:v>
              </c:pt>
              <c:pt idx="206">
                <c:v>10.959006309509277</c:v>
              </c:pt>
              <c:pt idx="207">
                <c:v>11.373568534851074</c:v>
              </c:pt>
              <c:pt idx="208">
                <c:v>11.479211807250977</c:v>
              </c:pt>
              <c:pt idx="209">
                <c:v>11.167211532592773</c:v>
              </c:pt>
              <c:pt idx="210">
                <c:v>11.632248878479004</c:v>
              </c:pt>
              <c:pt idx="211">
                <c:v>11.94374942779541</c:v>
              </c:pt>
              <c:pt idx="212">
                <c:v>12.171712875366211</c:v>
              </c:pt>
              <c:pt idx="213">
                <c:v>12.438806533813477</c:v>
              </c:pt>
              <c:pt idx="214">
                <c:v>12.726487159729004</c:v>
              </c:pt>
              <c:pt idx="215">
                <c:v>13.022567749023437</c:v>
              </c:pt>
              <c:pt idx="216">
                <c:v>13.285540580749512</c:v>
              </c:pt>
              <c:pt idx="217">
                <c:v>13.665767669677734</c:v>
              </c:pt>
              <c:pt idx="218">
                <c:v>14.032662391662598</c:v>
              </c:pt>
              <c:pt idx="219">
                <c:v>14.281360626220703</c:v>
              </c:pt>
              <c:pt idx="220">
                <c:v>13.713293075561523</c:v>
              </c:pt>
              <c:pt idx="221">
                <c:v>14.476223945617676</c:v>
              </c:pt>
              <c:pt idx="222">
                <c:v>14.83902645111084</c:v>
              </c:pt>
              <c:pt idx="223">
                <c:v>15.183202743530273</c:v>
              </c:pt>
              <c:pt idx="224">
                <c:v>15.503929138183594</c:v>
              </c:pt>
              <c:pt idx="225">
                <c:v>15.828707695007324</c:v>
              </c:pt>
              <c:pt idx="226">
                <c:v>16.240254095077514</c:v>
              </c:pt>
              <c:pt idx="227">
                <c:v>16.662500701549529</c:v>
              </c:pt>
              <c:pt idx="228">
                <c:v>17.095725719789819</c:v>
              </c:pt>
              <c:pt idx="229">
                <c:v>17.540214588504355</c:v>
              </c:pt>
              <c:pt idx="230">
                <c:v>17.99626016780547</c:v>
              </c:pt>
              <c:pt idx="231">
                <c:v>18.464162932168414</c:v>
              </c:pt>
              <c:pt idx="232">
                <c:v>18.944231168404794</c:v>
              </c:pt>
              <c:pt idx="233">
                <c:v>19.43678117878332</c:v>
              </c:pt>
              <c:pt idx="234">
                <c:v>19.942137489431687</c:v>
              </c:pt>
              <c:pt idx="235">
                <c:v>20.460633064156912</c:v>
              </c:pt>
              <c:pt idx="236">
                <c:v>20.992609523824992</c:v>
              </c:pt>
              <c:pt idx="237">
                <c:v>21.538417371444442</c:v>
              </c:pt>
              <c:pt idx="238">
                <c:v>22.098416223101999</c:v>
              </c:pt>
              <c:pt idx="239">
                <c:v>22.672975044902653</c:v>
              </c:pt>
              <c:pt idx="240">
                <c:v>23.262472396070123</c:v>
              </c:pt>
              <c:pt idx="241">
                <c:v>23.867296678367946</c:v>
              </c:pt>
              <c:pt idx="242">
                <c:v>24.487846392005512</c:v>
              </c:pt>
              <c:pt idx="243">
                <c:v>25.124530398197656</c:v>
              </c:pt>
              <c:pt idx="244">
                <c:v>25.777768188550795</c:v>
              </c:pt>
              <c:pt idx="245">
                <c:v>26.447990161453117</c:v>
              </c:pt>
              <c:pt idx="246">
                <c:v>27.135637905650899</c:v>
              </c:pt>
              <c:pt idx="247">
                <c:v>27.841164491197823</c:v>
              </c:pt>
              <c:pt idx="248">
                <c:v>28.565034767968967</c:v>
              </c:pt>
              <c:pt idx="249">
                <c:v>29.307725671936161</c:v>
              </c:pt>
              <c:pt idx="250">
                <c:v>30.069726539406503</c:v>
              </c:pt>
              <c:pt idx="251">
                <c:v>30.851539429431071</c:v>
              </c:pt>
              <c:pt idx="252">
                <c:v>31.653679454596279</c:v>
              </c:pt>
              <c:pt idx="253">
                <c:v>32.476675120415784</c:v>
              </c:pt>
              <c:pt idx="254">
                <c:v>33.321068673546598</c:v>
              </c:pt>
              <c:pt idx="255">
                <c:v>34.187416459058809</c:v>
              </c:pt>
              <c:pt idx="256">
                <c:v>35.076289286994339</c:v>
              </c:pt>
              <c:pt idx="257">
                <c:v>35.988272808456195</c:v>
              </c:pt>
              <c:pt idx="258">
                <c:v>36.923967901476054</c:v>
              </c:pt>
              <c:pt idx="259">
                <c:v>37.883991066914433</c:v>
              </c:pt>
              <c:pt idx="260">
                <c:v>38.86897483465421</c:v>
              </c:pt>
              <c:pt idx="261">
                <c:v>39.879568180355221</c:v>
              </c:pt>
              <c:pt idx="262">
                <c:v>40.91643695304446</c:v>
              </c:pt>
              <c:pt idx="263">
                <c:v>41.980264313823618</c:v>
              </c:pt>
              <c:pt idx="264">
                <c:v>43.071751185983032</c:v>
              </c:pt>
              <c:pt idx="265">
                <c:v>44.191616716818594</c:v>
              </c:pt>
              <c:pt idx="266">
                <c:v>45.340598751455879</c:v>
              </c:pt>
              <c:pt idx="267">
                <c:v>46.519454318993731</c:v>
              </c:pt>
              <c:pt idx="268">
                <c:v>47.728960131287572</c:v>
              </c:pt>
              <c:pt idx="269">
                <c:v>48.969913094701049</c:v>
              </c:pt>
              <c:pt idx="270">
                <c:v>50.243130835163278</c:v>
              </c:pt>
              <c:pt idx="271">
                <c:v>51.549452236877528</c:v>
              </c:pt>
              <c:pt idx="272">
                <c:v>52.889737995036342</c:v>
              </c:pt>
              <c:pt idx="273">
                <c:v>54.264871182907285</c:v>
              </c:pt>
              <c:pt idx="274">
                <c:v>55.675757833662878</c:v>
              </c:pt>
              <c:pt idx="275">
                <c:v>57.123327537338113</c:v>
              </c:pt>
              <c:pt idx="276">
                <c:v>58.608534053308908</c:v>
              </c:pt>
              <c:pt idx="277">
                <c:v>60.132355938694943</c:v>
              </c:pt>
              <c:pt idx="278">
                <c:v>61.695797193101015</c:v>
              </c:pt>
              <c:pt idx="279">
                <c:v>63.299887920121641</c:v>
              </c:pt>
              <c:pt idx="280">
                <c:v>64.945685006044812</c:v>
              </c:pt>
              <c:pt idx="281">
                <c:v>66.634272816201985</c:v>
              </c:pt>
              <c:pt idx="282">
                <c:v>68.366763909423241</c:v>
              </c:pt>
              <c:pt idx="283">
                <c:v>70.144299771068248</c:v>
              </c:pt>
              <c:pt idx="284">
                <c:v>71.968051565116028</c:v>
              </c:pt>
              <c:pt idx="285">
                <c:v>73.839220905809043</c:v>
              </c:pt>
              <c:pt idx="286">
                <c:v>75.759040649360074</c:v>
              </c:pt>
              <c:pt idx="287">
                <c:v>77.728775706243439</c:v>
              </c:pt>
              <c:pt idx="288">
                <c:v>79.749723874605777</c:v>
              </c:pt>
              <c:pt idx="289">
                <c:v>81.823216695345536</c:v>
              </c:pt>
              <c:pt idx="290">
                <c:v>83.950620329424524</c:v>
              </c:pt>
              <c:pt idx="291">
                <c:v>86.133336457989557</c:v>
              </c:pt>
              <c:pt idx="292">
                <c:v>88.372803205897284</c:v>
              </c:pt>
              <c:pt idx="293">
                <c:v>90.670496089250619</c:v>
              </c:pt>
              <c:pt idx="294">
                <c:v>93.027928987571144</c:v>
              </c:pt>
              <c:pt idx="295">
                <c:v>95.446655141248002</c:v>
              </c:pt>
              <c:pt idx="296">
                <c:v>97.928268174920447</c:v>
              </c:pt>
              <c:pt idx="297">
                <c:v>100.47440314746838</c:v>
              </c:pt>
              <c:pt idx="298">
                <c:v>103.08673762930256</c:v>
              </c:pt>
              <c:pt idx="299">
                <c:v>105.76699280766444</c:v>
              </c:pt>
              <c:pt idx="300">
                <c:v>108.51693462066372</c:v>
              </c:pt>
            </c:numLit>
          </c:val>
          <c:smooth val="1"/>
          <c:extLst xmlns:c16r2="http://schemas.microsoft.com/office/drawing/2015/06/chart">
            <c:ext xmlns:c16="http://schemas.microsoft.com/office/drawing/2014/chart" uri="{C3380CC4-5D6E-409C-BE32-E72D297353CC}">
              <c16:uniqueId val="{00000008-935F-4D3F-8F79-ED01F615D50B}"/>
            </c:ext>
          </c:extLst>
        </c:ser>
        <c:dLbls>
          <c:showLegendKey val="0"/>
          <c:showVal val="0"/>
          <c:showCatName val="0"/>
          <c:showSerName val="0"/>
          <c:showPercent val="0"/>
          <c:showBubbleSize val="0"/>
        </c:dLbls>
        <c:smooth val="0"/>
        <c:axId val="378584480"/>
        <c:axId val="378579776"/>
      </c:lineChart>
      <c:catAx>
        <c:axId val="3785844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79776"/>
        <c:crossesAt val="0"/>
        <c:auto val="0"/>
        <c:lblAlgn val="ctr"/>
        <c:lblOffset val="100"/>
        <c:tickLblSkip val="20"/>
        <c:tickMarkSkip val="10"/>
        <c:noMultiLvlLbl val="0"/>
      </c:catAx>
      <c:valAx>
        <c:axId val="378579776"/>
        <c:scaling>
          <c:logBase val="2"/>
          <c:orientation val="minMax"/>
          <c:max val="160"/>
          <c:min val="0.25"/>
        </c:scaling>
        <c:delete val="0"/>
        <c:axPos val="l"/>
        <c:majorGridlines>
          <c:spPr>
            <a:ln w="12700">
              <a:solidFill>
                <a:srgbClr val="000000"/>
              </a:solidFill>
              <a:prstDash val="sysDash"/>
            </a:ln>
          </c:spPr>
        </c:majorGridlines>
        <c:title>
          <c:tx>
            <c:rich>
              <a:bodyPr/>
              <a:lstStyle/>
              <a:p>
                <a:pPr>
                  <a:defRPr sz="1200"/>
                </a:pPr>
                <a:r>
                  <a:rPr lang="fr-FR" sz="1200" b="1" baseline="0"/>
                  <a:t>Hourly productivity </a:t>
                </a:r>
              </a:p>
              <a:p>
                <a:pPr>
                  <a:defRPr sz="1200"/>
                </a:pPr>
                <a:r>
                  <a:rPr lang="fr-FR" sz="1200" b="0" baseline="0"/>
                  <a:t>(National income per work hour, 2025 PPP €)</a:t>
                </a:r>
                <a:endParaRPr lang="fr-FR" sz="1200" b="0"/>
              </a:p>
            </c:rich>
          </c:tx>
          <c:layout>
            <c:manualLayout>
              <c:xMode val="edge"/>
              <c:yMode val="edge"/>
              <c:x val="1.3911632756559683E-3"/>
              <c:y val="0.20553484280473805"/>
            </c:manualLayout>
          </c:layout>
          <c:overlay val="0"/>
        </c:title>
        <c:numFmt formatCode="#,##0.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4480"/>
        <c:crossesAt val="1"/>
        <c:crossBetween val="midCat"/>
      </c:valAx>
      <c:spPr>
        <a:noFill/>
        <a:ln w="25400">
          <a:solidFill>
            <a:srgbClr val="000000"/>
          </a:solidFill>
        </a:ln>
      </c:spPr>
    </c:plotArea>
    <c:legend>
      <c:legendPos val="l"/>
      <c:layout>
        <c:manualLayout>
          <c:xMode val="edge"/>
          <c:yMode val="edge"/>
          <c:x val="0.12928582752139031"/>
          <c:y val="0.13403484484477204"/>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500"/>
            </a:pPr>
            <a:r>
              <a:rPr lang="fr-FR" sz="2000" baseline="0">
                <a:latin typeface="Arial" panose="020B0604020202020204" pitchFamily="34" charset="0"/>
                <a:cs typeface="Arial" panose="020B0604020202020204" pitchFamily="34" charset="0"/>
              </a:rPr>
              <a:t>Fig. 27. Planetary Habitability &amp; Structural Transformation: </a:t>
            </a:r>
          </a:p>
          <a:p>
            <a:pPr>
              <a:defRPr sz="1500"/>
            </a:pPr>
            <a:r>
              <a:rPr lang="fr-FR" sz="2000" baseline="0">
                <a:latin typeface="Arial" panose="020B0604020202020204" pitchFamily="34" charset="0"/>
                <a:cs typeface="Arial" panose="020B0604020202020204" pitchFamily="34" charset="0"/>
              </a:rPr>
              <a:t>Global Employment Structure 2025-2100</a:t>
            </a:r>
            <a:endParaRPr lang="fr-FR" sz="2000">
              <a:latin typeface="Arial" panose="020B0604020202020204" pitchFamily="34" charset="0"/>
              <a:cs typeface="Arial" panose="020B0604020202020204" pitchFamily="34" charset="0"/>
            </a:endParaRPr>
          </a:p>
        </c:rich>
      </c:tx>
      <c:layout>
        <c:manualLayout>
          <c:xMode val="edge"/>
          <c:yMode val="edge"/>
          <c:x val="0.14316719533209077"/>
          <c:y val="2.0495165842796146E-3"/>
        </c:manualLayout>
      </c:layout>
      <c:overlay val="0"/>
    </c:title>
    <c:autoTitleDeleted val="0"/>
    <c:plotArea>
      <c:layout>
        <c:manualLayout>
          <c:layoutTarget val="inner"/>
          <c:xMode val="edge"/>
          <c:yMode val="edge"/>
          <c:x val="8.3119397535558609E-2"/>
          <c:y val="0.10443357885795136"/>
          <c:w val="0.88292747717726205"/>
          <c:h val="0.76063522995814159"/>
        </c:manualLayout>
      </c:layout>
      <c:areaChart>
        <c:grouping val="stacked"/>
        <c:varyColors val="0"/>
        <c:ser>
          <c:idx val="4"/>
          <c:order val="0"/>
          <c:spPr>
            <a:solidFill>
              <a:srgbClr val="00B050"/>
            </a:solidFill>
            <a:ln>
              <a:solidFill>
                <a:srgbClr val="00B050"/>
              </a:solidFill>
            </a:ln>
          </c:spPr>
          <c:cat>
            <c:numRef>
              <c:f>DataF27!$A$7:$A$307</c:f>
              <c:numCache>
                <c:formatCode>0</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Cache>
            </c:numRef>
          </c:cat>
          <c:val>
            <c:numRef>
              <c:f>DataF27!$B$7:$B$307</c:f>
              <c:numCache>
                <c:formatCode>0%</c:formatCode>
                <c:ptCount val="301"/>
                <c:pt idx="0">
                  <c:v>0.68400000000000027</c:v>
                </c:pt>
                <c:pt idx="1">
                  <c:v>0.68333333333333357</c:v>
                </c:pt>
                <c:pt idx="2">
                  <c:v>0.68266666666666687</c:v>
                </c:pt>
                <c:pt idx="3">
                  <c:v>0.68200000000000016</c:v>
                </c:pt>
                <c:pt idx="4">
                  <c:v>0.68133333333333346</c:v>
                </c:pt>
                <c:pt idx="5">
                  <c:v>0.68066666666666675</c:v>
                </c:pt>
                <c:pt idx="6">
                  <c:v>0.68</c:v>
                </c:pt>
                <c:pt idx="7">
                  <c:v>0.67866666666666675</c:v>
                </c:pt>
                <c:pt idx="8">
                  <c:v>0.67733333333333345</c:v>
                </c:pt>
                <c:pt idx="9">
                  <c:v>0.67600000000000016</c:v>
                </c:pt>
                <c:pt idx="10">
                  <c:v>0.67466666666666686</c:v>
                </c:pt>
                <c:pt idx="11">
                  <c:v>0.67333333333333356</c:v>
                </c:pt>
                <c:pt idx="12">
                  <c:v>0.67200000000000026</c:v>
                </c:pt>
                <c:pt idx="13">
                  <c:v>0.67066666666666697</c:v>
                </c:pt>
                <c:pt idx="14">
                  <c:v>0.66933333333333367</c:v>
                </c:pt>
                <c:pt idx="15">
                  <c:v>0.66800000000000037</c:v>
                </c:pt>
                <c:pt idx="16">
                  <c:v>0.66666666666666707</c:v>
                </c:pt>
                <c:pt idx="17">
                  <c:v>0.66533333333333378</c:v>
                </c:pt>
                <c:pt idx="18">
                  <c:v>0.66400000000000048</c:v>
                </c:pt>
                <c:pt idx="19">
                  <c:v>0.66266666666666718</c:v>
                </c:pt>
                <c:pt idx="20">
                  <c:v>0.66133333333333388</c:v>
                </c:pt>
                <c:pt idx="21">
                  <c:v>0.66</c:v>
                </c:pt>
                <c:pt idx="22">
                  <c:v>0.66</c:v>
                </c:pt>
                <c:pt idx="23">
                  <c:v>0.66</c:v>
                </c:pt>
                <c:pt idx="24">
                  <c:v>0.66</c:v>
                </c:pt>
                <c:pt idx="25">
                  <c:v>0.66</c:v>
                </c:pt>
                <c:pt idx="26">
                  <c:v>0.66</c:v>
                </c:pt>
                <c:pt idx="27">
                  <c:v>0.66</c:v>
                </c:pt>
                <c:pt idx="28">
                  <c:v>0.66</c:v>
                </c:pt>
                <c:pt idx="29">
                  <c:v>0.66</c:v>
                </c:pt>
                <c:pt idx="30">
                  <c:v>0.66</c:v>
                </c:pt>
                <c:pt idx="31">
                  <c:v>0.66</c:v>
                </c:pt>
                <c:pt idx="32">
                  <c:v>0.66</c:v>
                </c:pt>
                <c:pt idx="33">
                  <c:v>0.66</c:v>
                </c:pt>
                <c:pt idx="34">
                  <c:v>0.66</c:v>
                </c:pt>
                <c:pt idx="35">
                  <c:v>0.66</c:v>
                </c:pt>
                <c:pt idx="36">
                  <c:v>0.66</c:v>
                </c:pt>
                <c:pt idx="37">
                  <c:v>0.66</c:v>
                </c:pt>
                <c:pt idx="38">
                  <c:v>0.66</c:v>
                </c:pt>
                <c:pt idx="39">
                  <c:v>0.66</c:v>
                </c:pt>
                <c:pt idx="40">
                  <c:v>0.66</c:v>
                </c:pt>
                <c:pt idx="41">
                  <c:v>0.66</c:v>
                </c:pt>
                <c:pt idx="42">
                  <c:v>0.66</c:v>
                </c:pt>
                <c:pt idx="43">
                  <c:v>0.66</c:v>
                </c:pt>
                <c:pt idx="44">
                  <c:v>0.66</c:v>
                </c:pt>
                <c:pt idx="45">
                  <c:v>0.66</c:v>
                </c:pt>
                <c:pt idx="46">
                  <c:v>0.66</c:v>
                </c:pt>
                <c:pt idx="47">
                  <c:v>0.66</c:v>
                </c:pt>
                <c:pt idx="48">
                  <c:v>0.66</c:v>
                </c:pt>
                <c:pt idx="49">
                  <c:v>0.66</c:v>
                </c:pt>
                <c:pt idx="50">
                  <c:v>0.66</c:v>
                </c:pt>
                <c:pt idx="51">
                  <c:v>0.66</c:v>
                </c:pt>
                <c:pt idx="52">
                  <c:v>0.65900000000000003</c:v>
                </c:pt>
                <c:pt idx="53">
                  <c:v>0.65800000000000003</c:v>
                </c:pt>
                <c:pt idx="54">
                  <c:v>0.65700000000000003</c:v>
                </c:pt>
                <c:pt idx="55">
                  <c:v>0.65600000000000003</c:v>
                </c:pt>
                <c:pt idx="56">
                  <c:v>0.65500000000000003</c:v>
                </c:pt>
                <c:pt idx="57">
                  <c:v>0.65400000000000003</c:v>
                </c:pt>
                <c:pt idx="58">
                  <c:v>0.65300000000000002</c:v>
                </c:pt>
                <c:pt idx="59">
                  <c:v>0.65200000000000002</c:v>
                </c:pt>
                <c:pt idx="60">
                  <c:v>0.65100000000000002</c:v>
                </c:pt>
                <c:pt idx="61">
                  <c:v>0.65</c:v>
                </c:pt>
                <c:pt idx="62">
                  <c:v>0.64949999999999997</c:v>
                </c:pt>
                <c:pt idx="63">
                  <c:v>0.64900000000000002</c:v>
                </c:pt>
                <c:pt idx="64">
                  <c:v>0.64850000000000008</c:v>
                </c:pt>
                <c:pt idx="65">
                  <c:v>0.64800000000000013</c:v>
                </c:pt>
                <c:pt idx="66">
                  <c:v>0.64750000000000019</c:v>
                </c:pt>
                <c:pt idx="67">
                  <c:v>0.64700000000000024</c:v>
                </c:pt>
                <c:pt idx="68">
                  <c:v>0.6465000000000003</c:v>
                </c:pt>
                <c:pt idx="69">
                  <c:v>0.64600000000000035</c:v>
                </c:pt>
                <c:pt idx="70">
                  <c:v>0.64550000000000041</c:v>
                </c:pt>
                <c:pt idx="71">
                  <c:v>0.64500000000000046</c:v>
                </c:pt>
                <c:pt idx="72">
                  <c:v>0.64450000000000052</c:v>
                </c:pt>
                <c:pt idx="73">
                  <c:v>0.64400000000000057</c:v>
                </c:pt>
                <c:pt idx="74">
                  <c:v>0.64350000000000063</c:v>
                </c:pt>
                <c:pt idx="75">
                  <c:v>0.64300000000000068</c:v>
                </c:pt>
                <c:pt idx="76">
                  <c:v>0.64250000000000074</c:v>
                </c:pt>
                <c:pt idx="77">
                  <c:v>0.64200000000000079</c:v>
                </c:pt>
                <c:pt idx="78">
                  <c:v>0.64150000000000085</c:v>
                </c:pt>
                <c:pt idx="79">
                  <c:v>0.6410000000000009</c:v>
                </c:pt>
                <c:pt idx="80">
                  <c:v>0.64050000000000096</c:v>
                </c:pt>
                <c:pt idx="81">
                  <c:v>0.64</c:v>
                </c:pt>
                <c:pt idx="82">
                  <c:v>0.63760000000000006</c:v>
                </c:pt>
                <c:pt idx="83">
                  <c:v>0.6352000000000001</c:v>
                </c:pt>
                <c:pt idx="84">
                  <c:v>0.63280000000000014</c:v>
                </c:pt>
                <c:pt idx="85">
                  <c:v>0.63040000000000018</c:v>
                </c:pt>
                <c:pt idx="86">
                  <c:v>0.62800000000000022</c:v>
                </c:pt>
                <c:pt idx="87">
                  <c:v>0.62560000000000027</c:v>
                </c:pt>
                <c:pt idx="88">
                  <c:v>0.62320000000000031</c:v>
                </c:pt>
                <c:pt idx="89">
                  <c:v>0.62080000000000035</c:v>
                </c:pt>
                <c:pt idx="90">
                  <c:v>0.61840000000000039</c:v>
                </c:pt>
                <c:pt idx="91">
                  <c:v>0.61600000000000044</c:v>
                </c:pt>
                <c:pt idx="92">
                  <c:v>0.61360000000000048</c:v>
                </c:pt>
                <c:pt idx="93">
                  <c:v>0.61120000000000052</c:v>
                </c:pt>
                <c:pt idx="94">
                  <c:v>0.60880000000000056</c:v>
                </c:pt>
                <c:pt idx="95">
                  <c:v>0.60640000000000061</c:v>
                </c:pt>
                <c:pt idx="96">
                  <c:v>0.60400000000000065</c:v>
                </c:pt>
                <c:pt idx="97">
                  <c:v>0.60160000000000069</c:v>
                </c:pt>
                <c:pt idx="98">
                  <c:v>0.59920000000000073</c:v>
                </c:pt>
                <c:pt idx="99">
                  <c:v>0.59680000000000077</c:v>
                </c:pt>
                <c:pt idx="100">
                  <c:v>0.59440000000000082</c:v>
                </c:pt>
                <c:pt idx="101">
                  <c:v>0.59200000000000086</c:v>
                </c:pt>
                <c:pt idx="102">
                  <c:v>0.5896000000000009</c:v>
                </c:pt>
                <c:pt idx="103">
                  <c:v>0.58720000000000094</c:v>
                </c:pt>
                <c:pt idx="104">
                  <c:v>0.58480000000000099</c:v>
                </c:pt>
                <c:pt idx="105">
                  <c:v>0.58240000000000103</c:v>
                </c:pt>
                <c:pt idx="106">
                  <c:v>0.57999999999999996</c:v>
                </c:pt>
                <c:pt idx="107">
                  <c:v>0.57899999999999996</c:v>
                </c:pt>
                <c:pt idx="108">
                  <c:v>0.57799999999999996</c:v>
                </c:pt>
                <c:pt idx="109">
                  <c:v>0.57699999999999996</c:v>
                </c:pt>
                <c:pt idx="110">
                  <c:v>0.57599999999999996</c:v>
                </c:pt>
                <c:pt idx="111">
                  <c:v>0.57499999999999996</c:v>
                </c:pt>
                <c:pt idx="112">
                  <c:v>0.57399999999999995</c:v>
                </c:pt>
                <c:pt idx="113">
                  <c:v>0.57299999999999995</c:v>
                </c:pt>
                <c:pt idx="114">
                  <c:v>0.57199999999999995</c:v>
                </c:pt>
                <c:pt idx="115">
                  <c:v>0.57099999999999995</c:v>
                </c:pt>
                <c:pt idx="116">
                  <c:v>0.56999999999999995</c:v>
                </c:pt>
                <c:pt idx="117">
                  <c:v>0.56899999999999995</c:v>
                </c:pt>
                <c:pt idx="118">
                  <c:v>0.56799999999999995</c:v>
                </c:pt>
                <c:pt idx="119">
                  <c:v>0.56699999999999995</c:v>
                </c:pt>
                <c:pt idx="120">
                  <c:v>0.56599999999999995</c:v>
                </c:pt>
                <c:pt idx="121">
                  <c:v>0.56499999999999995</c:v>
                </c:pt>
                <c:pt idx="122">
                  <c:v>0.56399999999999995</c:v>
                </c:pt>
                <c:pt idx="123">
                  <c:v>0.56299999999999994</c:v>
                </c:pt>
                <c:pt idx="124">
                  <c:v>0.56199999999999994</c:v>
                </c:pt>
                <c:pt idx="125">
                  <c:v>0.56099999999999994</c:v>
                </c:pt>
                <c:pt idx="126">
                  <c:v>0.55999999999999994</c:v>
                </c:pt>
                <c:pt idx="127">
                  <c:v>0.55899999999999994</c:v>
                </c:pt>
                <c:pt idx="128">
                  <c:v>0.55799999999999994</c:v>
                </c:pt>
                <c:pt idx="129">
                  <c:v>0.55699999999999994</c:v>
                </c:pt>
                <c:pt idx="130">
                  <c:v>0.55599999999999994</c:v>
                </c:pt>
                <c:pt idx="131">
                  <c:v>0.55499999999999994</c:v>
                </c:pt>
                <c:pt idx="132">
                  <c:v>0.55399999999999994</c:v>
                </c:pt>
                <c:pt idx="133">
                  <c:v>0.55299999999999994</c:v>
                </c:pt>
                <c:pt idx="134">
                  <c:v>0.55199999999999994</c:v>
                </c:pt>
                <c:pt idx="135">
                  <c:v>0.55099999999999993</c:v>
                </c:pt>
                <c:pt idx="136">
                  <c:v>0.55000000000000004</c:v>
                </c:pt>
                <c:pt idx="137">
                  <c:v>0.54888888888888898</c:v>
                </c:pt>
                <c:pt idx="138">
                  <c:v>0.54777777777777792</c:v>
                </c:pt>
                <c:pt idx="139">
                  <c:v>0.54666666666666686</c:v>
                </c:pt>
                <c:pt idx="140">
                  <c:v>0.54555555555555579</c:v>
                </c:pt>
                <c:pt idx="141">
                  <c:v>0.54444444444444473</c:v>
                </c:pt>
                <c:pt idx="142">
                  <c:v>0.54333333333333367</c:v>
                </c:pt>
                <c:pt idx="143">
                  <c:v>0.54222222222222261</c:v>
                </c:pt>
                <c:pt idx="144">
                  <c:v>0.54111111111111154</c:v>
                </c:pt>
                <c:pt idx="145">
                  <c:v>0.54000000000000048</c:v>
                </c:pt>
                <c:pt idx="146">
                  <c:v>0.53888888888888942</c:v>
                </c:pt>
                <c:pt idx="147">
                  <c:v>0.53777777777777835</c:v>
                </c:pt>
                <c:pt idx="148">
                  <c:v>0.53666666666666729</c:v>
                </c:pt>
                <c:pt idx="149">
                  <c:v>0.53555555555555623</c:v>
                </c:pt>
                <c:pt idx="150">
                  <c:v>0.53444444444444517</c:v>
                </c:pt>
                <c:pt idx="151">
                  <c:v>0.5333333333333341</c:v>
                </c:pt>
                <c:pt idx="152">
                  <c:v>0.53222222222222304</c:v>
                </c:pt>
                <c:pt idx="153">
                  <c:v>0.53111111111111198</c:v>
                </c:pt>
                <c:pt idx="154">
                  <c:v>0.53</c:v>
                </c:pt>
                <c:pt idx="155">
                  <c:v>0.5273684210526316</c:v>
                </c:pt>
                <c:pt idx="156">
                  <c:v>0.52473684210526317</c:v>
                </c:pt>
                <c:pt idx="157">
                  <c:v>0.52210526315789474</c:v>
                </c:pt>
                <c:pt idx="158">
                  <c:v>0.51947368421052631</c:v>
                </c:pt>
                <c:pt idx="159">
                  <c:v>0.51684210526315788</c:v>
                </c:pt>
                <c:pt idx="160">
                  <c:v>0.51421052631578945</c:v>
                </c:pt>
                <c:pt idx="161">
                  <c:v>0.51157894736842102</c:v>
                </c:pt>
                <c:pt idx="162">
                  <c:v>0.50894736842105259</c:v>
                </c:pt>
                <c:pt idx="163">
                  <c:v>0.50631578947368416</c:v>
                </c:pt>
                <c:pt idx="164">
                  <c:v>0.50368421052631573</c:v>
                </c:pt>
                <c:pt idx="165">
                  <c:v>0.50105263157894731</c:v>
                </c:pt>
                <c:pt idx="166">
                  <c:v>0.49842105263157888</c:v>
                </c:pt>
                <c:pt idx="167">
                  <c:v>0.49578947368421045</c:v>
                </c:pt>
                <c:pt idx="168">
                  <c:v>0.49315789473684202</c:v>
                </c:pt>
                <c:pt idx="169">
                  <c:v>0.49052631578947359</c:v>
                </c:pt>
                <c:pt idx="170">
                  <c:v>0.48789473684210516</c:v>
                </c:pt>
                <c:pt idx="171">
                  <c:v>0.48526315789473673</c:v>
                </c:pt>
                <c:pt idx="172">
                  <c:v>0.4826315789473683</c:v>
                </c:pt>
                <c:pt idx="173">
                  <c:v>0.48</c:v>
                </c:pt>
                <c:pt idx="174">
                  <c:v>0.47695652173913039</c:v>
                </c:pt>
                <c:pt idx="175">
                  <c:v>0.4739130434782608</c:v>
                </c:pt>
                <c:pt idx="176">
                  <c:v>0.47086956521739121</c:v>
                </c:pt>
                <c:pt idx="177">
                  <c:v>0.46782608695652161</c:v>
                </c:pt>
                <c:pt idx="178">
                  <c:v>0.46478260869565202</c:v>
                </c:pt>
                <c:pt idx="179">
                  <c:v>0.46173913043478243</c:v>
                </c:pt>
                <c:pt idx="180">
                  <c:v>0.45869565217391284</c:v>
                </c:pt>
                <c:pt idx="181">
                  <c:v>0.45565217391304325</c:v>
                </c:pt>
                <c:pt idx="182">
                  <c:v>0.45260869565217365</c:v>
                </c:pt>
                <c:pt idx="183">
                  <c:v>0.44956521739130406</c:v>
                </c:pt>
                <c:pt idx="184">
                  <c:v>0.44652173913043447</c:v>
                </c:pt>
                <c:pt idx="185">
                  <c:v>0.44347826086956488</c:v>
                </c:pt>
                <c:pt idx="186">
                  <c:v>0.44043478260869529</c:v>
                </c:pt>
                <c:pt idx="187">
                  <c:v>0.43739130434782569</c:v>
                </c:pt>
                <c:pt idx="188">
                  <c:v>0.4343478260869561</c:v>
                </c:pt>
                <c:pt idx="189">
                  <c:v>0.43130434782608651</c:v>
                </c:pt>
                <c:pt idx="190">
                  <c:v>0.42826086956521692</c:v>
                </c:pt>
                <c:pt idx="191">
                  <c:v>0.42521739130434733</c:v>
                </c:pt>
                <c:pt idx="192">
                  <c:v>0.42217391304347773</c:v>
                </c:pt>
                <c:pt idx="193">
                  <c:v>0.41913043478260814</c:v>
                </c:pt>
                <c:pt idx="194">
                  <c:v>0.41608695652173855</c:v>
                </c:pt>
                <c:pt idx="195">
                  <c:v>0.41304347826086896</c:v>
                </c:pt>
                <c:pt idx="196">
                  <c:v>0.41</c:v>
                </c:pt>
                <c:pt idx="197">
                  <c:v>0.40299999999999997</c:v>
                </c:pt>
                <c:pt idx="198">
                  <c:v>0.39599999999999996</c:v>
                </c:pt>
                <c:pt idx="199">
                  <c:v>0.38899999999999996</c:v>
                </c:pt>
                <c:pt idx="200">
                  <c:v>0.38199999999999995</c:v>
                </c:pt>
                <c:pt idx="201">
                  <c:v>0.37499999999999994</c:v>
                </c:pt>
                <c:pt idx="202">
                  <c:v>0.36799999999999994</c:v>
                </c:pt>
                <c:pt idx="203">
                  <c:v>0.36099999999999993</c:v>
                </c:pt>
                <c:pt idx="204">
                  <c:v>0.35399999999999993</c:v>
                </c:pt>
                <c:pt idx="205">
                  <c:v>0.34699999999999992</c:v>
                </c:pt>
                <c:pt idx="206">
                  <c:v>0.34</c:v>
                </c:pt>
                <c:pt idx="207">
                  <c:v>0.33466666666666667</c:v>
                </c:pt>
                <c:pt idx="208">
                  <c:v>0.32933333333333331</c:v>
                </c:pt>
                <c:pt idx="209">
                  <c:v>0.32399999999999995</c:v>
                </c:pt>
                <c:pt idx="210">
                  <c:v>0.3186666666666666</c:v>
                </c:pt>
                <c:pt idx="211">
                  <c:v>0.31333333333333324</c:v>
                </c:pt>
                <c:pt idx="212">
                  <c:v>0.30799999999999988</c:v>
                </c:pt>
                <c:pt idx="213">
                  <c:v>0.30266666666666653</c:v>
                </c:pt>
                <c:pt idx="214">
                  <c:v>0.29733333333333317</c:v>
                </c:pt>
                <c:pt idx="215">
                  <c:v>0.29199999999999982</c:v>
                </c:pt>
                <c:pt idx="216">
                  <c:v>0.28666666666666646</c:v>
                </c:pt>
                <c:pt idx="217">
                  <c:v>0.2813333333333331</c:v>
                </c:pt>
                <c:pt idx="218">
                  <c:v>0.27599999999999975</c:v>
                </c:pt>
                <c:pt idx="219">
                  <c:v>0.27066666666666639</c:v>
                </c:pt>
                <c:pt idx="220">
                  <c:v>0.26533333333333303</c:v>
                </c:pt>
                <c:pt idx="221">
                  <c:v>0.26</c:v>
                </c:pt>
                <c:pt idx="222">
                  <c:v>0.25333333333333335</c:v>
                </c:pt>
                <c:pt idx="223">
                  <c:v>0.2466666666666667</c:v>
                </c:pt>
                <c:pt idx="224">
                  <c:v>0.24000000000000005</c:v>
                </c:pt>
                <c:pt idx="225">
                  <c:v>0.23333333333333339</c:v>
                </c:pt>
                <c:pt idx="226">
                  <c:v>0.22666666666666674</c:v>
                </c:pt>
                <c:pt idx="227">
                  <c:v>0.22000000000000008</c:v>
                </c:pt>
                <c:pt idx="228">
                  <c:v>0.21333333333333343</c:v>
                </c:pt>
                <c:pt idx="229">
                  <c:v>0.20666666666666678</c:v>
                </c:pt>
                <c:pt idx="230">
                  <c:v>0.2</c:v>
                </c:pt>
                <c:pt idx="231">
                  <c:v>0.19833333333333333</c:v>
                </c:pt>
                <c:pt idx="232">
                  <c:v>0.19666666666666666</c:v>
                </c:pt>
                <c:pt idx="233">
                  <c:v>0.19499999999999998</c:v>
                </c:pt>
                <c:pt idx="234">
                  <c:v>0.1933333333333333</c:v>
                </c:pt>
                <c:pt idx="235">
                  <c:v>0.19166666666666662</c:v>
                </c:pt>
                <c:pt idx="236">
                  <c:v>0.18999999999999995</c:v>
                </c:pt>
                <c:pt idx="237">
                  <c:v>0.18833333333333327</c:v>
                </c:pt>
                <c:pt idx="238">
                  <c:v>0.18666666666666659</c:v>
                </c:pt>
                <c:pt idx="239">
                  <c:v>0.18499999999999991</c:v>
                </c:pt>
                <c:pt idx="240">
                  <c:v>0.18333333333333324</c:v>
                </c:pt>
                <c:pt idx="241">
                  <c:v>0.18166666666666656</c:v>
                </c:pt>
                <c:pt idx="242">
                  <c:v>0.17999999999999988</c:v>
                </c:pt>
                <c:pt idx="243">
                  <c:v>0.1783333333333332</c:v>
                </c:pt>
                <c:pt idx="244">
                  <c:v>0.17666666666666653</c:v>
                </c:pt>
                <c:pt idx="245">
                  <c:v>0.17499999999999985</c:v>
                </c:pt>
                <c:pt idx="246">
                  <c:v>0.17333333333333317</c:v>
                </c:pt>
                <c:pt idx="247">
                  <c:v>0.1716666666666665</c:v>
                </c:pt>
                <c:pt idx="248">
                  <c:v>0.16999999999999982</c:v>
                </c:pt>
                <c:pt idx="249">
                  <c:v>0.16833333333333314</c:v>
                </c:pt>
                <c:pt idx="250">
                  <c:v>0.16666666666666646</c:v>
                </c:pt>
                <c:pt idx="251">
                  <c:v>0.16499999999999979</c:v>
                </c:pt>
                <c:pt idx="252">
                  <c:v>0.16333333333333311</c:v>
                </c:pt>
                <c:pt idx="253">
                  <c:v>0.16166666666666643</c:v>
                </c:pt>
                <c:pt idx="254">
                  <c:v>0.15999999999999975</c:v>
                </c:pt>
                <c:pt idx="255">
                  <c:v>0.15833333333333308</c:v>
                </c:pt>
                <c:pt idx="256">
                  <c:v>0.1566666666666664</c:v>
                </c:pt>
                <c:pt idx="257">
                  <c:v>0.15499999999999972</c:v>
                </c:pt>
                <c:pt idx="258">
                  <c:v>0.15333333333333304</c:v>
                </c:pt>
                <c:pt idx="259">
                  <c:v>0.15166666666666637</c:v>
                </c:pt>
                <c:pt idx="260">
                  <c:v>0.15</c:v>
                </c:pt>
                <c:pt idx="261">
                  <c:v>0.14749999999999999</c:v>
                </c:pt>
                <c:pt idx="262">
                  <c:v>0.14499999999999999</c:v>
                </c:pt>
                <c:pt idx="263">
                  <c:v>0.14249999999999999</c:v>
                </c:pt>
                <c:pt idx="264">
                  <c:v>0.13999999999999999</c:v>
                </c:pt>
                <c:pt idx="265">
                  <c:v>0.13749999999999998</c:v>
                </c:pt>
                <c:pt idx="266">
                  <c:v>0.13499999999999998</c:v>
                </c:pt>
                <c:pt idx="267">
                  <c:v>0.13249999999999998</c:v>
                </c:pt>
                <c:pt idx="268">
                  <c:v>0.12999999999999998</c:v>
                </c:pt>
                <c:pt idx="269">
                  <c:v>0.12749999999999997</c:v>
                </c:pt>
                <c:pt idx="270">
                  <c:v>0.12499999999999997</c:v>
                </c:pt>
                <c:pt idx="271">
                  <c:v>0.12249999999999997</c:v>
                </c:pt>
                <c:pt idx="272">
                  <c:v>0.11999999999999997</c:v>
                </c:pt>
                <c:pt idx="273">
                  <c:v>0.11749999999999997</c:v>
                </c:pt>
                <c:pt idx="274">
                  <c:v>0.11499999999999996</c:v>
                </c:pt>
                <c:pt idx="275">
                  <c:v>0.11249999999999996</c:v>
                </c:pt>
                <c:pt idx="276">
                  <c:v>0.10999999999999996</c:v>
                </c:pt>
                <c:pt idx="277">
                  <c:v>0.10749999999999996</c:v>
                </c:pt>
                <c:pt idx="278">
                  <c:v>0.10499999999999995</c:v>
                </c:pt>
                <c:pt idx="279">
                  <c:v>0.10249999999999995</c:v>
                </c:pt>
                <c:pt idx="280">
                  <c:v>9.999999999999995E-2</c:v>
                </c:pt>
                <c:pt idx="281">
                  <c:v>9.7499999999999948E-2</c:v>
                </c:pt>
                <c:pt idx="282">
                  <c:v>9.4999999999999946E-2</c:v>
                </c:pt>
                <c:pt idx="283">
                  <c:v>9.2499999999999943E-2</c:v>
                </c:pt>
                <c:pt idx="284">
                  <c:v>8.9999999999999941E-2</c:v>
                </c:pt>
                <c:pt idx="285">
                  <c:v>8.7499999999999939E-2</c:v>
                </c:pt>
                <c:pt idx="286">
                  <c:v>8.4999999999999937E-2</c:v>
                </c:pt>
                <c:pt idx="287">
                  <c:v>8.2499999999999934E-2</c:v>
                </c:pt>
                <c:pt idx="288">
                  <c:v>7.9999999999999932E-2</c:v>
                </c:pt>
                <c:pt idx="289">
                  <c:v>7.749999999999993E-2</c:v>
                </c:pt>
                <c:pt idx="290">
                  <c:v>7.4999999999999928E-2</c:v>
                </c:pt>
                <c:pt idx="291">
                  <c:v>7.2499999999999926E-2</c:v>
                </c:pt>
                <c:pt idx="292">
                  <c:v>6.9999999999999923E-2</c:v>
                </c:pt>
                <c:pt idx="293">
                  <c:v>6.7499999999999921E-2</c:v>
                </c:pt>
                <c:pt idx="294">
                  <c:v>6.4999999999999919E-2</c:v>
                </c:pt>
                <c:pt idx="295">
                  <c:v>6.2499999999999917E-2</c:v>
                </c:pt>
                <c:pt idx="296">
                  <c:v>5.9999999999999915E-2</c:v>
                </c:pt>
                <c:pt idx="297">
                  <c:v>5.7499999999999912E-2</c:v>
                </c:pt>
                <c:pt idx="298">
                  <c:v>5.499999999999991E-2</c:v>
                </c:pt>
                <c:pt idx="299">
                  <c:v>5.2499999999999908E-2</c:v>
                </c:pt>
                <c:pt idx="300">
                  <c:v>0.05</c:v>
                </c:pt>
              </c:numCache>
            </c:numRef>
          </c:val>
        </c:ser>
        <c:ser>
          <c:idx val="3"/>
          <c:order val="1"/>
          <c:spPr>
            <a:solidFill>
              <a:srgbClr val="FF0000"/>
            </a:solidFill>
            <a:ln w="25400">
              <a:solidFill>
                <a:srgbClr val="FF0000"/>
              </a:solidFill>
            </a:ln>
          </c:spPr>
          <c:cat>
            <c:numRef>
              <c:f>DataF27!$A$7:$A$307</c:f>
              <c:numCache>
                <c:formatCode>0</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Cache>
            </c:numRef>
          </c:cat>
          <c:val>
            <c:numRef>
              <c:f>DataF27!$C$7:$C$307</c:f>
              <c:numCache>
                <c:formatCode>0%</c:formatCode>
                <c:ptCount val="301"/>
                <c:pt idx="0">
                  <c:v>0.16</c:v>
                </c:pt>
                <c:pt idx="1">
                  <c:v>0.16</c:v>
                </c:pt>
                <c:pt idx="2">
                  <c:v>0.16</c:v>
                </c:pt>
                <c:pt idx="3">
                  <c:v>0.16</c:v>
                </c:pt>
                <c:pt idx="4">
                  <c:v>0.16</c:v>
                </c:pt>
                <c:pt idx="5">
                  <c:v>0.16</c:v>
                </c:pt>
                <c:pt idx="6">
                  <c:v>0.16</c:v>
                </c:pt>
                <c:pt idx="7">
                  <c:v>0.16</c:v>
                </c:pt>
                <c:pt idx="8">
                  <c:v>0.16</c:v>
                </c:pt>
                <c:pt idx="9">
                  <c:v>0.16</c:v>
                </c:pt>
                <c:pt idx="10">
                  <c:v>0.16</c:v>
                </c:pt>
                <c:pt idx="11">
                  <c:v>0.16</c:v>
                </c:pt>
                <c:pt idx="12">
                  <c:v>0.16</c:v>
                </c:pt>
                <c:pt idx="13">
                  <c:v>0.16</c:v>
                </c:pt>
                <c:pt idx="14">
                  <c:v>0.16</c:v>
                </c:pt>
                <c:pt idx="15">
                  <c:v>0.16</c:v>
                </c:pt>
                <c:pt idx="16">
                  <c:v>0.16</c:v>
                </c:pt>
                <c:pt idx="17">
                  <c:v>0.16</c:v>
                </c:pt>
                <c:pt idx="18">
                  <c:v>0.16</c:v>
                </c:pt>
                <c:pt idx="19">
                  <c:v>0.16</c:v>
                </c:pt>
                <c:pt idx="20">
                  <c:v>0.16</c:v>
                </c:pt>
                <c:pt idx="21">
                  <c:v>0.16</c:v>
                </c:pt>
                <c:pt idx="22">
                  <c:v>0.16</c:v>
                </c:pt>
                <c:pt idx="23">
                  <c:v>0.16</c:v>
                </c:pt>
                <c:pt idx="24">
                  <c:v>0.16</c:v>
                </c:pt>
                <c:pt idx="25">
                  <c:v>0.16</c:v>
                </c:pt>
                <c:pt idx="26">
                  <c:v>0.16</c:v>
                </c:pt>
                <c:pt idx="27">
                  <c:v>0.16</c:v>
                </c:pt>
                <c:pt idx="28">
                  <c:v>0.16</c:v>
                </c:pt>
                <c:pt idx="29">
                  <c:v>0.16</c:v>
                </c:pt>
                <c:pt idx="30">
                  <c:v>0.16</c:v>
                </c:pt>
                <c:pt idx="31">
                  <c:v>0.16</c:v>
                </c:pt>
                <c:pt idx="32">
                  <c:v>0.16</c:v>
                </c:pt>
                <c:pt idx="33">
                  <c:v>0.16</c:v>
                </c:pt>
                <c:pt idx="34">
                  <c:v>0.16</c:v>
                </c:pt>
                <c:pt idx="35">
                  <c:v>0.16</c:v>
                </c:pt>
                <c:pt idx="36">
                  <c:v>0.16</c:v>
                </c:pt>
                <c:pt idx="37">
                  <c:v>0.16</c:v>
                </c:pt>
                <c:pt idx="38">
                  <c:v>0.16</c:v>
                </c:pt>
                <c:pt idx="39">
                  <c:v>0.16</c:v>
                </c:pt>
                <c:pt idx="40">
                  <c:v>0.16</c:v>
                </c:pt>
                <c:pt idx="41">
                  <c:v>0.16</c:v>
                </c:pt>
                <c:pt idx="42">
                  <c:v>0.16</c:v>
                </c:pt>
                <c:pt idx="43">
                  <c:v>0.16</c:v>
                </c:pt>
                <c:pt idx="44">
                  <c:v>0.16</c:v>
                </c:pt>
                <c:pt idx="45">
                  <c:v>0.16</c:v>
                </c:pt>
                <c:pt idx="46">
                  <c:v>0.16</c:v>
                </c:pt>
                <c:pt idx="47">
                  <c:v>0.16</c:v>
                </c:pt>
                <c:pt idx="48">
                  <c:v>0.16</c:v>
                </c:pt>
                <c:pt idx="49">
                  <c:v>0.16</c:v>
                </c:pt>
                <c:pt idx="50">
                  <c:v>0.16</c:v>
                </c:pt>
                <c:pt idx="51">
                  <c:v>0.16</c:v>
                </c:pt>
                <c:pt idx="52">
                  <c:v>0.16</c:v>
                </c:pt>
                <c:pt idx="53">
                  <c:v>0.16</c:v>
                </c:pt>
                <c:pt idx="54">
                  <c:v>0.16</c:v>
                </c:pt>
                <c:pt idx="55">
                  <c:v>0.16</c:v>
                </c:pt>
                <c:pt idx="56">
                  <c:v>0.16</c:v>
                </c:pt>
                <c:pt idx="57">
                  <c:v>0.16</c:v>
                </c:pt>
                <c:pt idx="58">
                  <c:v>0.16</c:v>
                </c:pt>
                <c:pt idx="59">
                  <c:v>0.16</c:v>
                </c:pt>
                <c:pt idx="60">
                  <c:v>0.16</c:v>
                </c:pt>
                <c:pt idx="61">
                  <c:v>0.16</c:v>
                </c:pt>
                <c:pt idx="62">
                  <c:v>0.1605</c:v>
                </c:pt>
                <c:pt idx="63">
                  <c:v>0.161</c:v>
                </c:pt>
                <c:pt idx="64">
                  <c:v>0.1615</c:v>
                </c:pt>
                <c:pt idx="65">
                  <c:v>0.16200000000000001</c:v>
                </c:pt>
                <c:pt idx="66">
                  <c:v>0.16250000000000001</c:v>
                </c:pt>
                <c:pt idx="67">
                  <c:v>0.16300000000000001</c:v>
                </c:pt>
                <c:pt idx="68">
                  <c:v>0.16350000000000001</c:v>
                </c:pt>
                <c:pt idx="69">
                  <c:v>0.16400000000000001</c:v>
                </c:pt>
                <c:pt idx="70">
                  <c:v>0.16450000000000001</c:v>
                </c:pt>
                <c:pt idx="71">
                  <c:v>0.16500000000000001</c:v>
                </c:pt>
                <c:pt idx="72">
                  <c:v>0.16550000000000001</c:v>
                </c:pt>
                <c:pt idx="73">
                  <c:v>0.16600000000000001</c:v>
                </c:pt>
                <c:pt idx="74">
                  <c:v>0.16650000000000001</c:v>
                </c:pt>
                <c:pt idx="75">
                  <c:v>0.16700000000000001</c:v>
                </c:pt>
                <c:pt idx="76">
                  <c:v>0.16750000000000001</c:v>
                </c:pt>
                <c:pt idx="77">
                  <c:v>0.16800000000000001</c:v>
                </c:pt>
                <c:pt idx="78">
                  <c:v>0.16850000000000001</c:v>
                </c:pt>
                <c:pt idx="79">
                  <c:v>0.16900000000000001</c:v>
                </c:pt>
                <c:pt idx="80">
                  <c:v>0.16950000000000001</c:v>
                </c:pt>
                <c:pt idx="81">
                  <c:v>0.17</c:v>
                </c:pt>
                <c:pt idx="82">
                  <c:v>0.17040000000000002</c:v>
                </c:pt>
                <c:pt idx="83">
                  <c:v>0.17080000000000004</c:v>
                </c:pt>
                <c:pt idx="84">
                  <c:v>0.17120000000000005</c:v>
                </c:pt>
                <c:pt idx="85">
                  <c:v>0.17160000000000006</c:v>
                </c:pt>
                <c:pt idx="86">
                  <c:v>0.17200000000000007</c:v>
                </c:pt>
                <c:pt idx="87">
                  <c:v>0.17240000000000008</c:v>
                </c:pt>
                <c:pt idx="88">
                  <c:v>0.17280000000000009</c:v>
                </c:pt>
                <c:pt idx="89">
                  <c:v>0.1732000000000001</c:v>
                </c:pt>
                <c:pt idx="90">
                  <c:v>0.17360000000000012</c:v>
                </c:pt>
                <c:pt idx="91">
                  <c:v>0.17400000000000013</c:v>
                </c:pt>
                <c:pt idx="92">
                  <c:v>0.17440000000000014</c:v>
                </c:pt>
                <c:pt idx="93">
                  <c:v>0.17480000000000015</c:v>
                </c:pt>
                <c:pt idx="94">
                  <c:v>0.17520000000000016</c:v>
                </c:pt>
                <c:pt idx="95">
                  <c:v>0.17560000000000017</c:v>
                </c:pt>
                <c:pt idx="96">
                  <c:v>0.17600000000000018</c:v>
                </c:pt>
                <c:pt idx="97">
                  <c:v>0.1764000000000002</c:v>
                </c:pt>
                <c:pt idx="98">
                  <c:v>0.17680000000000021</c:v>
                </c:pt>
                <c:pt idx="99">
                  <c:v>0.17720000000000022</c:v>
                </c:pt>
                <c:pt idx="100">
                  <c:v>0.17760000000000023</c:v>
                </c:pt>
                <c:pt idx="101">
                  <c:v>0.17800000000000024</c:v>
                </c:pt>
                <c:pt idx="102">
                  <c:v>0.17840000000000025</c:v>
                </c:pt>
                <c:pt idx="103">
                  <c:v>0.17880000000000026</c:v>
                </c:pt>
                <c:pt idx="104">
                  <c:v>0.17920000000000028</c:v>
                </c:pt>
                <c:pt idx="105">
                  <c:v>0.17960000000000029</c:v>
                </c:pt>
                <c:pt idx="106">
                  <c:v>0.18</c:v>
                </c:pt>
                <c:pt idx="107">
                  <c:v>0.18016666666666667</c:v>
                </c:pt>
                <c:pt idx="108">
                  <c:v>0.18033333333333335</c:v>
                </c:pt>
                <c:pt idx="109">
                  <c:v>0.18050000000000002</c:v>
                </c:pt>
                <c:pt idx="110">
                  <c:v>0.1806666666666667</c:v>
                </c:pt>
                <c:pt idx="111">
                  <c:v>0.18083333333333337</c:v>
                </c:pt>
                <c:pt idx="112">
                  <c:v>0.18100000000000005</c:v>
                </c:pt>
                <c:pt idx="113">
                  <c:v>0.18116666666666673</c:v>
                </c:pt>
                <c:pt idx="114">
                  <c:v>0.1813333333333334</c:v>
                </c:pt>
                <c:pt idx="115">
                  <c:v>0.18150000000000008</c:v>
                </c:pt>
                <c:pt idx="116">
                  <c:v>0.18166666666666675</c:v>
                </c:pt>
                <c:pt idx="117">
                  <c:v>0.18183333333333343</c:v>
                </c:pt>
                <c:pt idx="118">
                  <c:v>0.18200000000000011</c:v>
                </c:pt>
                <c:pt idx="119">
                  <c:v>0.18216666666666678</c:v>
                </c:pt>
                <c:pt idx="120">
                  <c:v>0.18233333333333346</c:v>
                </c:pt>
                <c:pt idx="121">
                  <c:v>0.18250000000000013</c:v>
                </c:pt>
                <c:pt idx="122">
                  <c:v>0.18266666666666681</c:v>
                </c:pt>
                <c:pt idx="123">
                  <c:v>0.18283333333333349</c:v>
                </c:pt>
                <c:pt idx="124">
                  <c:v>0.18300000000000016</c:v>
                </c:pt>
                <c:pt idx="125">
                  <c:v>0.18316666666666684</c:v>
                </c:pt>
                <c:pt idx="126">
                  <c:v>0.18333333333333351</c:v>
                </c:pt>
                <c:pt idx="127">
                  <c:v>0.18350000000000019</c:v>
                </c:pt>
                <c:pt idx="128">
                  <c:v>0.18366666666666687</c:v>
                </c:pt>
                <c:pt idx="129">
                  <c:v>0.18383333333333354</c:v>
                </c:pt>
                <c:pt idx="130">
                  <c:v>0.18400000000000022</c:v>
                </c:pt>
                <c:pt idx="131">
                  <c:v>0.1841666666666669</c:v>
                </c:pt>
                <c:pt idx="132">
                  <c:v>0.18433333333333357</c:v>
                </c:pt>
                <c:pt idx="133">
                  <c:v>0.18450000000000025</c:v>
                </c:pt>
                <c:pt idx="134">
                  <c:v>0.18466666666666692</c:v>
                </c:pt>
                <c:pt idx="135">
                  <c:v>0.1848333333333336</c:v>
                </c:pt>
                <c:pt idx="136">
                  <c:v>0.185</c:v>
                </c:pt>
                <c:pt idx="137">
                  <c:v>0.18527777777777776</c:v>
                </c:pt>
                <c:pt idx="138">
                  <c:v>0.18555555555555553</c:v>
                </c:pt>
                <c:pt idx="139">
                  <c:v>0.18583333333333329</c:v>
                </c:pt>
                <c:pt idx="140">
                  <c:v>0.18611111111111106</c:v>
                </c:pt>
                <c:pt idx="141">
                  <c:v>0.18638888888888883</c:v>
                </c:pt>
                <c:pt idx="142">
                  <c:v>0.18666666666666659</c:v>
                </c:pt>
                <c:pt idx="143">
                  <c:v>0.18694444444444436</c:v>
                </c:pt>
                <c:pt idx="144">
                  <c:v>0.18722222222222212</c:v>
                </c:pt>
                <c:pt idx="145">
                  <c:v>0.18749999999999989</c:v>
                </c:pt>
                <c:pt idx="146">
                  <c:v>0.18777777777777765</c:v>
                </c:pt>
                <c:pt idx="147">
                  <c:v>0.18805555555555542</c:v>
                </c:pt>
                <c:pt idx="148">
                  <c:v>0.18833333333333319</c:v>
                </c:pt>
                <c:pt idx="149">
                  <c:v>0.18861111111111095</c:v>
                </c:pt>
                <c:pt idx="150">
                  <c:v>0.18888888888888872</c:v>
                </c:pt>
                <c:pt idx="151">
                  <c:v>0.18916666666666648</c:v>
                </c:pt>
                <c:pt idx="152">
                  <c:v>0.18944444444444425</c:v>
                </c:pt>
                <c:pt idx="153">
                  <c:v>0.18972222222222201</c:v>
                </c:pt>
                <c:pt idx="154">
                  <c:v>0.19</c:v>
                </c:pt>
                <c:pt idx="155">
                  <c:v>0.19</c:v>
                </c:pt>
                <c:pt idx="156">
                  <c:v>0.19</c:v>
                </c:pt>
                <c:pt idx="157">
                  <c:v>0.19</c:v>
                </c:pt>
                <c:pt idx="158">
                  <c:v>0.19</c:v>
                </c:pt>
                <c:pt idx="159">
                  <c:v>0.19</c:v>
                </c:pt>
                <c:pt idx="160">
                  <c:v>0.19</c:v>
                </c:pt>
                <c:pt idx="161">
                  <c:v>0.19</c:v>
                </c:pt>
                <c:pt idx="162">
                  <c:v>0.19</c:v>
                </c:pt>
                <c:pt idx="163">
                  <c:v>0.19</c:v>
                </c:pt>
                <c:pt idx="164">
                  <c:v>0.19</c:v>
                </c:pt>
                <c:pt idx="165">
                  <c:v>0.19</c:v>
                </c:pt>
                <c:pt idx="166">
                  <c:v>0.19</c:v>
                </c:pt>
                <c:pt idx="167">
                  <c:v>0.19</c:v>
                </c:pt>
                <c:pt idx="168">
                  <c:v>0.19</c:v>
                </c:pt>
                <c:pt idx="169">
                  <c:v>0.19</c:v>
                </c:pt>
                <c:pt idx="170">
                  <c:v>0.19</c:v>
                </c:pt>
                <c:pt idx="171">
                  <c:v>0.19</c:v>
                </c:pt>
                <c:pt idx="172">
                  <c:v>0.19</c:v>
                </c:pt>
                <c:pt idx="173">
                  <c:v>0.19</c:v>
                </c:pt>
                <c:pt idx="174">
                  <c:v>0.19173913043478261</c:v>
                </c:pt>
                <c:pt idx="175">
                  <c:v>0.19347826086956521</c:v>
                </c:pt>
                <c:pt idx="176">
                  <c:v>0.19521739130434781</c:v>
                </c:pt>
                <c:pt idx="177">
                  <c:v>0.19695652173913042</c:v>
                </c:pt>
                <c:pt idx="178">
                  <c:v>0.19869565217391302</c:v>
                </c:pt>
                <c:pt idx="179">
                  <c:v>0.20043478260869563</c:v>
                </c:pt>
                <c:pt idx="180">
                  <c:v>0.20217391304347823</c:v>
                </c:pt>
                <c:pt idx="181">
                  <c:v>0.20391304347826084</c:v>
                </c:pt>
                <c:pt idx="182">
                  <c:v>0.20565217391304344</c:v>
                </c:pt>
                <c:pt idx="183">
                  <c:v>0.20739130434782604</c:v>
                </c:pt>
                <c:pt idx="184">
                  <c:v>0.20913043478260865</c:v>
                </c:pt>
                <c:pt idx="185">
                  <c:v>0.21086956521739125</c:v>
                </c:pt>
                <c:pt idx="186">
                  <c:v>0.21260869565217386</c:v>
                </c:pt>
                <c:pt idx="187">
                  <c:v>0.21434782608695646</c:v>
                </c:pt>
                <c:pt idx="188">
                  <c:v>0.21608695652173907</c:v>
                </c:pt>
                <c:pt idx="189">
                  <c:v>0.21782608695652167</c:v>
                </c:pt>
                <c:pt idx="190">
                  <c:v>0.21956521739130427</c:v>
                </c:pt>
                <c:pt idx="191">
                  <c:v>0.22130434782608688</c:v>
                </c:pt>
                <c:pt idx="192">
                  <c:v>0.22304347826086948</c:v>
                </c:pt>
                <c:pt idx="193">
                  <c:v>0.22478260869565209</c:v>
                </c:pt>
                <c:pt idx="194">
                  <c:v>0.22652173913043469</c:v>
                </c:pt>
                <c:pt idx="195">
                  <c:v>0.22826086956521729</c:v>
                </c:pt>
                <c:pt idx="196">
                  <c:v>0.23</c:v>
                </c:pt>
                <c:pt idx="197">
                  <c:v>0.23100000000000001</c:v>
                </c:pt>
                <c:pt idx="198">
                  <c:v>0.23200000000000001</c:v>
                </c:pt>
                <c:pt idx="199">
                  <c:v>0.23300000000000001</c:v>
                </c:pt>
                <c:pt idx="200">
                  <c:v>0.23400000000000001</c:v>
                </c:pt>
                <c:pt idx="201">
                  <c:v>0.23500000000000001</c:v>
                </c:pt>
                <c:pt idx="202">
                  <c:v>0.23600000000000002</c:v>
                </c:pt>
                <c:pt idx="203">
                  <c:v>0.23700000000000002</c:v>
                </c:pt>
                <c:pt idx="204">
                  <c:v>0.23800000000000002</c:v>
                </c:pt>
                <c:pt idx="205">
                  <c:v>0.23900000000000002</c:v>
                </c:pt>
                <c:pt idx="206">
                  <c:v>0.24</c:v>
                </c:pt>
                <c:pt idx="207">
                  <c:v>0.24</c:v>
                </c:pt>
                <c:pt idx="208">
                  <c:v>0.24</c:v>
                </c:pt>
                <c:pt idx="209">
                  <c:v>0.24</c:v>
                </c:pt>
                <c:pt idx="210">
                  <c:v>0.24</c:v>
                </c:pt>
                <c:pt idx="211">
                  <c:v>0.24</c:v>
                </c:pt>
                <c:pt idx="212">
                  <c:v>0.24</c:v>
                </c:pt>
                <c:pt idx="213">
                  <c:v>0.24</c:v>
                </c:pt>
                <c:pt idx="214">
                  <c:v>0.24</c:v>
                </c:pt>
                <c:pt idx="215">
                  <c:v>0.24</c:v>
                </c:pt>
                <c:pt idx="216">
                  <c:v>0.24</c:v>
                </c:pt>
                <c:pt idx="217">
                  <c:v>0.24</c:v>
                </c:pt>
                <c:pt idx="218">
                  <c:v>0.24</c:v>
                </c:pt>
                <c:pt idx="219">
                  <c:v>0.24</c:v>
                </c:pt>
                <c:pt idx="220">
                  <c:v>0.24</c:v>
                </c:pt>
                <c:pt idx="221">
                  <c:v>0.24</c:v>
                </c:pt>
                <c:pt idx="222">
                  <c:v>0.24111111111111111</c:v>
                </c:pt>
                <c:pt idx="223">
                  <c:v>0.24222222222222223</c:v>
                </c:pt>
                <c:pt idx="224">
                  <c:v>0.24333333333333335</c:v>
                </c:pt>
                <c:pt idx="225">
                  <c:v>0.24444444444444446</c:v>
                </c:pt>
                <c:pt idx="226">
                  <c:v>0.24555555555555558</c:v>
                </c:pt>
                <c:pt idx="227">
                  <c:v>0.2466666666666667</c:v>
                </c:pt>
                <c:pt idx="228">
                  <c:v>0.24777777777777782</c:v>
                </c:pt>
                <c:pt idx="229">
                  <c:v>0.24888888888888894</c:v>
                </c:pt>
                <c:pt idx="230">
                  <c:v>0.25</c:v>
                </c:pt>
                <c:pt idx="231">
                  <c:v>0.24833333333333332</c:v>
                </c:pt>
                <c:pt idx="232">
                  <c:v>0.24666666666666665</c:v>
                </c:pt>
                <c:pt idx="233">
                  <c:v>0.24499999999999997</c:v>
                </c:pt>
                <c:pt idx="234">
                  <c:v>0.24333333333333329</c:v>
                </c:pt>
                <c:pt idx="235">
                  <c:v>0.24166666666666661</c:v>
                </c:pt>
                <c:pt idx="236">
                  <c:v>0.23999999999999994</c:v>
                </c:pt>
                <c:pt idx="237">
                  <c:v>0.23833333333333326</c:v>
                </c:pt>
                <c:pt idx="238">
                  <c:v>0.23666666666666658</c:v>
                </c:pt>
                <c:pt idx="239">
                  <c:v>0.2349999999999999</c:v>
                </c:pt>
                <c:pt idx="240">
                  <c:v>0.23333333333333323</c:v>
                </c:pt>
                <c:pt idx="241">
                  <c:v>0.23166666666666655</c:v>
                </c:pt>
                <c:pt idx="242">
                  <c:v>0.22999999999999987</c:v>
                </c:pt>
                <c:pt idx="243">
                  <c:v>0.22833333333333319</c:v>
                </c:pt>
                <c:pt idx="244">
                  <c:v>0.22666666666666652</c:v>
                </c:pt>
                <c:pt idx="245">
                  <c:v>0.22499999999999984</c:v>
                </c:pt>
                <c:pt idx="246">
                  <c:v>0.22333333333333316</c:v>
                </c:pt>
                <c:pt idx="247">
                  <c:v>0.22166666666666648</c:v>
                </c:pt>
                <c:pt idx="248">
                  <c:v>0.21999999999999981</c:v>
                </c:pt>
                <c:pt idx="249">
                  <c:v>0.21833333333333313</c:v>
                </c:pt>
                <c:pt idx="250">
                  <c:v>0.21666666666666645</c:v>
                </c:pt>
                <c:pt idx="251">
                  <c:v>0.21499999999999977</c:v>
                </c:pt>
                <c:pt idx="252">
                  <c:v>0.2133333333333331</c:v>
                </c:pt>
                <c:pt idx="253">
                  <c:v>0.21166666666666642</c:v>
                </c:pt>
                <c:pt idx="254">
                  <c:v>0.20999999999999974</c:v>
                </c:pt>
                <c:pt idx="255">
                  <c:v>0.20833333333333307</c:v>
                </c:pt>
                <c:pt idx="256">
                  <c:v>0.20666666666666639</c:v>
                </c:pt>
                <c:pt idx="257">
                  <c:v>0.20499999999999971</c:v>
                </c:pt>
                <c:pt idx="258">
                  <c:v>0.20333333333333303</c:v>
                </c:pt>
                <c:pt idx="259">
                  <c:v>0.20166666666666636</c:v>
                </c:pt>
                <c:pt idx="260">
                  <c:v>0.2</c:v>
                </c:pt>
                <c:pt idx="261">
                  <c:v>0.19750000000000001</c:v>
                </c:pt>
                <c:pt idx="262">
                  <c:v>0.19500000000000001</c:v>
                </c:pt>
                <c:pt idx="263">
                  <c:v>0.1925</c:v>
                </c:pt>
                <c:pt idx="264">
                  <c:v>0.19</c:v>
                </c:pt>
                <c:pt idx="265">
                  <c:v>0.1875</c:v>
                </c:pt>
                <c:pt idx="266">
                  <c:v>0.185</c:v>
                </c:pt>
                <c:pt idx="267">
                  <c:v>0.1825</c:v>
                </c:pt>
                <c:pt idx="268">
                  <c:v>0.18</c:v>
                </c:pt>
                <c:pt idx="269">
                  <c:v>0.17749999999999999</c:v>
                </c:pt>
                <c:pt idx="270">
                  <c:v>0.17499999999999999</c:v>
                </c:pt>
                <c:pt idx="271">
                  <c:v>0.17249999999999999</c:v>
                </c:pt>
                <c:pt idx="272">
                  <c:v>0.16999999999999998</c:v>
                </c:pt>
                <c:pt idx="273">
                  <c:v>0.16749999999999998</c:v>
                </c:pt>
                <c:pt idx="274">
                  <c:v>0.16499999999999998</c:v>
                </c:pt>
                <c:pt idx="275">
                  <c:v>0.16249999999999998</c:v>
                </c:pt>
                <c:pt idx="276">
                  <c:v>0.15999999999999998</c:v>
                </c:pt>
                <c:pt idx="277">
                  <c:v>0.15749999999999997</c:v>
                </c:pt>
                <c:pt idx="278">
                  <c:v>0.15499999999999997</c:v>
                </c:pt>
                <c:pt idx="279">
                  <c:v>0.15249999999999997</c:v>
                </c:pt>
                <c:pt idx="280">
                  <c:v>0.14999999999999997</c:v>
                </c:pt>
                <c:pt idx="281">
                  <c:v>0.14749999999999996</c:v>
                </c:pt>
                <c:pt idx="282">
                  <c:v>0.14499999999999996</c:v>
                </c:pt>
                <c:pt idx="283">
                  <c:v>0.14249999999999996</c:v>
                </c:pt>
                <c:pt idx="284">
                  <c:v>0.13999999999999996</c:v>
                </c:pt>
                <c:pt idx="285">
                  <c:v>0.13749999999999996</c:v>
                </c:pt>
                <c:pt idx="286">
                  <c:v>0.13499999999999995</c:v>
                </c:pt>
                <c:pt idx="287">
                  <c:v>0.13249999999999995</c:v>
                </c:pt>
                <c:pt idx="288">
                  <c:v>0.12999999999999995</c:v>
                </c:pt>
                <c:pt idx="289">
                  <c:v>0.12749999999999995</c:v>
                </c:pt>
                <c:pt idx="290">
                  <c:v>0.12499999999999994</c:v>
                </c:pt>
                <c:pt idx="291">
                  <c:v>0.12249999999999994</c:v>
                </c:pt>
                <c:pt idx="292">
                  <c:v>0.11999999999999994</c:v>
                </c:pt>
                <c:pt idx="293">
                  <c:v>0.11749999999999994</c:v>
                </c:pt>
                <c:pt idx="294">
                  <c:v>0.11499999999999994</c:v>
                </c:pt>
                <c:pt idx="295">
                  <c:v>0.11249999999999993</c:v>
                </c:pt>
                <c:pt idx="296">
                  <c:v>0.10999999999999993</c:v>
                </c:pt>
                <c:pt idx="297">
                  <c:v>0.10749999999999993</c:v>
                </c:pt>
                <c:pt idx="298">
                  <c:v>0.10499999999999993</c:v>
                </c:pt>
                <c:pt idx="299">
                  <c:v>0.10249999999999992</c:v>
                </c:pt>
                <c:pt idx="300">
                  <c:v>0.1</c:v>
                </c:pt>
              </c:numCache>
            </c:numRef>
          </c:val>
          <c:extLst xmlns:c16r2="http://schemas.microsoft.com/office/drawing/2015/06/chart">
            <c:ext xmlns:c16="http://schemas.microsoft.com/office/drawing/2014/chart" uri="{C3380CC4-5D6E-409C-BE32-E72D297353CC}">
              <c16:uniqueId val="{00000003-EC50-4E9A-B1D4-0CFB523FDF94}"/>
            </c:ext>
          </c:extLst>
        </c:ser>
        <c:ser>
          <c:idx val="0"/>
          <c:order val="2"/>
          <c:spPr>
            <a:solidFill>
              <a:srgbClr val="FFC000"/>
            </a:solidFill>
            <a:ln w="25400">
              <a:solidFill>
                <a:srgbClr val="FFC000"/>
              </a:solidFill>
            </a:ln>
          </c:spPr>
          <c:val>
            <c:numRef>
              <c:f>DataF27!$D$7:$D$307</c:f>
              <c:numCache>
                <c:formatCode>0%</c:formatCode>
                <c:ptCount val="301"/>
                <c:pt idx="0">
                  <c:v>0.05</c:v>
                </c:pt>
                <c:pt idx="1">
                  <c:v>0.05</c:v>
                </c:pt>
                <c:pt idx="2">
                  <c:v>0.05</c:v>
                </c:pt>
                <c:pt idx="3">
                  <c:v>0.05</c:v>
                </c:pt>
                <c:pt idx="4">
                  <c:v>0.05</c:v>
                </c:pt>
                <c:pt idx="5">
                  <c:v>0.05</c:v>
                </c:pt>
                <c:pt idx="6">
                  <c:v>0.05</c:v>
                </c:pt>
                <c:pt idx="7">
                  <c:v>0.05</c:v>
                </c:pt>
                <c:pt idx="8">
                  <c:v>0.05</c:v>
                </c:pt>
                <c:pt idx="9">
                  <c:v>0.05</c:v>
                </c:pt>
                <c:pt idx="10">
                  <c:v>0.05</c:v>
                </c:pt>
                <c:pt idx="11">
                  <c:v>0.05</c:v>
                </c:pt>
                <c:pt idx="12">
                  <c:v>0.05</c:v>
                </c:pt>
                <c:pt idx="13">
                  <c:v>0.05</c:v>
                </c:pt>
                <c:pt idx="14">
                  <c:v>0.05</c:v>
                </c:pt>
                <c:pt idx="15">
                  <c:v>0.05</c:v>
                </c:pt>
                <c:pt idx="16">
                  <c:v>0.05</c:v>
                </c:pt>
                <c:pt idx="17">
                  <c:v>0.05</c:v>
                </c:pt>
                <c:pt idx="18">
                  <c:v>0.05</c:v>
                </c:pt>
                <c:pt idx="19">
                  <c:v>0.05</c:v>
                </c:pt>
                <c:pt idx="20">
                  <c:v>0.05</c:v>
                </c:pt>
                <c:pt idx="21">
                  <c:v>0.05</c:v>
                </c:pt>
                <c:pt idx="22">
                  <c:v>0.05</c:v>
                </c:pt>
                <c:pt idx="23">
                  <c:v>0.05</c:v>
                </c:pt>
                <c:pt idx="24">
                  <c:v>0.05</c:v>
                </c:pt>
                <c:pt idx="25">
                  <c:v>0.05</c:v>
                </c:pt>
                <c:pt idx="26">
                  <c:v>0.05</c:v>
                </c:pt>
                <c:pt idx="27">
                  <c:v>0.05</c:v>
                </c:pt>
                <c:pt idx="28">
                  <c:v>0.05</c:v>
                </c:pt>
                <c:pt idx="29">
                  <c:v>0.05</c:v>
                </c:pt>
                <c:pt idx="30">
                  <c:v>0.05</c:v>
                </c:pt>
                <c:pt idx="31">
                  <c:v>0.05</c:v>
                </c:pt>
                <c:pt idx="32">
                  <c:v>0.05</c:v>
                </c:pt>
                <c:pt idx="33">
                  <c:v>0.05</c:v>
                </c:pt>
                <c:pt idx="34">
                  <c:v>0.05</c:v>
                </c:pt>
                <c:pt idx="35">
                  <c:v>0.05</c:v>
                </c:pt>
                <c:pt idx="36">
                  <c:v>0.05</c:v>
                </c:pt>
                <c:pt idx="37">
                  <c:v>0.05</c:v>
                </c:pt>
                <c:pt idx="38">
                  <c:v>0.05</c:v>
                </c:pt>
                <c:pt idx="39">
                  <c:v>0.05</c:v>
                </c:pt>
                <c:pt idx="40">
                  <c:v>0.05</c:v>
                </c:pt>
                <c:pt idx="41">
                  <c:v>0.05</c:v>
                </c:pt>
                <c:pt idx="42">
                  <c:v>0.05</c:v>
                </c:pt>
                <c:pt idx="43">
                  <c:v>0.05</c:v>
                </c:pt>
                <c:pt idx="44">
                  <c:v>0.05</c:v>
                </c:pt>
                <c:pt idx="45">
                  <c:v>0.05</c:v>
                </c:pt>
                <c:pt idx="46">
                  <c:v>0.05</c:v>
                </c:pt>
                <c:pt idx="47">
                  <c:v>0.05</c:v>
                </c:pt>
                <c:pt idx="48">
                  <c:v>0.05</c:v>
                </c:pt>
                <c:pt idx="49">
                  <c:v>0.05</c:v>
                </c:pt>
                <c:pt idx="50">
                  <c:v>0.05</c:v>
                </c:pt>
                <c:pt idx="51">
                  <c:v>0.05</c:v>
                </c:pt>
                <c:pt idx="52">
                  <c:v>0.05</c:v>
                </c:pt>
                <c:pt idx="53">
                  <c:v>0.05</c:v>
                </c:pt>
                <c:pt idx="54">
                  <c:v>0.05</c:v>
                </c:pt>
                <c:pt idx="55">
                  <c:v>0.05</c:v>
                </c:pt>
                <c:pt idx="56">
                  <c:v>0.05</c:v>
                </c:pt>
                <c:pt idx="57">
                  <c:v>0.05</c:v>
                </c:pt>
                <c:pt idx="58">
                  <c:v>0.05</c:v>
                </c:pt>
                <c:pt idx="59">
                  <c:v>0.05</c:v>
                </c:pt>
                <c:pt idx="60">
                  <c:v>0.05</c:v>
                </c:pt>
                <c:pt idx="61">
                  <c:v>0.05</c:v>
                </c:pt>
                <c:pt idx="62">
                  <c:v>0.05</c:v>
                </c:pt>
                <c:pt idx="63">
                  <c:v>0.05</c:v>
                </c:pt>
                <c:pt idx="64">
                  <c:v>0.05</c:v>
                </c:pt>
                <c:pt idx="65">
                  <c:v>0.05</c:v>
                </c:pt>
                <c:pt idx="66">
                  <c:v>0.05</c:v>
                </c:pt>
                <c:pt idx="67">
                  <c:v>0.05</c:v>
                </c:pt>
                <c:pt idx="68">
                  <c:v>0.05</c:v>
                </c:pt>
                <c:pt idx="69">
                  <c:v>0.05</c:v>
                </c:pt>
                <c:pt idx="70">
                  <c:v>0.05</c:v>
                </c:pt>
                <c:pt idx="71">
                  <c:v>0.05</c:v>
                </c:pt>
                <c:pt idx="72">
                  <c:v>0.05</c:v>
                </c:pt>
                <c:pt idx="73">
                  <c:v>0.05</c:v>
                </c:pt>
                <c:pt idx="74">
                  <c:v>0.05</c:v>
                </c:pt>
                <c:pt idx="75">
                  <c:v>0.05</c:v>
                </c:pt>
                <c:pt idx="76">
                  <c:v>0.05</c:v>
                </c:pt>
                <c:pt idx="77">
                  <c:v>0.05</c:v>
                </c:pt>
                <c:pt idx="78">
                  <c:v>0.05</c:v>
                </c:pt>
                <c:pt idx="79">
                  <c:v>0.05</c:v>
                </c:pt>
                <c:pt idx="80">
                  <c:v>0.05</c:v>
                </c:pt>
                <c:pt idx="81">
                  <c:v>0.05</c:v>
                </c:pt>
                <c:pt idx="82">
                  <c:v>0.05</c:v>
                </c:pt>
                <c:pt idx="83">
                  <c:v>0.05</c:v>
                </c:pt>
                <c:pt idx="84">
                  <c:v>0.05</c:v>
                </c:pt>
                <c:pt idx="85">
                  <c:v>0.05</c:v>
                </c:pt>
                <c:pt idx="86">
                  <c:v>0.05</c:v>
                </c:pt>
                <c:pt idx="87">
                  <c:v>0.05</c:v>
                </c:pt>
                <c:pt idx="88">
                  <c:v>0.05</c:v>
                </c:pt>
                <c:pt idx="89">
                  <c:v>0.05</c:v>
                </c:pt>
                <c:pt idx="90">
                  <c:v>0.05</c:v>
                </c:pt>
                <c:pt idx="91">
                  <c:v>0.05</c:v>
                </c:pt>
                <c:pt idx="92">
                  <c:v>0.05</c:v>
                </c:pt>
                <c:pt idx="93">
                  <c:v>0.05</c:v>
                </c:pt>
                <c:pt idx="94">
                  <c:v>0.05</c:v>
                </c:pt>
                <c:pt idx="95">
                  <c:v>0.05</c:v>
                </c:pt>
                <c:pt idx="96">
                  <c:v>0.05</c:v>
                </c:pt>
                <c:pt idx="97">
                  <c:v>0.05</c:v>
                </c:pt>
                <c:pt idx="98">
                  <c:v>0.05</c:v>
                </c:pt>
                <c:pt idx="99">
                  <c:v>0.05</c:v>
                </c:pt>
                <c:pt idx="100">
                  <c:v>0.05</c:v>
                </c:pt>
                <c:pt idx="101">
                  <c:v>0.05</c:v>
                </c:pt>
                <c:pt idx="102">
                  <c:v>0.05</c:v>
                </c:pt>
                <c:pt idx="103">
                  <c:v>0.05</c:v>
                </c:pt>
                <c:pt idx="104">
                  <c:v>0.05</c:v>
                </c:pt>
                <c:pt idx="105">
                  <c:v>0.05</c:v>
                </c:pt>
                <c:pt idx="106">
                  <c:v>0.05</c:v>
                </c:pt>
                <c:pt idx="107">
                  <c:v>5.0333333333333334E-2</c:v>
                </c:pt>
                <c:pt idx="108">
                  <c:v>5.0666666666666665E-2</c:v>
                </c:pt>
                <c:pt idx="109">
                  <c:v>5.0999999999999997E-2</c:v>
                </c:pt>
                <c:pt idx="110">
                  <c:v>5.1333333333333328E-2</c:v>
                </c:pt>
                <c:pt idx="111">
                  <c:v>5.1666666666666659E-2</c:v>
                </c:pt>
                <c:pt idx="112">
                  <c:v>5.1999999999999991E-2</c:v>
                </c:pt>
                <c:pt idx="113">
                  <c:v>5.2333333333333322E-2</c:v>
                </c:pt>
                <c:pt idx="114">
                  <c:v>5.2666666666666653E-2</c:v>
                </c:pt>
                <c:pt idx="115">
                  <c:v>5.2999999999999985E-2</c:v>
                </c:pt>
                <c:pt idx="116">
                  <c:v>5.3333333333333316E-2</c:v>
                </c:pt>
                <c:pt idx="117">
                  <c:v>5.3666666666666647E-2</c:v>
                </c:pt>
                <c:pt idx="118">
                  <c:v>5.3999999999999979E-2</c:v>
                </c:pt>
                <c:pt idx="119">
                  <c:v>5.433333333333331E-2</c:v>
                </c:pt>
                <c:pt idx="120">
                  <c:v>5.4666666666666641E-2</c:v>
                </c:pt>
                <c:pt idx="121">
                  <c:v>5.4999999999999973E-2</c:v>
                </c:pt>
                <c:pt idx="122">
                  <c:v>5.5333333333333304E-2</c:v>
                </c:pt>
                <c:pt idx="123">
                  <c:v>5.5666666666666635E-2</c:v>
                </c:pt>
                <c:pt idx="124">
                  <c:v>5.5999999999999966E-2</c:v>
                </c:pt>
                <c:pt idx="125">
                  <c:v>5.6333333333333298E-2</c:v>
                </c:pt>
                <c:pt idx="126">
                  <c:v>5.6666666666666629E-2</c:v>
                </c:pt>
                <c:pt idx="127">
                  <c:v>5.699999999999996E-2</c:v>
                </c:pt>
                <c:pt idx="128">
                  <c:v>5.7333333333333292E-2</c:v>
                </c:pt>
                <c:pt idx="129">
                  <c:v>5.7666666666666623E-2</c:v>
                </c:pt>
                <c:pt idx="130">
                  <c:v>5.7999999999999954E-2</c:v>
                </c:pt>
                <c:pt idx="131">
                  <c:v>5.8333333333333286E-2</c:v>
                </c:pt>
                <c:pt idx="132">
                  <c:v>5.8666666666666617E-2</c:v>
                </c:pt>
                <c:pt idx="133">
                  <c:v>5.8999999999999948E-2</c:v>
                </c:pt>
                <c:pt idx="134">
                  <c:v>5.933333333333328E-2</c:v>
                </c:pt>
                <c:pt idx="135">
                  <c:v>5.9666666666666611E-2</c:v>
                </c:pt>
                <c:pt idx="136">
                  <c:v>0.06</c:v>
                </c:pt>
                <c:pt idx="137">
                  <c:v>0.06</c:v>
                </c:pt>
                <c:pt idx="138">
                  <c:v>0.06</c:v>
                </c:pt>
                <c:pt idx="139">
                  <c:v>0.06</c:v>
                </c:pt>
                <c:pt idx="140">
                  <c:v>0.06</c:v>
                </c:pt>
                <c:pt idx="141">
                  <c:v>0.06</c:v>
                </c:pt>
                <c:pt idx="142">
                  <c:v>0.06</c:v>
                </c:pt>
                <c:pt idx="143">
                  <c:v>0.06</c:v>
                </c:pt>
                <c:pt idx="144">
                  <c:v>0.06</c:v>
                </c:pt>
                <c:pt idx="145">
                  <c:v>0.06</c:v>
                </c:pt>
                <c:pt idx="146">
                  <c:v>0.06</c:v>
                </c:pt>
                <c:pt idx="147">
                  <c:v>0.06</c:v>
                </c:pt>
                <c:pt idx="148">
                  <c:v>0.06</c:v>
                </c:pt>
                <c:pt idx="149">
                  <c:v>0.06</c:v>
                </c:pt>
                <c:pt idx="150">
                  <c:v>0.06</c:v>
                </c:pt>
                <c:pt idx="151">
                  <c:v>0.06</c:v>
                </c:pt>
                <c:pt idx="152">
                  <c:v>0.06</c:v>
                </c:pt>
                <c:pt idx="153">
                  <c:v>0.06</c:v>
                </c:pt>
                <c:pt idx="154">
                  <c:v>0.06</c:v>
                </c:pt>
                <c:pt idx="155">
                  <c:v>6.0526315789473685E-2</c:v>
                </c:pt>
                <c:pt idx="156">
                  <c:v>6.1052631578947372E-2</c:v>
                </c:pt>
                <c:pt idx="157">
                  <c:v>6.1578947368421059E-2</c:v>
                </c:pt>
                <c:pt idx="158">
                  <c:v>6.2105263157894747E-2</c:v>
                </c:pt>
                <c:pt idx="159">
                  <c:v>6.2631578947368427E-2</c:v>
                </c:pt>
                <c:pt idx="160">
                  <c:v>6.3157894736842107E-2</c:v>
                </c:pt>
                <c:pt idx="161">
                  <c:v>6.3684210526315788E-2</c:v>
                </c:pt>
                <c:pt idx="162">
                  <c:v>6.4210526315789468E-2</c:v>
                </c:pt>
                <c:pt idx="163">
                  <c:v>6.4736842105263148E-2</c:v>
                </c:pt>
                <c:pt idx="164">
                  <c:v>6.5263157894736828E-2</c:v>
                </c:pt>
                <c:pt idx="165">
                  <c:v>6.5789473684210509E-2</c:v>
                </c:pt>
                <c:pt idx="166">
                  <c:v>6.6315789473684189E-2</c:v>
                </c:pt>
                <c:pt idx="167">
                  <c:v>6.6842105263157869E-2</c:v>
                </c:pt>
                <c:pt idx="168">
                  <c:v>6.736842105263155E-2</c:v>
                </c:pt>
                <c:pt idx="169">
                  <c:v>6.789473684210523E-2</c:v>
                </c:pt>
                <c:pt idx="170">
                  <c:v>6.842105263157891E-2</c:v>
                </c:pt>
                <c:pt idx="171">
                  <c:v>6.8947368421052591E-2</c:v>
                </c:pt>
                <c:pt idx="172">
                  <c:v>6.9473684210526271E-2</c:v>
                </c:pt>
                <c:pt idx="173">
                  <c:v>7.0000000000000007E-2</c:v>
                </c:pt>
                <c:pt idx="174">
                  <c:v>7.0434782608695665E-2</c:v>
                </c:pt>
                <c:pt idx="175">
                  <c:v>7.0869565217391323E-2</c:v>
                </c:pt>
                <c:pt idx="176">
                  <c:v>7.1304347826086981E-2</c:v>
                </c:pt>
                <c:pt idx="177">
                  <c:v>7.1739130434782639E-2</c:v>
                </c:pt>
                <c:pt idx="178">
                  <c:v>7.2173913043478297E-2</c:v>
                </c:pt>
                <c:pt idx="179">
                  <c:v>7.2608695652173955E-2</c:v>
                </c:pt>
                <c:pt idx="180">
                  <c:v>7.3043478260869613E-2</c:v>
                </c:pt>
                <c:pt idx="181">
                  <c:v>7.3478260869565271E-2</c:v>
                </c:pt>
                <c:pt idx="182">
                  <c:v>7.3913043478260929E-2</c:v>
                </c:pt>
                <c:pt idx="183">
                  <c:v>7.4347826086956587E-2</c:v>
                </c:pt>
                <c:pt idx="184">
                  <c:v>7.4782608695652245E-2</c:v>
                </c:pt>
                <c:pt idx="185">
                  <c:v>7.5217391304347903E-2</c:v>
                </c:pt>
                <c:pt idx="186">
                  <c:v>7.5652173913043561E-2</c:v>
                </c:pt>
                <c:pt idx="187">
                  <c:v>7.6086956521739219E-2</c:v>
                </c:pt>
                <c:pt idx="188">
                  <c:v>7.6521739130434877E-2</c:v>
                </c:pt>
                <c:pt idx="189">
                  <c:v>7.6956521739130535E-2</c:v>
                </c:pt>
                <c:pt idx="190">
                  <c:v>7.7391304347826193E-2</c:v>
                </c:pt>
                <c:pt idx="191">
                  <c:v>7.782608695652185E-2</c:v>
                </c:pt>
                <c:pt idx="192">
                  <c:v>7.8260869565217508E-2</c:v>
                </c:pt>
                <c:pt idx="193">
                  <c:v>7.8695652173913166E-2</c:v>
                </c:pt>
                <c:pt idx="194">
                  <c:v>7.9130434782608824E-2</c:v>
                </c:pt>
                <c:pt idx="195">
                  <c:v>7.9565217391304482E-2</c:v>
                </c:pt>
                <c:pt idx="196">
                  <c:v>0.08</c:v>
                </c:pt>
                <c:pt idx="197">
                  <c:v>0.08</c:v>
                </c:pt>
                <c:pt idx="198">
                  <c:v>0.08</c:v>
                </c:pt>
                <c:pt idx="199">
                  <c:v>0.08</c:v>
                </c:pt>
                <c:pt idx="200">
                  <c:v>0.08</c:v>
                </c:pt>
                <c:pt idx="201">
                  <c:v>0.08</c:v>
                </c:pt>
                <c:pt idx="202">
                  <c:v>0.08</c:v>
                </c:pt>
                <c:pt idx="203">
                  <c:v>0.08</c:v>
                </c:pt>
                <c:pt idx="204">
                  <c:v>0.08</c:v>
                </c:pt>
                <c:pt idx="205">
                  <c:v>0.08</c:v>
                </c:pt>
                <c:pt idx="206">
                  <c:v>0.08</c:v>
                </c:pt>
                <c:pt idx="207">
                  <c:v>0.08</c:v>
                </c:pt>
                <c:pt idx="208">
                  <c:v>0.08</c:v>
                </c:pt>
                <c:pt idx="209">
                  <c:v>0.08</c:v>
                </c:pt>
                <c:pt idx="210">
                  <c:v>0.08</c:v>
                </c:pt>
                <c:pt idx="211">
                  <c:v>0.08</c:v>
                </c:pt>
                <c:pt idx="212">
                  <c:v>0.08</c:v>
                </c:pt>
                <c:pt idx="213">
                  <c:v>0.08</c:v>
                </c:pt>
                <c:pt idx="214">
                  <c:v>0.08</c:v>
                </c:pt>
                <c:pt idx="215">
                  <c:v>0.08</c:v>
                </c:pt>
                <c:pt idx="216">
                  <c:v>0.08</c:v>
                </c:pt>
                <c:pt idx="217">
                  <c:v>0.08</c:v>
                </c:pt>
                <c:pt idx="218">
                  <c:v>0.08</c:v>
                </c:pt>
                <c:pt idx="219">
                  <c:v>0.08</c:v>
                </c:pt>
                <c:pt idx="220">
                  <c:v>0.08</c:v>
                </c:pt>
                <c:pt idx="221">
                  <c:v>0.08</c:v>
                </c:pt>
                <c:pt idx="222">
                  <c:v>0.08</c:v>
                </c:pt>
                <c:pt idx="223">
                  <c:v>0.08</c:v>
                </c:pt>
                <c:pt idx="224">
                  <c:v>0.08</c:v>
                </c:pt>
                <c:pt idx="225">
                  <c:v>0.08</c:v>
                </c:pt>
                <c:pt idx="226">
                  <c:v>0.08</c:v>
                </c:pt>
                <c:pt idx="227">
                  <c:v>0.08</c:v>
                </c:pt>
                <c:pt idx="228">
                  <c:v>0.08</c:v>
                </c:pt>
                <c:pt idx="229">
                  <c:v>0.08</c:v>
                </c:pt>
                <c:pt idx="230">
                  <c:v>0.08</c:v>
                </c:pt>
                <c:pt idx="231">
                  <c:v>0.08</c:v>
                </c:pt>
                <c:pt idx="232">
                  <c:v>0.08</c:v>
                </c:pt>
                <c:pt idx="233">
                  <c:v>0.08</c:v>
                </c:pt>
                <c:pt idx="234">
                  <c:v>0.08</c:v>
                </c:pt>
                <c:pt idx="235">
                  <c:v>0.08</c:v>
                </c:pt>
                <c:pt idx="236">
                  <c:v>0.08</c:v>
                </c:pt>
                <c:pt idx="237">
                  <c:v>0.08</c:v>
                </c:pt>
                <c:pt idx="238">
                  <c:v>0.08</c:v>
                </c:pt>
                <c:pt idx="239">
                  <c:v>0.08</c:v>
                </c:pt>
                <c:pt idx="240">
                  <c:v>0.08</c:v>
                </c:pt>
                <c:pt idx="241">
                  <c:v>0.08</c:v>
                </c:pt>
                <c:pt idx="242">
                  <c:v>0.08</c:v>
                </c:pt>
                <c:pt idx="243">
                  <c:v>0.08</c:v>
                </c:pt>
                <c:pt idx="244">
                  <c:v>0.08</c:v>
                </c:pt>
                <c:pt idx="245">
                  <c:v>0.08</c:v>
                </c:pt>
                <c:pt idx="246">
                  <c:v>0.08</c:v>
                </c:pt>
                <c:pt idx="247">
                  <c:v>0.08</c:v>
                </c:pt>
                <c:pt idx="248">
                  <c:v>0.08</c:v>
                </c:pt>
                <c:pt idx="249">
                  <c:v>0.08</c:v>
                </c:pt>
                <c:pt idx="250">
                  <c:v>0.08</c:v>
                </c:pt>
                <c:pt idx="251">
                  <c:v>0.08</c:v>
                </c:pt>
                <c:pt idx="252">
                  <c:v>0.08</c:v>
                </c:pt>
                <c:pt idx="253">
                  <c:v>0.08</c:v>
                </c:pt>
                <c:pt idx="254">
                  <c:v>0.08</c:v>
                </c:pt>
                <c:pt idx="255">
                  <c:v>0.08</c:v>
                </c:pt>
                <c:pt idx="256">
                  <c:v>0.08</c:v>
                </c:pt>
                <c:pt idx="257">
                  <c:v>0.08</c:v>
                </c:pt>
                <c:pt idx="258">
                  <c:v>0.08</c:v>
                </c:pt>
                <c:pt idx="259">
                  <c:v>0.08</c:v>
                </c:pt>
                <c:pt idx="260">
                  <c:v>0.08</c:v>
                </c:pt>
                <c:pt idx="261">
                  <c:v>7.9750000000000001E-2</c:v>
                </c:pt>
                <c:pt idx="262">
                  <c:v>7.9500000000000001E-2</c:v>
                </c:pt>
                <c:pt idx="263">
                  <c:v>7.9250000000000001E-2</c:v>
                </c:pt>
                <c:pt idx="264">
                  <c:v>7.9000000000000001E-2</c:v>
                </c:pt>
                <c:pt idx="265">
                  <c:v>7.8750000000000001E-2</c:v>
                </c:pt>
                <c:pt idx="266">
                  <c:v>7.85E-2</c:v>
                </c:pt>
                <c:pt idx="267">
                  <c:v>7.825E-2</c:v>
                </c:pt>
                <c:pt idx="268">
                  <c:v>7.8E-2</c:v>
                </c:pt>
                <c:pt idx="269">
                  <c:v>7.775E-2</c:v>
                </c:pt>
                <c:pt idx="270">
                  <c:v>7.7499999999999999E-2</c:v>
                </c:pt>
                <c:pt idx="271">
                  <c:v>7.7249999999999999E-2</c:v>
                </c:pt>
                <c:pt idx="272">
                  <c:v>7.6999999999999999E-2</c:v>
                </c:pt>
                <c:pt idx="273">
                  <c:v>7.6749999999999999E-2</c:v>
                </c:pt>
                <c:pt idx="274">
                  <c:v>7.6499999999999999E-2</c:v>
                </c:pt>
                <c:pt idx="275">
                  <c:v>7.6249999999999998E-2</c:v>
                </c:pt>
                <c:pt idx="276">
                  <c:v>7.5999999999999998E-2</c:v>
                </c:pt>
                <c:pt idx="277">
                  <c:v>7.5749999999999998E-2</c:v>
                </c:pt>
                <c:pt idx="278">
                  <c:v>7.5499999999999998E-2</c:v>
                </c:pt>
                <c:pt idx="279">
                  <c:v>7.5249999999999997E-2</c:v>
                </c:pt>
                <c:pt idx="280">
                  <c:v>7.4999999999999997E-2</c:v>
                </c:pt>
                <c:pt idx="281">
                  <c:v>7.4749999999999997E-2</c:v>
                </c:pt>
                <c:pt idx="282">
                  <c:v>7.4499999999999997E-2</c:v>
                </c:pt>
                <c:pt idx="283">
                  <c:v>7.4249999999999997E-2</c:v>
                </c:pt>
                <c:pt idx="284">
                  <c:v>7.3999999999999996E-2</c:v>
                </c:pt>
                <c:pt idx="285">
                  <c:v>7.3749999999999996E-2</c:v>
                </c:pt>
                <c:pt idx="286">
                  <c:v>7.3499999999999996E-2</c:v>
                </c:pt>
                <c:pt idx="287">
                  <c:v>7.3249999999999996E-2</c:v>
                </c:pt>
                <c:pt idx="288">
                  <c:v>7.2999999999999995E-2</c:v>
                </c:pt>
                <c:pt idx="289">
                  <c:v>7.2749999999999995E-2</c:v>
                </c:pt>
                <c:pt idx="290">
                  <c:v>7.2499999999999995E-2</c:v>
                </c:pt>
                <c:pt idx="291">
                  <c:v>7.2249999999999995E-2</c:v>
                </c:pt>
                <c:pt idx="292">
                  <c:v>7.1999999999999995E-2</c:v>
                </c:pt>
                <c:pt idx="293">
                  <c:v>7.1749999999999994E-2</c:v>
                </c:pt>
                <c:pt idx="294">
                  <c:v>7.1499999999999994E-2</c:v>
                </c:pt>
                <c:pt idx="295">
                  <c:v>7.1249999999999994E-2</c:v>
                </c:pt>
                <c:pt idx="296">
                  <c:v>7.0999999999999994E-2</c:v>
                </c:pt>
                <c:pt idx="297">
                  <c:v>7.0749999999999993E-2</c:v>
                </c:pt>
                <c:pt idx="298">
                  <c:v>7.0499999999999993E-2</c:v>
                </c:pt>
                <c:pt idx="299">
                  <c:v>7.0249999999999993E-2</c:v>
                </c:pt>
                <c:pt idx="300">
                  <c:v>7.0000000000000007E-2</c:v>
                </c:pt>
              </c:numCache>
            </c:numRef>
          </c:val>
        </c:ser>
        <c:ser>
          <c:idx val="1"/>
          <c:order val="3"/>
          <c:spPr>
            <a:solidFill>
              <a:sysClr val="window" lastClr="FFFFFF">
                <a:lumMod val="65000"/>
              </a:sysClr>
            </a:solidFill>
            <a:ln w="25400">
              <a:solidFill>
                <a:sysClr val="window" lastClr="FFFFFF">
                  <a:lumMod val="65000"/>
                </a:sysClr>
              </a:solidFill>
            </a:ln>
          </c:spPr>
          <c:val>
            <c:numRef>
              <c:f>DataF27!$E$7:$E$307</c:f>
              <c:numCache>
                <c:formatCode>0%</c:formatCode>
                <c:ptCount val="301"/>
                <c:pt idx="0">
                  <c:v>3.8000000000000013E-2</c:v>
                </c:pt>
                <c:pt idx="1">
                  <c:v>3.8333333333333344E-2</c:v>
                </c:pt>
                <c:pt idx="2">
                  <c:v>3.8666666666666676E-2</c:v>
                </c:pt>
                <c:pt idx="3">
                  <c:v>3.9000000000000007E-2</c:v>
                </c:pt>
                <c:pt idx="4">
                  <c:v>3.9333333333333338E-2</c:v>
                </c:pt>
                <c:pt idx="5">
                  <c:v>3.966666666666667E-2</c:v>
                </c:pt>
                <c:pt idx="6">
                  <c:v>0.04</c:v>
                </c:pt>
                <c:pt idx="7">
                  <c:v>4.066666666666667E-2</c:v>
                </c:pt>
                <c:pt idx="8">
                  <c:v>4.133333333333334E-2</c:v>
                </c:pt>
                <c:pt idx="9">
                  <c:v>4.200000000000001E-2</c:v>
                </c:pt>
                <c:pt idx="10">
                  <c:v>4.2666666666666679E-2</c:v>
                </c:pt>
                <c:pt idx="11">
                  <c:v>4.3333333333333349E-2</c:v>
                </c:pt>
                <c:pt idx="12">
                  <c:v>4.4000000000000018E-2</c:v>
                </c:pt>
                <c:pt idx="13">
                  <c:v>4.4666666666666688E-2</c:v>
                </c:pt>
                <c:pt idx="14">
                  <c:v>4.5333333333333357E-2</c:v>
                </c:pt>
                <c:pt idx="15">
                  <c:v>4.6000000000000027E-2</c:v>
                </c:pt>
                <c:pt idx="16">
                  <c:v>4.6666666666666697E-2</c:v>
                </c:pt>
                <c:pt idx="17">
                  <c:v>4.7333333333333366E-2</c:v>
                </c:pt>
                <c:pt idx="18">
                  <c:v>4.8000000000000036E-2</c:v>
                </c:pt>
                <c:pt idx="19">
                  <c:v>4.8666666666666705E-2</c:v>
                </c:pt>
                <c:pt idx="20">
                  <c:v>4.9333333333333375E-2</c:v>
                </c:pt>
                <c:pt idx="21">
                  <c:v>0.05</c:v>
                </c:pt>
                <c:pt idx="22">
                  <c:v>0.05</c:v>
                </c:pt>
                <c:pt idx="23">
                  <c:v>0.05</c:v>
                </c:pt>
                <c:pt idx="24">
                  <c:v>0.05</c:v>
                </c:pt>
                <c:pt idx="25">
                  <c:v>0.05</c:v>
                </c:pt>
                <c:pt idx="26">
                  <c:v>0.05</c:v>
                </c:pt>
                <c:pt idx="27">
                  <c:v>0.05</c:v>
                </c:pt>
                <c:pt idx="28">
                  <c:v>0.05</c:v>
                </c:pt>
                <c:pt idx="29">
                  <c:v>0.05</c:v>
                </c:pt>
                <c:pt idx="30">
                  <c:v>0.05</c:v>
                </c:pt>
                <c:pt idx="31">
                  <c:v>0.05</c:v>
                </c:pt>
                <c:pt idx="32">
                  <c:v>0.05</c:v>
                </c:pt>
                <c:pt idx="33">
                  <c:v>0.05</c:v>
                </c:pt>
                <c:pt idx="34">
                  <c:v>0.05</c:v>
                </c:pt>
                <c:pt idx="35">
                  <c:v>0.05</c:v>
                </c:pt>
                <c:pt idx="36">
                  <c:v>0.05</c:v>
                </c:pt>
                <c:pt idx="37">
                  <c:v>0.05</c:v>
                </c:pt>
                <c:pt idx="38">
                  <c:v>0.05</c:v>
                </c:pt>
                <c:pt idx="39">
                  <c:v>0.05</c:v>
                </c:pt>
                <c:pt idx="40">
                  <c:v>0.05</c:v>
                </c:pt>
                <c:pt idx="41">
                  <c:v>0.05</c:v>
                </c:pt>
                <c:pt idx="42">
                  <c:v>0.05</c:v>
                </c:pt>
                <c:pt idx="43">
                  <c:v>0.05</c:v>
                </c:pt>
                <c:pt idx="44">
                  <c:v>0.05</c:v>
                </c:pt>
                <c:pt idx="45">
                  <c:v>0.05</c:v>
                </c:pt>
                <c:pt idx="46">
                  <c:v>0.05</c:v>
                </c:pt>
                <c:pt idx="47">
                  <c:v>0.05</c:v>
                </c:pt>
                <c:pt idx="48">
                  <c:v>0.05</c:v>
                </c:pt>
                <c:pt idx="49">
                  <c:v>0.05</c:v>
                </c:pt>
                <c:pt idx="50">
                  <c:v>0.05</c:v>
                </c:pt>
                <c:pt idx="51">
                  <c:v>0.05</c:v>
                </c:pt>
                <c:pt idx="52">
                  <c:v>0.05</c:v>
                </c:pt>
                <c:pt idx="53">
                  <c:v>0.05</c:v>
                </c:pt>
                <c:pt idx="54">
                  <c:v>0.05</c:v>
                </c:pt>
                <c:pt idx="55">
                  <c:v>0.05</c:v>
                </c:pt>
                <c:pt idx="56">
                  <c:v>0.05</c:v>
                </c:pt>
                <c:pt idx="57">
                  <c:v>0.05</c:v>
                </c:pt>
                <c:pt idx="58">
                  <c:v>0.05</c:v>
                </c:pt>
                <c:pt idx="59">
                  <c:v>0.05</c:v>
                </c:pt>
                <c:pt idx="60">
                  <c:v>0.05</c:v>
                </c:pt>
                <c:pt idx="61">
                  <c:v>0.05</c:v>
                </c:pt>
                <c:pt idx="62">
                  <c:v>0.05</c:v>
                </c:pt>
                <c:pt idx="63">
                  <c:v>0.05</c:v>
                </c:pt>
                <c:pt idx="64">
                  <c:v>0.05</c:v>
                </c:pt>
                <c:pt idx="65">
                  <c:v>0.05</c:v>
                </c:pt>
                <c:pt idx="66">
                  <c:v>0.05</c:v>
                </c:pt>
                <c:pt idx="67">
                  <c:v>0.05</c:v>
                </c:pt>
                <c:pt idx="68">
                  <c:v>0.05</c:v>
                </c:pt>
                <c:pt idx="69">
                  <c:v>0.05</c:v>
                </c:pt>
                <c:pt idx="70">
                  <c:v>0.05</c:v>
                </c:pt>
                <c:pt idx="71">
                  <c:v>0.05</c:v>
                </c:pt>
                <c:pt idx="72">
                  <c:v>0.05</c:v>
                </c:pt>
                <c:pt idx="73">
                  <c:v>0.05</c:v>
                </c:pt>
                <c:pt idx="74">
                  <c:v>0.05</c:v>
                </c:pt>
                <c:pt idx="75">
                  <c:v>0.05</c:v>
                </c:pt>
                <c:pt idx="76">
                  <c:v>0.05</c:v>
                </c:pt>
                <c:pt idx="77">
                  <c:v>0.05</c:v>
                </c:pt>
                <c:pt idx="78">
                  <c:v>0.05</c:v>
                </c:pt>
                <c:pt idx="79">
                  <c:v>0.05</c:v>
                </c:pt>
                <c:pt idx="80">
                  <c:v>0.05</c:v>
                </c:pt>
                <c:pt idx="81">
                  <c:v>0.05</c:v>
                </c:pt>
                <c:pt idx="82">
                  <c:v>0.05</c:v>
                </c:pt>
                <c:pt idx="83">
                  <c:v>0.05</c:v>
                </c:pt>
                <c:pt idx="84">
                  <c:v>0.05</c:v>
                </c:pt>
                <c:pt idx="85">
                  <c:v>0.05</c:v>
                </c:pt>
                <c:pt idx="86">
                  <c:v>0.05</c:v>
                </c:pt>
                <c:pt idx="87">
                  <c:v>0.05</c:v>
                </c:pt>
                <c:pt idx="88">
                  <c:v>0.05</c:v>
                </c:pt>
                <c:pt idx="89">
                  <c:v>0.05</c:v>
                </c:pt>
                <c:pt idx="90">
                  <c:v>0.05</c:v>
                </c:pt>
                <c:pt idx="91">
                  <c:v>0.05</c:v>
                </c:pt>
                <c:pt idx="92">
                  <c:v>0.05</c:v>
                </c:pt>
                <c:pt idx="93">
                  <c:v>0.05</c:v>
                </c:pt>
                <c:pt idx="94">
                  <c:v>0.05</c:v>
                </c:pt>
                <c:pt idx="95">
                  <c:v>0.05</c:v>
                </c:pt>
                <c:pt idx="96">
                  <c:v>0.05</c:v>
                </c:pt>
                <c:pt idx="97">
                  <c:v>0.05</c:v>
                </c:pt>
                <c:pt idx="98">
                  <c:v>0.05</c:v>
                </c:pt>
                <c:pt idx="99">
                  <c:v>0.05</c:v>
                </c:pt>
                <c:pt idx="100">
                  <c:v>0.05</c:v>
                </c:pt>
                <c:pt idx="101">
                  <c:v>0.05</c:v>
                </c:pt>
                <c:pt idx="102">
                  <c:v>0.05</c:v>
                </c:pt>
                <c:pt idx="103">
                  <c:v>0.05</c:v>
                </c:pt>
                <c:pt idx="104">
                  <c:v>0.05</c:v>
                </c:pt>
                <c:pt idx="105">
                  <c:v>0.05</c:v>
                </c:pt>
                <c:pt idx="106">
                  <c:v>0.05</c:v>
                </c:pt>
                <c:pt idx="107">
                  <c:v>5.0333333333333334E-2</c:v>
                </c:pt>
                <c:pt idx="108">
                  <c:v>5.0666666666666665E-2</c:v>
                </c:pt>
                <c:pt idx="109">
                  <c:v>5.0999999999999997E-2</c:v>
                </c:pt>
                <c:pt idx="110">
                  <c:v>5.1333333333333328E-2</c:v>
                </c:pt>
                <c:pt idx="111">
                  <c:v>5.1666666666666659E-2</c:v>
                </c:pt>
                <c:pt idx="112">
                  <c:v>5.1999999999999991E-2</c:v>
                </c:pt>
                <c:pt idx="113">
                  <c:v>5.2333333333333322E-2</c:v>
                </c:pt>
                <c:pt idx="114">
                  <c:v>5.2666666666666653E-2</c:v>
                </c:pt>
                <c:pt idx="115">
                  <c:v>5.2999999999999985E-2</c:v>
                </c:pt>
                <c:pt idx="116">
                  <c:v>5.3333333333333316E-2</c:v>
                </c:pt>
                <c:pt idx="117">
                  <c:v>5.3666666666666647E-2</c:v>
                </c:pt>
                <c:pt idx="118">
                  <c:v>5.3999999999999979E-2</c:v>
                </c:pt>
                <c:pt idx="119">
                  <c:v>5.433333333333331E-2</c:v>
                </c:pt>
                <c:pt idx="120">
                  <c:v>5.4666666666666641E-2</c:v>
                </c:pt>
                <c:pt idx="121">
                  <c:v>5.4999999999999973E-2</c:v>
                </c:pt>
                <c:pt idx="122">
                  <c:v>5.5333333333333304E-2</c:v>
                </c:pt>
                <c:pt idx="123">
                  <c:v>5.5666666666666635E-2</c:v>
                </c:pt>
                <c:pt idx="124">
                  <c:v>5.5999999999999966E-2</c:v>
                </c:pt>
                <c:pt idx="125">
                  <c:v>5.6333333333333298E-2</c:v>
                </c:pt>
                <c:pt idx="126">
                  <c:v>5.6666666666666629E-2</c:v>
                </c:pt>
                <c:pt idx="127">
                  <c:v>5.699999999999996E-2</c:v>
                </c:pt>
                <c:pt idx="128">
                  <c:v>5.7333333333333292E-2</c:v>
                </c:pt>
                <c:pt idx="129">
                  <c:v>5.7666666666666623E-2</c:v>
                </c:pt>
                <c:pt idx="130">
                  <c:v>5.7999999999999954E-2</c:v>
                </c:pt>
                <c:pt idx="131">
                  <c:v>5.8333333333333286E-2</c:v>
                </c:pt>
                <c:pt idx="132">
                  <c:v>5.8666666666666617E-2</c:v>
                </c:pt>
                <c:pt idx="133">
                  <c:v>5.8999999999999948E-2</c:v>
                </c:pt>
                <c:pt idx="134">
                  <c:v>5.933333333333328E-2</c:v>
                </c:pt>
                <c:pt idx="135">
                  <c:v>5.9666666666666611E-2</c:v>
                </c:pt>
                <c:pt idx="136">
                  <c:v>0.06</c:v>
                </c:pt>
                <c:pt idx="137">
                  <c:v>0.06</c:v>
                </c:pt>
                <c:pt idx="138">
                  <c:v>0.06</c:v>
                </c:pt>
                <c:pt idx="139">
                  <c:v>0.06</c:v>
                </c:pt>
                <c:pt idx="140">
                  <c:v>0.06</c:v>
                </c:pt>
                <c:pt idx="141">
                  <c:v>0.06</c:v>
                </c:pt>
                <c:pt idx="142">
                  <c:v>0.06</c:v>
                </c:pt>
                <c:pt idx="143">
                  <c:v>0.06</c:v>
                </c:pt>
                <c:pt idx="144">
                  <c:v>0.06</c:v>
                </c:pt>
                <c:pt idx="145">
                  <c:v>0.06</c:v>
                </c:pt>
                <c:pt idx="146">
                  <c:v>0.06</c:v>
                </c:pt>
                <c:pt idx="147">
                  <c:v>0.06</c:v>
                </c:pt>
                <c:pt idx="148">
                  <c:v>0.06</c:v>
                </c:pt>
                <c:pt idx="149">
                  <c:v>0.06</c:v>
                </c:pt>
                <c:pt idx="150">
                  <c:v>0.06</c:v>
                </c:pt>
                <c:pt idx="151">
                  <c:v>0.06</c:v>
                </c:pt>
                <c:pt idx="152">
                  <c:v>0.06</c:v>
                </c:pt>
                <c:pt idx="153">
                  <c:v>0.06</c:v>
                </c:pt>
                <c:pt idx="154">
                  <c:v>0.06</c:v>
                </c:pt>
                <c:pt idx="155">
                  <c:v>0.06</c:v>
                </c:pt>
                <c:pt idx="156">
                  <c:v>0.06</c:v>
                </c:pt>
                <c:pt idx="157">
                  <c:v>0.06</c:v>
                </c:pt>
                <c:pt idx="158">
                  <c:v>0.06</c:v>
                </c:pt>
                <c:pt idx="159">
                  <c:v>0.06</c:v>
                </c:pt>
                <c:pt idx="160">
                  <c:v>0.06</c:v>
                </c:pt>
                <c:pt idx="161">
                  <c:v>0.06</c:v>
                </c:pt>
                <c:pt idx="162">
                  <c:v>0.06</c:v>
                </c:pt>
                <c:pt idx="163">
                  <c:v>0.06</c:v>
                </c:pt>
                <c:pt idx="164">
                  <c:v>0.06</c:v>
                </c:pt>
                <c:pt idx="165">
                  <c:v>0.06</c:v>
                </c:pt>
                <c:pt idx="166">
                  <c:v>0.06</c:v>
                </c:pt>
                <c:pt idx="167">
                  <c:v>0.06</c:v>
                </c:pt>
                <c:pt idx="168">
                  <c:v>0.06</c:v>
                </c:pt>
                <c:pt idx="169">
                  <c:v>0.06</c:v>
                </c:pt>
                <c:pt idx="170">
                  <c:v>0.06</c:v>
                </c:pt>
                <c:pt idx="171">
                  <c:v>0.06</c:v>
                </c:pt>
                <c:pt idx="172">
                  <c:v>0.06</c:v>
                </c:pt>
                <c:pt idx="173">
                  <c:v>0.06</c:v>
                </c:pt>
                <c:pt idx="174">
                  <c:v>0.06</c:v>
                </c:pt>
                <c:pt idx="175">
                  <c:v>0.06</c:v>
                </c:pt>
                <c:pt idx="176">
                  <c:v>0.06</c:v>
                </c:pt>
                <c:pt idx="177">
                  <c:v>0.06</c:v>
                </c:pt>
                <c:pt idx="178">
                  <c:v>0.06</c:v>
                </c:pt>
                <c:pt idx="179">
                  <c:v>0.06</c:v>
                </c:pt>
                <c:pt idx="180">
                  <c:v>0.06</c:v>
                </c:pt>
                <c:pt idx="181">
                  <c:v>0.06</c:v>
                </c:pt>
                <c:pt idx="182">
                  <c:v>0.06</c:v>
                </c:pt>
                <c:pt idx="183">
                  <c:v>0.06</c:v>
                </c:pt>
                <c:pt idx="184">
                  <c:v>0.06</c:v>
                </c:pt>
                <c:pt idx="185">
                  <c:v>0.06</c:v>
                </c:pt>
                <c:pt idx="186">
                  <c:v>0.06</c:v>
                </c:pt>
                <c:pt idx="187">
                  <c:v>0.06</c:v>
                </c:pt>
                <c:pt idx="188">
                  <c:v>0.06</c:v>
                </c:pt>
                <c:pt idx="189">
                  <c:v>0.06</c:v>
                </c:pt>
                <c:pt idx="190">
                  <c:v>0.06</c:v>
                </c:pt>
                <c:pt idx="191">
                  <c:v>0.06</c:v>
                </c:pt>
                <c:pt idx="192">
                  <c:v>0.06</c:v>
                </c:pt>
                <c:pt idx="193">
                  <c:v>0.06</c:v>
                </c:pt>
                <c:pt idx="194">
                  <c:v>0.06</c:v>
                </c:pt>
                <c:pt idx="195">
                  <c:v>0.06</c:v>
                </c:pt>
                <c:pt idx="196">
                  <c:v>0.06</c:v>
                </c:pt>
                <c:pt idx="197">
                  <c:v>6.0999999999999999E-2</c:v>
                </c:pt>
                <c:pt idx="198">
                  <c:v>6.2E-2</c:v>
                </c:pt>
                <c:pt idx="199">
                  <c:v>6.3E-2</c:v>
                </c:pt>
                <c:pt idx="200">
                  <c:v>6.4000000000000001E-2</c:v>
                </c:pt>
                <c:pt idx="201">
                  <c:v>6.5000000000000002E-2</c:v>
                </c:pt>
                <c:pt idx="202">
                  <c:v>6.6000000000000003E-2</c:v>
                </c:pt>
                <c:pt idx="203">
                  <c:v>6.7000000000000004E-2</c:v>
                </c:pt>
                <c:pt idx="204">
                  <c:v>6.8000000000000005E-2</c:v>
                </c:pt>
                <c:pt idx="205">
                  <c:v>6.9000000000000006E-2</c:v>
                </c:pt>
                <c:pt idx="206">
                  <c:v>7.0000000000000007E-2</c:v>
                </c:pt>
                <c:pt idx="207">
                  <c:v>7.0000000000000007E-2</c:v>
                </c:pt>
                <c:pt idx="208">
                  <c:v>7.0000000000000007E-2</c:v>
                </c:pt>
                <c:pt idx="209">
                  <c:v>7.0000000000000007E-2</c:v>
                </c:pt>
                <c:pt idx="210">
                  <c:v>7.0000000000000007E-2</c:v>
                </c:pt>
                <c:pt idx="211">
                  <c:v>7.0000000000000007E-2</c:v>
                </c:pt>
                <c:pt idx="212">
                  <c:v>7.0000000000000007E-2</c:v>
                </c:pt>
                <c:pt idx="213">
                  <c:v>7.0000000000000007E-2</c:v>
                </c:pt>
                <c:pt idx="214">
                  <c:v>7.0000000000000007E-2</c:v>
                </c:pt>
                <c:pt idx="215">
                  <c:v>7.0000000000000007E-2</c:v>
                </c:pt>
                <c:pt idx="216">
                  <c:v>7.0000000000000007E-2</c:v>
                </c:pt>
                <c:pt idx="217">
                  <c:v>7.0000000000000007E-2</c:v>
                </c:pt>
                <c:pt idx="218">
                  <c:v>7.0000000000000007E-2</c:v>
                </c:pt>
                <c:pt idx="219">
                  <c:v>7.0000000000000007E-2</c:v>
                </c:pt>
                <c:pt idx="220">
                  <c:v>7.0000000000000007E-2</c:v>
                </c:pt>
                <c:pt idx="221">
                  <c:v>7.0000000000000007E-2</c:v>
                </c:pt>
                <c:pt idx="222">
                  <c:v>7.1111111111111111E-2</c:v>
                </c:pt>
                <c:pt idx="223">
                  <c:v>7.2222222222222215E-2</c:v>
                </c:pt>
                <c:pt idx="224">
                  <c:v>7.333333333333332E-2</c:v>
                </c:pt>
                <c:pt idx="225">
                  <c:v>7.4444444444444424E-2</c:v>
                </c:pt>
                <c:pt idx="226">
                  <c:v>7.5555555555555529E-2</c:v>
                </c:pt>
                <c:pt idx="227">
                  <c:v>7.6666666666666633E-2</c:v>
                </c:pt>
                <c:pt idx="228">
                  <c:v>7.7777777777777737E-2</c:v>
                </c:pt>
                <c:pt idx="229">
                  <c:v>7.8888888888888842E-2</c:v>
                </c:pt>
                <c:pt idx="230">
                  <c:v>0.08</c:v>
                </c:pt>
                <c:pt idx="231">
                  <c:v>0.08</c:v>
                </c:pt>
                <c:pt idx="232">
                  <c:v>0.08</c:v>
                </c:pt>
                <c:pt idx="233">
                  <c:v>0.08</c:v>
                </c:pt>
                <c:pt idx="234">
                  <c:v>0.08</c:v>
                </c:pt>
                <c:pt idx="235">
                  <c:v>0.08</c:v>
                </c:pt>
                <c:pt idx="236">
                  <c:v>0.08</c:v>
                </c:pt>
                <c:pt idx="237">
                  <c:v>0.08</c:v>
                </c:pt>
                <c:pt idx="238">
                  <c:v>0.08</c:v>
                </c:pt>
                <c:pt idx="239">
                  <c:v>0.08</c:v>
                </c:pt>
                <c:pt idx="240">
                  <c:v>0.08</c:v>
                </c:pt>
                <c:pt idx="241">
                  <c:v>0.08</c:v>
                </c:pt>
                <c:pt idx="242">
                  <c:v>0.08</c:v>
                </c:pt>
                <c:pt idx="243">
                  <c:v>0.08</c:v>
                </c:pt>
                <c:pt idx="244">
                  <c:v>0.08</c:v>
                </c:pt>
                <c:pt idx="245">
                  <c:v>0.08</c:v>
                </c:pt>
                <c:pt idx="246">
                  <c:v>0.08</c:v>
                </c:pt>
                <c:pt idx="247">
                  <c:v>0.08</c:v>
                </c:pt>
                <c:pt idx="248">
                  <c:v>0.08</c:v>
                </c:pt>
                <c:pt idx="249">
                  <c:v>0.08</c:v>
                </c:pt>
                <c:pt idx="250">
                  <c:v>0.08</c:v>
                </c:pt>
                <c:pt idx="251">
                  <c:v>0.08</c:v>
                </c:pt>
                <c:pt idx="252">
                  <c:v>0.08</c:v>
                </c:pt>
                <c:pt idx="253">
                  <c:v>0.08</c:v>
                </c:pt>
                <c:pt idx="254">
                  <c:v>0.08</c:v>
                </c:pt>
                <c:pt idx="255">
                  <c:v>0.08</c:v>
                </c:pt>
                <c:pt idx="256">
                  <c:v>0.08</c:v>
                </c:pt>
                <c:pt idx="257">
                  <c:v>0.08</c:v>
                </c:pt>
                <c:pt idx="258">
                  <c:v>0.08</c:v>
                </c:pt>
                <c:pt idx="259">
                  <c:v>0.08</c:v>
                </c:pt>
                <c:pt idx="260">
                  <c:v>0.08</c:v>
                </c:pt>
                <c:pt idx="261">
                  <c:v>0.08</c:v>
                </c:pt>
                <c:pt idx="262">
                  <c:v>0.08</c:v>
                </c:pt>
                <c:pt idx="263">
                  <c:v>0.08</c:v>
                </c:pt>
                <c:pt idx="264">
                  <c:v>0.08</c:v>
                </c:pt>
                <c:pt idx="265">
                  <c:v>0.08</c:v>
                </c:pt>
                <c:pt idx="266">
                  <c:v>0.08</c:v>
                </c:pt>
                <c:pt idx="267">
                  <c:v>0.08</c:v>
                </c:pt>
                <c:pt idx="268">
                  <c:v>0.08</c:v>
                </c:pt>
                <c:pt idx="269">
                  <c:v>0.08</c:v>
                </c:pt>
                <c:pt idx="270">
                  <c:v>0.08</c:v>
                </c:pt>
                <c:pt idx="271">
                  <c:v>0.08</c:v>
                </c:pt>
                <c:pt idx="272">
                  <c:v>0.08</c:v>
                </c:pt>
                <c:pt idx="273">
                  <c:v>0.08</c:v>
                </c:pt>
                <c:pt idx="274">
                  <c:v>0.08</c:v>
                </c:pt>
                <c:pt idx="275">
                  <c:v>0.08</c:v>
                </c:pt>
                <c:pt idx="276">
                  <c:v>0.08</c:v>
                </c:pt>
                <c:pt idx="277">
                  <c:v>0.08</c:v>
                </c:pt>
                <c:pt idx="278">
                  <c:v>0.08</c:v>
                </c:pt>
                <c:pt idx="279">
                  <c:v>0.08</c:v>
                </c:pt>
                <c:pt idx="280">
                  <c:v>0.08</c:v>
                </c:pt>
                <c:pt idx="281">
                  <c:v>0.08</c:v>
                </c:pt>
                <c:pt idx="282">
                  <c:v>0.08</c:v>
                </c:pt>
                <c:pt idx="283">
                  <c:v>0.08</c:v>
                </c:pt>
                <c:pt idx="284">
                  <c:v>0.08</c:v>
                </c:pt>
                <c:pt idx="285">
                  <c:v>0.08</c:v>
                </c:pt>
                <c:pt idx="286">
                  <c:v>0.08</c:v>
                </c:pt>
                <c:pt idx="287">
                  <c:v>0.08</c:v>
                </c:pt>
                <c:pt idx="288">
                  <c:v>0.08</c:v>
                </c:pt>
                <c:pt idx="289">
                  <c:v>0.08</c:v>
                </c:pt>
                <c:pt idx="290">
                  <c:v>0.08</c:v>
                </c:pt>
                <c:pt idx="291">
                  <c:v>0.08</c:v>
                </c:pt>
                <c:pt idx="292">
                  <c:v>0.08</c:v>
                </c:pt>
                <c:pt idx="293">
                  <c:v>0.08</c:v>
                </c:pt>
                <c:pt idx="294">
                  <c:v>0.08</c:v>
                </c:pt>
                <c:pt idx="295">
                  <c:v>0.08</c:v>
                </c:pt>
                <c:pt idx="296">
                  <c:v>0.08</c:v>
                </c:pt>
                <c:pt idx="297">
                  <c:v>0.08</c:v>
                </c:pt>
                <c:pt idx="298">
                  <c:v>0.08</c:v>
                </c:pt>
                <c:pt idx="299">
                  <c:v>0.08</c:v>
                </c:pt>
                <c:pt idx="300">
                  <c:v>0.08</c:v>
                </c:pt>
              </c:numCache>
            </c:numRef>
          </c:val>
        </c:ser>
        <c:ser>
          <c:idx val="5"/>
          <c:order val="4"/>
          <c:spPr>
            <a:solidFill>
              <a:srgbClr val="FFFF00"/>
            </a:solidFill>
            <a:ln>
              <a:solidFill>
                <a:srgbClr val="FFFF00"/>
              </a:solidFill>
            </a:ln>
          </c:spPr>
          <c:val>
            <c:numRef>
              <c:f>DataF27!$F$7:$F$307</c:f>
              <c:numCache>
                <c:formatCode>0%</c:formatCode>
                <c:ptCount val="301"/>
                <c:pt idx="0">
                  <c:v>0.05</c:v>
                </c:pt>
                <c:pt idx="1">
                  <c:v>0.05</c:v>
                </c:pt>
                <c:pt idx="2">
                  <c:v>0.05</c:v>
                </c:pt>
                <c:pt idx="3">
                  <c:v>0.05</c:v>
                </c:pt>
                <c:pt idx="4">
                  <c:v>0.05</c:v>
                </c:pt>
                <c:pt idx="5">
                  <c:v>0.05</c:v>
                </c:pt>
                <c:pt idx="6">
                  <c:v>0.05</c:v>
                </c:pt>
                <c:pt idx="7">
                  <c:v>0.05</c:v>
                </c:pt>
                <c:pt idx="8">
                  <c:v>0.05</c:v>
                </c:pt>
                <c:pt idx="9">
                  <c:v>0.05</c:v>
                </c:pt>
                <c:pt idx="10">
                  <c:v>0.05</c:v>
                </c:pt>
                <c:pt idx="11">
                  <c:v>0.05</c:v>
                </c:pt>
                <c:pt idx="12">
                  <c:v>0.05</c:v>
                </c:pt>
                <c:pt idx="13">
                  <c:v>0.05</c:v>
                </c:pt>
                <c:pt idx="14">
                  <c:v>0.05</c:v>
                </c:pt>
                <c:pt idx="15">
                  <c:v>0.05</c:v>
                </c:pt>
                <c:pt idx="16">
                  <c:v>0.05</c:v>
                </c:pt>
                <c:pt idx="17">
                  <c:v>0.05</c:v>
                </c:pt>
                <c:pt idx="18">
                  <c:v>0.05</c:v>
                </c:pt>
                <c:pt idx="19">
                  <c:v>0.05</c:v>
                </c:pt>
                <c:pt idx="20">
                  <c:v>0.05</c:v>
                </c:pt>
                <c:pt idx="21">
                  <c:v>0.05</c:v>
                </c:pt>
                <c:pt idx="22">
                  <c:v>0.05</c:v>
                </c:pt>
                <c:pt idx="23">
                  <c:v>0.05</c:v>
                </c:pt>
                <c:pt idx="24">
                  <c:v>0.05</c:v>
                </c:pt>
                <c:pt idx="25">
                  <c:v>0.05</c:v>
                </c:pt>
                <c:pt idx="26">
                  <c:v>0.05</c:v>
                </c:pt>
                <c:pt idx="27">
                  <c:v>0.05</c:v>
                </c:pt>
                <c:pt idx="28">
                  <c:v>0.05</c:v>
                </c:pt>
                <c:pt idx="29">
                  <c:v>0.05</c:v>
                </c:pt>
                <c:pt idx="30">
                  <c:v>0.05</c:v>
                </c:pt>
                <c:pt idx="31">
                  <c:v>0.05</c:v>
                </c:pt>
                <c:pt idx="32">
                  <c:v>0.05</c:v>
                </c:pt>
                <c:pt idx="33">
                  <c:v>0.05</c:v>
                </c:pt>
                <c:pt idx="34">
                  <c:v>0.05</c:v>
                </c:pt>
                <c:pt idx="35">
                  <c:v>0.05</c:v>
                </c:pt>
                <c:pt idx="36">
                  <c:v>0.05</c:v>
                </c:pt>
                <c:pt idx="37">
                  <c:v>0.05</c:v>
                </c:pt>
                <c:pt idx="38">
                  <c:v>0.05</c:v>
                </c:pt>
                <c:pt idx="39">
                  <c:v>0.05</c:v>
                </c:pt>
                <c:pt idx="40">
                  <c:v>0.05</c:v>
                </c:pt>
                <c:pt idx="41">
                  <c:v>0.05</c:v>
                </c:pt>
                <c:pt idx="42">
                  <c:v>0.05</c:v>
                </c:pt>
                <c:pt idx="43">
                  <c:v>0.05</c:v>
                </c:pt>
                <c:pt idx="44">
                  <c:v>0.05</c:v>
                </c:pt>
                <c:pt idx="45">
                  <c:v>0.05</c:v>
                </c:pt>
                <c:pt idx="46">
                  <c:v>0.05</c:v>
                </c:pt>
                <c:pt idx="47">
                  <c:v>0.05</c:v>
                </c:pt>
                <c:pt idx="48">
                  <c:v>0.05</c:v>
                </c:pt>
                <c:pt idx="49">
                  <c:v>0.05</c:v>
                </c:pt>
                <c:pt idx="50">
                  <c:v>0.05</c:v>
                </c:pt>
                <c:pt idx="51">
                  <c:v>0.05</c:v>
                </c:pt>
                <c:pt idx="52">
                  <c:v>0.05</c:v>
                </c:pt>
                <c:pt idx="53">
                  <c:v>0.05</c:v>
                </c:pt>
                <c:pt idx="54">
                  <c:v>0.05</c:v>
                </c:pt>
                <c:pt idx="55">
                  <c:v>0.05</c:v>
                </c:pt>
                <c:pt idx="56">
                  <c:v>0.05</c:v>
                </c:pt>
                <c:pt idx="57">
                  <c:v>0.05</c:v>
                </c:pt>
                <c:pt idx="58">
                  <c:v>0.05</c:v>
                </c:pt>
                <c:pt idx="59">
                  <c:v>0.05</c:v>
                </c:pt>
                <c:pt idx="60">
                  <c:v>0.05</c:v>
                </c:pt>
                <c:pt idx="61">
                  <c:v>0.05</c:v>
                </c:pt>
                <c:pt idx="62">
                  <c:v>0.05</c:v>
                </c:pt>
                <c:pt idx="63">
                  <c:v>0.05</c:v>
                </c:pt>
                <c:pt idx="64">
                  <c:v>0.05</c:v>
                </c:pt>
                <c:pt idx="65">
                  <c:v>0.05</c:v>
                </c:pt>
                <c:pt idx="66">
                  <c:v>0.05</c:v>
                </c:pt>
                <c:pt idx="67">
                  <c:v>0.05</c:v>
                </c:pt>
                <c:pt idx="68">
                  <c:v>0.05</c:v>
                </c:pt>
                <c:pt idx="69">
                  <c:v>0.05</c:v>
                </c:pt>
                <c:pt idx="70">
                  <c:v>0.05</c:v>
                </c:pt>
                <c:pt idx="71">
                  <c:v>0.05</c:v>
                </c:pt>
                <c:pt idx="72">
                  <c:v>0.05</c:v>
                </c:pt>
                <c:pt idx="73">
                  <c:v>0.05</c:v>
                </c:pt>
                <c:pt idx="74">
                  <c:v>0.05</c:v>
                </c:pt>
                <c:pt idx="75">
                  <c:v>0.05</c:v>
                </c:pt>
                <c:pt idx="76">
                  <c:v>0.05</c:v>
                </c:pt>
                <c:pt idx="77">
                  <c:v>0.05</c:v>
                </c:pt>
                <c:pt idx="78">
                  <c:v>0.05</c:v>
                </c:pt>
                <c:pt idx="79">
                  <c:v>0.05</c:v>
                </c:pt>
                <c:pt idx="80">
                  <c:v>0.05</c:v>
                </c:pt>
                <c:pt idx="81">
                  <c:v>0.05</c:v>
                </c:pt>
                <c:pt idx="82">
                  <c:v>5.16E-2</c:v>
                </c:pt>
                <c:pt idx="83">
                  <c:v>5.3199999999999997E-2</c:v>
                </c:pt>
                <c:pt idx="84">
                  <c:v>5.4799999999999995E-2</c:v>
                </c:pt>
                <c:pt idx="85">
                  <c:v>5.6399999999999992E-2</c:v>
                </c:pt>
                <c:pt idx="86">
                  <c:v>5.7999999999999989E-2</c:v>
                </c:pt>
                <c:pt idx="87">
                  <c:v>5.9599999999999986E-2</c:v>
                </c:pt>
                <c:pt idx="88">
                  <c:v>6.1199999999999984E-2</c:v>
                </c:pt>
                <c:pt idx="89">
                  <c:v>6.2799999999999981E-2</c:v>
                </c:pt>
                <c:pt idx="90">
                  <c:v>6.4399999999999985E-2</c:v>
                </c:pt>
                <c:pt idx="91">
                  <c:v>6.5999999999999989E-2</c:v>
                </c:pt>
                <c:pt idx="92">
                  <c:v>6.7599999999999993E-2</c:v>
                </c:pt>
                <c:pt idx="93">
                  <c:v>6.9199999999999998E-2</c:v>
                </c:pt>
                <c:pt idx="94">
                  <c:v>7.0800000000000002E-2</c:v>
                </c:pt>
                <c:pt idx="95">
                  <c:v>7.2400000000000006E-2</c:v>
                </c:pt>
                <c:pt idx="96">
                  <c:v>7.400000000000001E-2</c:v>
                </c:pt>
                <c:pt idx="97">
                  <c:v>7.5600000000000014E-2</c:v>
                </c:pt>
                <c:pt idx="98">
                  <c:v>7.7200000000000019E-2</c:v>
                </c:pt>
                <c:pt idx="99">
                  <c:v>7.8800000000000023E-2</c:v>
                </c:pt>
                <c:pt idx="100">
                  <c:v>8.0400000000000027E-2</c:v>
                </c:pt>
                <c:pt idx="101">
                  <c:v>8.2000000000000031E-2</c:v>
                </c:pt>
                <c:pt idx="102">
                  <c:v>8.3600000000000035E-2</c:v>
                </c:pt>
                <c:pt idx="103">
                  <c:v>8.520000000000004E-2</c:v>
                </c:pt>
                <c:pt idx="104">
                  <c:v>8.6800000000000044E-2</c:v>
                </c:pt>
                <c:pt idx="105">
                  <c:v>8.8400000000000048E-2</c:v>
                </c:pt>
                <c:pt idx="106">
                  <c:v>0.09</c:v>
                </c:pt>
                <c:pt idx="107">
                  <c:v>0.09</c:v>
                </c:pt>
                <c:pt idx="108">
                  <c:v>0.09</c:v>
                </c:pt>
                <c:pt idx="109">
                  <c:v>0.09</c:v>
                </c:pt>
                <c:pt idx="110">
                  <c:v>0.09</c:v>
                </c:pt>
                <c:pt idx="111">
                  <c:v>0.09</c:v>
                </c:pt>
                <c:pt idx="112">
                  <c:v>0.09</c:v>
                </c:pt>
                <c:pt idx="113">
                  <c:v>0.09</c:v>
                </c:pt>
                <c:pt idx="114">
                  <c:v>0.09</c:v>
                </c:pt>
                <c:pt idx="115">
                  <c:v>0.09</c:v>
                </c:pt>
                <c:pt idx="116">
                  <c:v>0.09</c:v>
                </c:pt>
                <c:pt idx="117">
                  <c:v>0.09</c:v>
                </c:pt>
                <c:pt idx="118">
                  <c:v>0.09</c:v>
                </c:pt>
                <c:pt idx="119">
                  <c:v>0.09</c:v>
                </c:pt>
                <c:pt idx="120">
                  <c:v>0.09</c:v>
                </c:pt>
                <c:pt idx="121">
                  <c:v>0.09</c:v>
                </c:pt>
                <c:pt idx="122">
                  <c:v>0.09</c:v>
                </c:pt>
                <c:pt idx="123">
                  <c:v>0.09</c:v>
                </c:pt>
                <c:pt idx="124">
                  <c:v>0.09</c:v>
                </c:pt>
                <c:pt idx="125">
                  <c:v>0.09</c:v>
                </c:pt>
                <c:pt idx="126">
                  <c:v>0.09</c:v>
                </c:pt>
                <c:pt idx="127">
                  <c:v>0.09</c:v>
                </c:pt>
                <c:pt idx="128">
                  <c:v>0.09</c:v>
                </c:pt>
                <c:pt idx="129">
                  <c:v>0.09</c:v>
                </c:pt>
                <c:pt idx="130">
                  <c:v>0.09</c:v>
                </c:pt>
                <c:pt idx="131">
                  <c:v>0.09</c:v>
                </c:pt>
                <c:pt idx="132">
                  <c:v>0.09</c:v>
                </c:pt>
                <c:pt idx="133">
                  <c:v>0.09</c:v>
                </c:pt>
                <c:pt idx="134">
                  <c:v>0.09</c:v>
                </c:pt>
                <c:pt idx="135">
                  <c:v>0.09</c:v>
                </c:pt>
                <c:pt idx="136">
                  <c:v>0.09</c:v>
                </c:pt>
                <c:pt idx="137">
                  <c:v>0.09</c:v>
                </c:pt>
                <c:pt idx="138">
                  <c:v>0.09</c:v>
                </c:pt>
                <c:pt idx="139">
                  <c:v>0.09</c:v>
                </c:pt>
                <c:pt idx="140">
                  <c:v>0.09</c:v>
                </c:pt>
                <c:pt idx="141">
                  <c:v>0.09</c:v>
                </c:pt>
                <c:pt idx="142">
                  <c:v>0.09</c:v>
                </c:pt>
                <c:pt idx="143">
                  <c:v>0.09</c:v>
                </c:pt>
                <c:pt idx="144">
                  <c:v>0.09</c:v>
                </c:pt>
                <c:pt idx="145">
                  <c:v>0.09</c:v>
                </c:pt>
                <c:pt idx="146">
                  <c:v>0.09</c:v>
                </c:pt>
                <c:pt idx="147">
                  <c:v>0.09</c:v>
                </c:pt>
                <c:pt idx="148">
                  <c:v>0.09</c:v>
                </c:pt>
                <c:pt idx="149">
                  <c:v>0.09</c:v>
                </c:pt>
                <c:pt idx="150">
                  <c:v>0.09</c:v>
                </c:pt>
                <c:pt idx="151">
                  <c:v>0.09</c:v>
                </c:pt>
                <c:pt idx="152">
                  <c:v>0.09</c:v>
                </c:pt>
                <c:pt idx="153">
                  <c:v>0.09</c:v>
                </c:pt>
                <c:pt idx="154">
                  <c:v>0.09</c:v>
                </c:pt>
                <c:pt idx="155">
                  <c:v>9.1052631578947371E-2</c:v>
                </c:pt>
                <c:pt idx="156">
                  <c:v>9.2105263157894746E-2</c:v>
                </c:pt>
                <c:pt idx="157">
                  <c:v>9.315789473684212E-2</c:v>
                </c:pt>
                <c:pt idx="158">
                  <c:v>9.4210526315789495E-2</c:v>
                </c:pt>
                <c:pt idx="159">
                  <c:v>9.5263157894736869E-2</c:v>
                </c:pt>
                <c:pt idx="160">
                  <c:v>9.6315789473684243E-2</c:v>
                </c:pt>
                <c:pt idx="161">
                  <c:v>9.7368421052631618E-2</c:v>
                </c:pt>
                <c:pt idx="162">
                  <c:v>9.8421052631578992E-2</c:v>
                </c:pt>
                <c:pt idx="163">
                  <c:v>9.9473684210526367E-2</c:v>
                </c:pt>
                <c:pt idx="164">
                  <c:v>0.10052631578947374</c:v>
                </c:pt>
                <c:pt idx="165">
                  <c:v>0.10157894736842112</c:v>
                </c:pt>
                <c:pt idx="166">
                  <c:v>0.10263157894736849</c:v>
                </c:pt>
                <c:pt idx="167">
                  <c:v>0.10368421052631586</c:v>
                </c:pt>
                <c:pt idx="168">
                  <c:v>0.10473684210526324</c:v>
                </c:pt>
                <c:pt idx="169">
                  <c:v>0.10578947368421061</c:v>
                </c:pt>
                <c:pt idx="170">
                  <c:v>0.10684210526315799</c:v>
                </c:pt>
                <c:pt idx="171">
                  <c:v>0.10789473684210536</c:v>
                </c:pt>
                <c:pt idx="172">
                  <c:v>0.10894736842105274</c:v>
                </c:pt>
                <c:pt idx="173">
                  <c:v>0.11</c:v>
                </c:pt>
                <c:pt idx="174">
                  <c:v>0.11043478260869566</c:v>
                </c:pt>
                <c:pt idx="175">
                  <c:v>0.11086956521739132</c:v>
                </c:pt>
                <c:pt idx="176">
                  <c:v>0.11130434782608697</c:v>
                </c:pt>
                <c:pt idx="177">
                  <c:v>0.11173913043478263</c:v>
                </c:pt>
                <c:pt idx="178">
                  <c:v>0.11217391304347829</c:v>
                </c:pt>
                <c:pt idx="179">
                  <c:v>0.11260869565217395</c:v>
                </c:pt>
                <c:pt idx="180">
                  <c:v>0.11304347826086961</c:v>
                </c:pt>
                <c:pt idx="181">
                  <c:v>0.11347826086956526</c:v>
                </c:pt>
                <c:pt idx="182">
                  <c:v>0.11391304347826092</c:v>
                </c:pt>
                <c:pt idx="183">
                  <c:v>0.11434782608695658</c:v>
                </c:pt>
                <c:pt idx="184">
                  <c:v>0.11478260869565224</c:v>
                </c:pt>
                <c:pt idx="185">
                  <c:v>0.1152173913043479</c:v>
                </c:pt>
                <c:pt idx="186">
                  <c:v>0.11565217391304355</c:v>
                </c:pt>
                <c:pt idx="187">
                  <c:v>0.11608695652173921</c:v>
                </c:pt>
                <c:pt idx="188">
                  <c:v>0.11652173913043487</c:v>
                </c:pt>
                <c:pt idx="189">
                  <c:v>0.11695652173913053</c:v>
                </c:pt>
                <c:pt idx="190">
                  <c:v>0.11739130434782619</c:v>
                </c:pt>
                <c:pt idx="191">
                  <c:v>0.11782608695652184</c:v>
                </c:pt>
                <c:pt idx="192">
                  <c:v>0.1182608695652175</c:v>
                </c:pt>
                <c:pt idx="193">
                  <c:v>0.11869565217391316</c:v>
                </c:pt>
                <c:pt idx="194">
                  <c:v>0.11913043478260882</c:v>
                </c:pt>
                <c:pt idx="195">
                  <c:v>0.11956521739130448</c:v>
                </c:pt>
                <c:pt idx="196">
                  <c:v>0.12</c:v>
                </c:pt>
                <c:pt idx="197">
                  <c:v>0.123</c:v>
                </c:pt>
                <c:pt idx="198">
                  <c:v>0.126</c:v>
                </c:pt>
                <c:pt idx="199">
                  <c:v>0.129</c:v>
                </c:pt>
                <c:pt idx="200">
                  <c:v>0.13200000000000001</c:v>
                </c:pt>
                <c:pt idx="201">
                  <c:v>0.13500000000000001</c:v>
                </c:pt>
                <c:pt idx="202">
                  <c:v>0.13800000000000001</c:v>
                </c:pt>
                <c:pt idx="203">
                  <c:v>0.14100000000000001</c:v>
                </c:pt>
                <c:pt idx="204">
                  <c:v>0.14400000000000002</c:v>
                </c:pt>
                <c:pt idx="205">
                  <c:v>0.14700000000000002</c:v>
                </c:pt>
                <c:pt idx="206">
                  <c:v>0.15</c:v>
                </c:pt>
                <c:pt idx="207">
                  <c:v>0.15266666666666667</c:v>
                </c:pt>
                <c:pt idx="208">
                  <c:v>0.15533333333333335</c:v>
                </c:pt>
                <c:pt idx="209">
                  <c:v>0.15800000000000003</c:v>
                </c:pt>
                <c:pt idx="210">
                  <c:v>0.16066666666666671</c:v>
                </c:pt>
                <c:pt idx="211">
                  <c:v>0.16333333333333339</c:v>
                </c:pt>
                <c:pt idx="212">
                  <c:v>0.16600000000000006</c:v>
                </c:pt>
                <c:pt idx="213">
                  <c:v>0.16866666666666674</c:v>
                </c:pt>
                <c:pt idx="214">
                  <c:v>0.17133333333333342</c:v>
                </c:pt>
                <c:pt idx="215">
                  <c:v>0.1740000000000001</c:v>
                </c:pt>
                <c:pt idx="216">
                  <c:v>0.17666666666666678</c:v>
                </c:pt>
                <c:pt idx="217">
                  <c:v>0.17933333333333346</c:v>
                </c:pt>
                <c:pt idx="218">
                  <c:v>0.18200000000000013</c:v>
                </c:pt>
                <c:pt idx="219">
                  <c:v>0.18466666666666681</c:v>
                </c:pt>
                <c:pt idx="220">
                  <c:v>0.18733333333333349</c:v>
                </c:pt>
                <c:pt idx="221">
                  <c:v>0.19</c:v>
                </c:pt>
                <c:pt idx="222">
                  <c:v>0.19222222222222221</c:v>
                </c:pt>
                <c:pt idx="223">
                  <c:v>0.19444444444444442</c:v>
                </c:pt>
                <c:pt idx="224">
                  <c:v>0.19666666666666663</c:v>
                </c:pt>
                <c:pt idx="225">
                  <c:v>0.19888888888888884</c:v>
                </c:pt>
                <c:pt idx="226">
                  <c:v>0.20111111111111105</c:v>
                </c:pt>
                <c:pt idx="227">
                  <c:v>0.20333333333333325</c:v>
                </c:pt>
                <c:pt idx="228">
                  <c:v>0.20555555555555546</c:v>
                </c:pt>
                <c:pt idx="229">
                  <c:v>0.20777777777777767</c:v>
                </c:pt>
                <c:pt idx="230">
                  <c:v>0.21</c:v>
                </c:pt>
                <c:pt idx="231">
                  <c:v>0.21099999999999999</c:v>
                </c:pt>
                <c:pt idx="232">
                  <c:v>0.21199999999999999</c:v>
                </c:pt>
                <c:pt idx="233">
                  <c:v>0.21299999999999999</c:v>
                </c:pt>
                <c:pt idx="234">
                  <c:v>0.214</c:v>
                </c:pt>
                <c:pt idx="235">
                  <c:v>0.215</c:v>
                </c:pt>
                <c:pt idx="236">
                  <c:v>0.216</c:v>
                </c:pt>
                <c:pt idx="237">
                  <c:v>0.217</c:v>
                </c:pt>
                <c:pt idx="238">
                  <c:v>0.218</c:v>
                </c:pt>
                <c:pt idx="239">
                  <c:v>0.219</c:v>
                </c:pt>
                <c:pt idx="240">
                  <c:v>0.22</c:v>
                </c:pt>
                <c:pt idx="241">
                  <c:v>0.221</c:v>
                </c:pt>
                <c:pt idx="242">
                  <c:v>0.222</c:v>
                </c:pt>
                <c:pt idx="243">
                  <c:v>0.223</c:v>
                </c:pt>
                <c:pt idx="244">
                  <c:v>0.224</c:v>
                </c:pt>
                <c:pt idx="245">
                  <c:v>0.22500000000000001</c:v>
                </c:pt>
                <c:pt idx="246">
                  <c:v>0.22600000000000001</c:v>
                </c:pt>
                <c:pt idx="247">
                  <c:v>0.22700000000000001</c:v>
                </c:pt>
                <c:pt idx="248">
                  <c:v>0.22800000000000001</c:v>
                </c:pt>
                <c:pt idx="249">
                  <c:v>0.22900000000000001</c:v>
                </c:pt>
                <c:pt idx="250">
                  <c:v>0.23</c:v>
                </c:pt>
                <c:pt idx="251">
                  <c:v>0.23100000000000001</c:v>
                </c:pt>
                <c:pt idx="252">
                  <c:v>0.23200000000000001</c:v>
                </c:pt>
                <c:pt idx="253">
                  <c:v>0.23300000000000001</c:v>
                </c:pt>
                <c:pt idx="254">
                  <c:v>0.23400000000000001</c:v>
                </c:pt>
                <c:pt idx="255">
                  <c:v>0.23500000000000001</c:v>
                </c:pt>
                <c:pt idx="256">
                  <c:v>0.23600000000000002</c:v>
                </c:pt>
                <c:pt idx="257">
                  <c:v>0.23700000000000002</c:v>
                </c:pt>
                <c:pt idx="258">
                  <c:v>0.23800000000000002</c:v>
                </c:pt>
                <c:pt idx="259">
                  <c:v>0.23900000000000002</c:v>
                </c:pt>
                <c:pt idx="260">
                  <c:v>0.24</c:v>
                </c:pt>
                <c:pt idx="261">
                  <c:v>0.24149999999999999</c:v>
                </c:pt>
                <c:pt idx="262">
                  <c:v>0.24299999999999999</c:v>
                </c:pt>
                <c:pt idx="263">
                  <c:v>0.2445</c:v>
                </c:pt>
                <c:pt idx="264">
                  <c:v>0.246</c:v>
                </c:pt>
                <c:pt idx="265">
                  <c:v>0.2475</c:v>
                </c:pt>
                <c:pt idx="266">
                  <c:v>0.249</c:v>
                </c:pt>
                <c:pt idx="267">
                  <c:v>0.2505</c:v>
                </c:pt>
                <c:pt idx="268">
                  <c:v>0.252</c:v>
                </c:pt>
                <c:pt idx="269">
                  <c:v>0.2535</c:v>
                </c:pt>
                <c:pt idx="270">
                  <c:v>0.255</c:v>
                </c:pt>
                <c:pt idx="271">
                  <c:v>0.25650000000000001</c:v>
                </c:pt>
                <c:pt idx="272">
                  <c:v>0.25800000000000001</c:v>
                </c:pt>
                <c:pt idx="273">
                  <c:v>0.25950000000000001</c:v>
                </c:pt>
                <c:pt idx="274">
                  <c:v>0.26100000000000001</c:v>
                </c:pt>
                <c:pt idx="275">
                  <c:v>0.26250000000000001</c:v>
                </c:pt>
                <c:pt idx="276">
                  <c:v>0.26400000000000001</c:v>
                </c:pt>
                <c:pt idx="277">
                  <c:v>0.26550000000000001</c:v>
                </c:pt>
                <c:pt idx="278">
                  <c:v>0.26700000000000002</c:v>
                </c:pt>
                <c:pt idx="279">
                  <c:v>0.26850000000000002</c:v>
                </c:pt>
                <c:pt idx="280">
                  <c:v>0.27</c:v>
                </c:pt>
                <c:pt idx="281">
                  <c:v>0.27150000000000002</c:v>
                </c:pt>
                <c:pt idx="282">
                  <c:v>0.27300000000000002</c:v>
                </c:pt>
                <c:pt idx="283">
                  <c:v>0.27450000000000002</c:v>
                </c:pt>
                <c:pt idx="284">
                  <c:v>0.27600000000000002</c:v>
                </c:pt>
                <c:pt idx="285">
                  <c:v>0.27750000000000002</c:v>
                </c:pt>
                <c:pt idx="286">
                  <c:v>0.27900000000000003</c:v>
                </c:pt>
                <c:pt idx="287">
                  <c:v>0.28050000000000003</c:v>
                </c:pt>
                <c:pt idx="288">
                  <c:v>0.28200000000000003</c:v>
                </c:pt>
                <c:pt idx="289">
                  <c:v>0.28350000000000003</c:v>
                </c:pt>
                <c:pt idx="290">
                  <c:v>0.28500000000000003</c:v>
                </c:pt>
                <c:pt idx="291">
                  <c:v>0.28650000000000003</c:v>
                </c:pt>
                <c:pt idx="292">
                  <c:v>0.28800000000000003</c:v>
                </c:pt>
                <c:pt idx="293">
                  <c:v>0.28950000000000004</c:v>
                </c:pt>
                <c:pt idx="294">
                  <c:v>0.29100000000000004</c:v>
                </c:pt>
                <c:pt idx="295">
                  <c:v>0.29250000000000004</c:v>
                </c:pt>
                <c:pt idx="296">
                  <c:v>0.29400000000000004</c:v>
                </c:pt>
                <c:pt idx="297">
                  <c:v>0.29550000000000004</c:v>
                </c:pt>
                <c:pt idx="298">
                  <c:v>0.29700000000000004</c:v>
                </c:pt>
                <c:pt idx="299">
                  <c:v>0.29850000000000004</c:v>
                </c:pt>
                <c:pt idx="300">
                  <c:v>0.3</c:v>
                </c:pt>
              </c:numCache>
            </c:numRef>
          </c:val>
        </c:ser>
        <c:ser>
          <c:idx val="2"/>
          <c:order val="5"/>
          <c:spPr>
            <a:solidFill>
              <a:srgbClr val="00B0F0"/>
            </a:solidFill>
            <a:ln w="25400">
              <a:solidFill>
                <a:srgbClr val="00B0F0"/>
              </a:solidFill>
            </a:ln>
          </c:spPr>
          <c:val>
            <c:numRef>
              <c:f>DataF27!$G$7:$G$307</c:f>
              <c:numCache>
                <c:formatCode>0%</c:formatCode>
                <c:ptCount val="301"/>
                <c:pt idx="0">
                  <c:v>1.7999999999999992E-2</c:v>
                </c:pt>
                <c:pt idx="1">
                  <c:v>1.8333333333333326E-2</c:v>
                </c:pt>
                <c:pt idx="2">
                  <c:v>1.8666666666666661E-2</c:v>
                </c:pt>
                <c:pt idx="3">
                  <c:v>1.8999999999999996E-2</c:v>
                </c:pt>
                <c:pt idx="4">
                  <c:v>1.9333333333333331E-2</c:v>
                </c:pt>
                <c:pt idx="5">
                  <c:v>1.9666666666666666E-2</c:v>
                </c:pt>
                <c:pt idx="6">
                  <c:v>0.02</c:v>
                </c:pt>
                <c:pt idx="7">
                  <c:v>2.0666666666666667E-2</c:v>
                </c:pt>
                <c:pt idx="8">
                  <c:v>2.1333333333333333E-2</c:v>
                </c:pt>
                <c:pt idx="9">
                  <c:v>2.1999999999999999E-2</c:v>
                </c:pt>
                <c:pt idx="10">
                  <c:v>2.2666666666666665E-2</c:v>
                </c:pt>
                <c:pt idx="11">
                  <c:v>2.3333333333333331E-2</c:v>
                </c:pt>
                <c:pt idx="12">
                  <c:v>2.3999999999999997E-2</c:v>
                </c:pt>
                <c:pt idx="13">
                  <c:v>2.4666666666666663E-2</c:v>
                </c:pt>
                <c:pt idx="14">
                  <c:v>2.5333333333333329E-2</c:v>
                </c:pt>
                <c:pt idx="15">
                  <c:v>2.5999999999999995E-2</c:v>
                </c:pt>
                <c:pt idx="16">
                  <c:v>2.6666666666666661E-2</c:v>
                </c:pt>
                <c:pt idx="17">
                  <c:v>2.7333333333333328E-2</c:v>
                </c:pt>
                <c:pt idx="18">
                  <c:v>2.7999999999999994E-2</c:v>
                </c:pt>
                <c:pt idx="19">
                  <c:v>2.866666666666666E-2</c:v>
                </c:pt>
                <c:pt idx="20">
                  <c:v>2.9333333333333326E-2</c:v>
                </c:pt>
                <c:pt idx="21">
                  <c:v>0.03</c:v>
                </c:pt>
                <c:pt idx="22">
                  <c:v>0.03</c:v>
                </c:pt>
                <c:pt idx="23">
                  <c:v>0.03</c:v>
                </c:pt>
                <c:pt idx="24">
                  <c:v>0.03</c:v>
                </c:pt>
                <c:pt idx="25">
                  <c:v>0.03</c:v>
                </c:pt>
                <c:pt idx="26">
                  <c:v>0.03</c:v>
                </c:pt>
                <c:pt idx="27">
                  <c:v>0.03</c:v>
                </c:pt>
                <c:pt idx="28">
                  <c:v>0.03</c:v>
                </c:pt>
                <c:pt idx="29">
                  <c:v>0.03</c:v>
                </c:pt>
                <c:pt idx="30">
                  <c:v>0.03</c:v>
                </c:pt>
                <c:pt idx="31">
                  <c:v>0.03</c:v>
                </c:pt>
                <c:pt idx="32">
                  <c:v>0.03</c:v>
                </c:pt>
                <c:pt idx="33">
                  <c:v>0.03</c:v>
                </c:pt>
                <c:pt idx="34">
                  <c:v>0.03</c:v>
                </c:pt>
                <c:pt idx="35">
                  <c:v>0.03</c:v>
                </c:pt>
                <c:pt idx="36">
                  <c:v>0.03</c:v>
                </c:pt>
                <c:pt idx="37">
                  <c:v>0.03</c:v>
                </c:pt>
                <c:pt idx="38">
                  <c:v>0.03</c:v>
                </c:pt>
                <c:pt idx="39">
                  <c:v>0.03</c:v>
                </c:pt>
                <c:pt idx="40">
                  <c:v>0.03</c:v>
                </c:pt>
                <c:pt idx="41">
                  <c:v>0.03</c:v>
                </c:pt>
                <c:pt idx="42">
                  <c:v>0.03</c:v>
                </c:pt>
                <c:pt idx="43">
                  <c:v>0.03</c:v>
                </c:pt>
                <c:pt idx="44">
                  <c:v>0.03</c:v>
                </c:pt>
                <c:pt idx="45">
                  <c:v>0.03</c:v>
                </c:pt>
                <c:pt idx="46">
                  <c:v>0.03</c:v>
                </c:pt>
                <c:pt idx="47">
                  <c:v>0.03</c:v>
                </c:pt>
                <c:pt idx="48">
                  <c:v>0.03</c:v>
                </c:pt>
                <c:pt idx="49">
                  <c:v>0.03</c:v>
                </c:pt>
                <c:pt idx="50">
                  <c:v>0.03</c:v>
                </c:pt>
                <c:pt idx="51">
                  <c:v>0.03</c:v>
                </c:pt>
                <c:pt idx="52">
                  <c:v>3.1E-2</c:v>
                </c:pt>
                <c:pt idx="53">
                  <c:v>3.2000000000000001E-2</c:v>
                </c:pt>
                <c:pt idx="54">
                  <c:v>3.3000000000000002E-2</c:v>
                </c:pt>
                <c:pt idx="55">
                  <c:v>3.4000000000000002E-2</c:v>
                </c:pt>
                <c:pt idx="56">
                  <c:v>3.5000000000000003E-2</c:v>
                </c:pt>
                <c:pt idx="57">
                  <c:v>3.6000000000000004E-2</c:v>
                </c:pt>
                <c:pt idx="58">
                  <c:v>3.7000000000000005E-2</c:v>
                </c:pt>
                <c:pt idx="59">
                  <c:v>3.8000000000000006E-2</c:v>
                </c:pt>
                <c:pt idx="60">
                  <c:v>3.9000000000000007E-2</c:v>
                </c:pt>
                <c:pt idx="61">
                  <c:v>0.04</c:v>
                </c:pt>
                <c:pt idx="62">
                  <c:v>0.04</c:v>
                </c:pt>
                <c:pt idx="63">
                  <c:v>0.04</c:v>
                </c:pt>
                <c:pt idx="64">
                  <c:v>0.04</c:v>
                </c:pt>
                <c:pt idx="65">
                  <c:v>0.04</c:v>
                </c:pt>
                <c:pt idx="66">
                  <c:v>0.04</c:v>
                </c:pt>
                <c:pt idx="67">
                  <c:v>0.04</c:v>
                </c:pt>
                <c:pt idx="68">
                  <c:v>0.04</c:v>
                </c:pt>
                <c:pt idx="69">
                  <c:v>0.04</c:v>
                </c:pt>
                <c:pt idx="70">
                  <c:v>0.04</c:v>
                </c:pt>
                <c:pt idx="71">
                  <c:v>0.04</c:v>
                </c:pt>
                <c:pt idx="72">
                  <c:v>0.04</c:v>
                </c:pt>
                <c:pt idx="73">
                  <c:v>0.04</c:v>
                </c:pt>
                <c:pt idx="74">
                  <c:v>0.04</c:v>
                </c:pt>
                <c:pt idx="75">
                  <c:v>0.04</c:v>
                </c:pt>
                <c:pt idx="76">
                  <c:v>0.04</c:v>
                </c:pt>
                <c:pt idx="77">
                  <c:v>0.04</c:v>
                </c:pt>
                <c:pt idx="78">
                  <c:v>0.04</c:v>
                </c:pt>
                <c:pt idx="79">
                  <c:v>0.04</c:v>
                </c:pt>
                <c:pt idx="80">
                  <c:v>0.04</c:v>
                </c:pt>
                <c:pt idx="81">
                  <c:v>0.04</c:v>
                </c:pt>
                <c:pt idx="82">
                  <c:v>4.0399999999999998E-2</c:v>
                </c:pt>
                <c:pt idx="83">
                  <c:v>4.0799999999999996E-2</c:v>
                </c:pt>
                <c:pt idx="84">
                  <c:v>4.1199999999999994E-2</c:v>
                </c:pt>
                <c:pt idx="85">
                  <c:v>4.1599999999999991E-2</c:v>
                </c:pt>
                <c:pt idx="86">
                  <c:v>4.1999999999999989E-2</c:v>
                </c:pt>
                <c:pt idx="87">
                  <c:v>4.2399999999999986E-2</c:v>
                </c:pt>
                <c:pt idx="88">
                  <c:v>4.2799999999999984E-2</c:v>
                </c:pt>
                <c:pt idx="89">
                  <c:v>4.3199999999999981E-2</c:v>
                </c:pt>
                <c:pt idx="90">
                  <c:v>4.3599999999999979E-2</c:v>
                </c:pt>
                <c:pt idx="91">
                  <c:v>4.3999999999999977E-2</c:v>
                </c:pt>
                <c:pt idx="92">
                  <c:v>4.4399999999999974E-2</c:v>
                </c:pt>
                <c:pt idx="93">
                  <c:v>4.4799999999999972E-2</c:v>
                </c:pt>
                <c:pt idx="94">
                  <c:v>4.5199999999999969E-2</c:v>
                </c:pt>
                <c:pt idx="95">
                  <c:v>4.5599999999999967E-2</c:v>
                </c:pt>
                <c:pt idx="96">
                  <c:v>4.5999999999999965E-2</c:v>
                </c:pt>
                <c:pt idx="97">
                  <c:v>4.6399999999999962E-2</c:v>
                </c:pt>
                <c:pt idx="98">
                  <c:v>4.679999999999996E-2</c:v>
                </c:pt>
                <c:pt idx="99">
                  <c:v>4.7199999999999957E-2</c:v>
                </c:pt>
                <c:pt idx="100">
                  <c:v>4.7599999999999955E-2</c:v>
                </c:pt>
                <c:pt idx="101">
                  <c:v>4.7999999999999952E-2</c:v>
                </c:pt>
                <c:pt idx="102">
                  <c:v>4.839999999999995E-2</c:v>
                </c:pt>
                <c:pt idx="103">
                  <c:v>4.8799999999999948E-2</c:v>
                </c:pt>
                <c:pt idx="104">
                  <c:v>4.9199999999999945E-2</c:v>
                </c:pt>
                <c:pt idx="105">
                  <c:v>4.9599999999999943E-2</c:v>
                </c:pt>
                <c:pt idx="106">
                  <c:v>0.05</c:v>
                </c:pt>
                <c:pt idx="107">
                  <c:v>5.0166666666666672E-2</c:v>
                </c:pt>
                <c:pt idx="108">
                  <c:v>5.0333333333333341E-2</c:v>
                </c:pt>
                <c:pt idx="109">
                  <c:v>5.050000000000001E-2</c:v>
                </c:pt>
                <c:pt idx="110">
                  <c:v>5.0666666666666679E-2</c:v>
                </c:pt>
                <c:pt idx="111">
                  <c:v>5.0833333333333348E-2</c:v>
                </c:pt>
                <c:pt idx="112">
                  <c:v>5.1000000000000018E-2</c:v>
                </c:pt>
                <c:pt idx="113">
                  <c:v>5.1166666666666687E-2</c:v>
                </c:pt>
                <c:pt idx="114">
                  <c:v>5.1333333333333356E-2</c:v>
                </c:pt>
                <c:pt idx="115">
                  <c:v>5.1500000000000025E-2</c:v>
                </c:pt>
                <c:pt idx="116">
                  <c:v>5.1666666666666694E-2</c:v>
                </c:pt>
                <c:pt idx="117">
                  <c:v>5.1833333333333363E-2</c:v>
                </c:pt>
                <c:pt idx="118">
                  <c:v>5.2000000000000032E-2</c:v>
                </c:pt>
                <c:pt idx="119">
                  <c:v>5.2166666666666701E-2</c:v>
                </c:pt>
                <c:pt idx="120">
                  <c:v>5.2333333333333371E-2</c:v>
                </c:pt>
                <c:pt idx="121">
                  <c:v>5.250000000000004E-2</c:v>
                </c:pt>
                <c:pt idx="122">
                  <c:v>5.2666666666666709E-2</c:v>
                </c:pt>
                <c:pt idx="123">
                  <c:v>5.2833333333333378E-2</c:v>
                </c:pt>
                <c:pt idx="124">
                  <c:v>5.3000000000000047E-2</c:v>
                </c:pt>
                <c:pt idx="125">
                  <c:v>5.3166666666666716E-2</c:v>
                </c:pt>
                <c:pt idx="126">
                  <c:v>5.3333333333333385E-2</c:v>
                </c:pt>
                <c:pt idx="127">
                  <c:v>5.3500000000000054E-2</c:v>
                </c:pt>
                <c:pt idx="128">
                  <c:v>5.3666666666666724E-2</c:v>
                </c:pt>
                <c:pt idx="129">
                  <c:v>5.3833333333333393E-2</c:v>
                </c:pt>
                <c:pt idx="130">
                  <c:v>5.4000000000000062E-2</c:v>
                </c:pt>
                <c:pt idx="131">
                  <c:v>5.4166666666666731E-2</c:v>
                </c:pt>
                <c:pt idx="132">
                  <c:v>5.43333333333334E-2</c:v>
                </c:pt>
                <c:pt idx="133">
                  <c:v>5.4500000000000069E-2</c:v>
                </c:pt>
                <c:pt idx="134">
                  <c:v>5.4666666666666738E-2</c:v>
                </c:pt>
                <c:pt idx="135">
                  <c:v>5.4833333333333407E-2</c:v>
                </c:pt>
                <c:pt idx="136">
                  <c:v>5.5E-2</c:v>
                </c:pt>
                <c:pt idx="137">
                  <c:v>5.5833333333333332E-2</c:v>
                </c:pt>
                <c:pt idx="138">
                  <c:v>5.6666666666666664E-2</c:v>
                </c:pt>
                <c:pt idx="139">
                  <c:v>5.7499999999999996E-2</c:v>
                </c:pt>
                <c:pt idx="140">
                  <c:v>5.8333333333333327E-2</c:v>
                </c:pt>
                <c:pt idx="141">
                  <c:v>5.9166666666666659E-2</c:v>
                </c:pt>
                <c:pt idx="142">
                  <c:v>5.9999999999999991E-2</c:v>
                </c:pt>
                <c:pt idx="143">
                  <c:v>6.0833333333333323E-2</c:v>
                </c:pt>
                <c:pt idx="144">
                  <c:v>6.1666666666666654E-2</c:v>
                </c:pt>
                <c:pt idx="145">
                  <c:v>6.2499999999999986E-2</c:v>
                </c:pt>
                <c:pt idx="146">
                  <c:v>6.3333333333333325E-2</c:v>
                </c:pt>
                <c:pt idx="147">
                  <c:v>6.4166666666666664E-2</c:v>
                </c:pt>
                <c:pt idx="148">
                  <c:v>6.5000000000000002E-2</c:v>
                </c:pt>
                <c:pt idx="149">
                  <c:v>6.5833333333333341E-2</c:v>
                </c:pt>
                <c:pt idx="150">
                  <c:v>6.666666666666668E-2</c:v>
                </c:pt>
                <c:pt idx="151">
                  <c:v>6.7500000000000018E-2</c:v>
                </c:pt>
                <c:pt idx="152">
                  <c:v>6.8333333333333357E-2</c:v>
                </c:pt>
                <c:pt idx="153">
                  <c:v>6.9166666666666696E-2</c:v>
                </c:pt>
                <c:pt idx="154">
                  <c:v>7.0000000000000007E-2</c:v>
                </c:pt>
                <c:pt idx="155">
                  <c:v>7.1052631578947381E-2</c:v>
                </c:pt>
                <c:pt idx="156">
                  <c:v>7.2105263157894756E-2</c:v>
                </c:pt>
                <c:pt idx="157">
                  <c:v>7.315789473684213E-2</c:v>
                </c:pt>
                <c:pt idx="158">
                  <c:v>7.4210526315789505E-2</c:v>
                </c:pt>
                <c:pt idx="159">
                  <c:v>7.5263157894736879E-2</c:v>
                </c:pt>
                <c:pt idx="160">
                  <c:v>7.6315789473684253E-2</c:v>
                </c:pt>
                <c:pt idx="161">
                  <c:v>7.7368421052631628E-2</c:v>
                </c:pt>
                <c:pt idx="162">
                  <c:v>7.8421052631579002E-2</c:v>
                </c:pt>
                <c:pt idx="163">
                  <c:v>7.9473684210526377E-2</c:v>
                </c:pt>
                <c:pt idx="164">
                  <c:v>8.0526315789473751E-2</c:v>
                </c:pt>
                <c:pt idx="165">
                  <c:v>8.1578947368421126E-2</c:v>
                </c:pt>
                <c:pt idx="166">
                  <c:v>8.26315789473685E-2</c:v>
                </c:pt>
                <c:pt idx="167">
                  <c:v>8.3684210526315875E-2</c:v>
                </c:pt>
                <c:pt idx="168">
                  <c:v>8.4736842105263249E-2</c:v>
                </c:pt>
                <c:pt idx="169">
                  <c:v>8.5789473684210624E-2</c:v>
                </c:pt>
                <c:pt idx="170">
                  <c:v>8.6842105263157998E-2</c:v>
                </c:pt>
                <c:pt idx="171">
                  <c:v>8.7894736842105373E-2</c:v>
                </c:pt>
                <c:pt idx="172">
                  <c:v>8.8947368421052747E-2</c:v>
                </c:pt>
                <c:pt idx="173">
                  <c:v>0.09</c:v>
                </c:pt>
                <c:pt idx="174">
                  <c:v>9.0434782608695655E-2</c:v>
                </c:pt>
                <c:pt idx="175">
                  <c:v>9.0869565217391313E-2</c:v>
                </c:pt>
                <c:pt idx="176">
                  <c:v>9.1304347826086971E-2</c:v>
                </c:pt>
                <c:pt idx="177">
                  <c:v>9.1739130434782629E-2</c:v>
                </c:pt>
                <c:pt idx="178">
                  <c:v>9.2173913043478287E-2</c:v>
                </c:pt>
                <c:pt idx="179">
                  <c:v>9.2608695652173945E-2</c:v>
                </c:pt>
                <c:pt idx="180">
                  <c:v>9.3043478260869603E-2</c:v>
                </c:pt>
                <c:pt idx="181">
                  <c:v>9.3478260869565261E-2</c:v>
                </c:pt>
                <c:pt idx="182">
                  <c:v>9.3913043478260919E-2</c:v>
                </c:pt>
                <c:pt idx="183">
                  <c:v>9.4347826086956577E-2</c:v>
                </c:pt>
                <c:pt idx="184">
                  <c:v>9.4782608695652235E-2</c:v>
                </c:pt>
                <c:pt idx="185">
                  <c:v>9.5217391304347893E-2</c:v>
                </c:pt>
                <c:pt idx="186">
                  <c:v>9.5652173913043551E-2</c:v>
                </c:pt>
                <c:pt idx="187">
                  <c:v>9.6086956521739209E-2</c:v>
                </c:pt>
                <c:pt idx="188">
                  <c:v>9.6521739130434867E-2</c:v>
                </c:pt>
                <c:pt idx="189">
                  <c:v>9.6956521739130525E-2</c:v>
                </c:pt>
                <c:pt idx="190">
                  <c:v>9.7391304347826183E-2</c:v>
                </c:pt>
                <c:pt idx="191">
                  <c:v>9.782608695652184E-2</c:v>
                </c:pt>
                <c:pt idx="192">
                  <c:v>9.8260869565217498E-2</c:v>
                </c:pt>
                <c:pt idx="193">
                  <c:v>9.8695652173913156E-2</c:v>
                </c:pt>
                <c:pt idx="194">
                  <c:v>9.9130434782608814E-2</c:v>
                </c:pt>
                <c:pt idx="195">
                  <c:v>9.9565217391304472E-2</c:v>
                </c:pt>
                <c:pt idx="196">
                  <c:v>0.1</c:v>
                </c:pt>
                <c:pt idx="197">
                  <c:v>0.10200000000000001</c:v>
                </c:pt>
                <c:pt idx="198">
                  <c:v>0.10400000000000001</c:v>
                </c:pt>
                <c:pt idx="199">
                  <c:v>0.10600000000000001</c:v>
                </c:pt>
                <c:pt idx="200">
                  <c:v>0.10800000000000001</c:v>
                </c:pt>
                <c:pt idx="201">
                  <c:v>0.11000000000000001</c:v>
                </c:pt>
                <c:pt idx="202">
                  <c:v>0.11200000000000002</c:v>
                </c:pt>
                <c:pt idx="203">
                  <c:v>0.11400000000000002</c:v>
                </c:pt>
                <c:pt idx="204">
                  <c:v>0.11600000000000002</c:v>
                </c:pt>
                <c:pt idx="205">
                  <c:v>0.11800000000000002</c:v>
                </c:pt>
                <c:pt idx="206">
                  <c:v>0.12</c:v>
                </c:pt>
                <c:pt idx="207">
                  <c:v>0.12266666666666666</c:v>
                </c:pt>
                <c:pt idx="208">
                  <c:v>0.12533333333333332</c:v>
                </c:pt>
                <c:pt idx="209">
                  <c:v>0.128</c:v>
                </c:pt>
                <c:pt idx="210">
                  <c:v>0.13066666666666668</c:v>
                </c:pt>
                <c:pt idx="211">
                  <c:v>0.13333333333333336</c:v>
                </c:pt>
                <c:pt idx="212">
                  <c:v>0.13600000000000004</c:v>
                </c:pt>
                <c:pt idx="213">
                  <c:v>0.13866666666666672</c:v>
                </c:pt>
                <c:pt idx="214">
                  <c:v>0.14133333333333339</c:v>
                </c:pt>
                <c:pt idx="215">
                  <c:v>0.14400000000000007</c:v>
                </c:pt>
                <c:pt idx="216">
                  <c:v>0.14666666666666675</c:v>
                </c:pt>
                <c:pt idx="217">
                  <c:v>0.14933333333333343</c:v>
                </c:pt>
                <c:pt idx="218">
                  <c:v>0.15200000000000011</c:v>
                </c:pt>
                <c:pt idx="219">
                  <c:v>0.15466666666666679</c:v>
                </c:pt>
                <c:pt idx="220">
                  <c:v>0.15733333333333346</c:v>
                </c:pt>
                <c:pt idx="221">
                  <c:v>0.16</c:v>
                </c:pt>
                <c:pt idx="222">
                  <c:v>0.16222222222222221</c:v>
                </c:pt>
                <c:pt idx="223">
                  <c:v>0.16444444444444442</c:v>
                </c:pt>
                <c:pt idx="224">
                  <c:v>0.16666666666666663</c:v>
                </c:pt>
                <c:pt idx="225">
                  <c:v>0.16888888888888884</c:v>
                </c:pt>
                <c:pt idx="226">
                  <c:v>0.17111111111111105</c:v>
                </c:pt>
                <c:pt idx="227">
                  <c:v>0.17333333333333326</c:v>
                </c:pt>
                <c:pt idx="228">
                  <c:v>0.17555555555555546</c:v>
                </c:pt>
                <c:pt idx="229">
                  <c:v>0.17777777777777767</c:v>
                </c:pt>
                <c:pt idx="230">
                  <c:v>0.18</c:v>
                </c:pt>
                <c:pt idx="231">
                  <c:v>0.18233333333333332</c:v>
                </c:pt>
                <c:pt idx="232">
                  <c:v>0.18466666666666665</c:v>
                </c:pt>
                <c:pt idx="233">
                  <c:v>0.18699999999999997</c:v>
                </c:pt>
                <c:pt idx="234">
                  <c:v>0.1893333333333333</c:v>
                </c:pt>
                <c:pt idx="235">
                  <c:v>0.19166666666666662</c:v>
                </c:pt>
                <c:pt idx="236">
                  <c:v>0.19399999999999995</c:v>
                </c:pt>
                <c:pt idx="237">
                  <c:v>0.19633333333333328</c:v>
                </c:pt>
                <c:pt idx="238">
                  <c:v>0.1986666666666666</c:v>
                </c:pt>
                <c:pt idx="239">
                  <c:v>0.20099999999999993</c:v>
                </c:pt>
                <c:pt idx="240">
                  <c:v>0.20333333333333325</c:v>
                </c:pt>
                <c:pt idx="241">
                  <c:v>0.20566666666666658</c:v>
                </c:pt>
                <c:pt idx="242">
                  <c:v>0.20799999999999991</c:v>
                </c:pt>
                <c:pt idx="243">
                  <c:v>0.21033333333333323</c:v>
                </c:pt>
                <c:pt idx="244">
                  <c:v>0.21266666666666656</c:v>
                </c:pt>
                <c:pt idx="245">
                  <c:v>0.21499999999999989</c:v>
                </c:pt>
                <c:pt idx="246">
                  <c:v>0.21733333333333321</c:v>
                </c:pt>
                <c:pt idx="247">
                  <c:v>0.21966666666666654</c:v>
                </c:pt>
                <c:pt idx="248">
                  <c:v>0.22199999999999986</c:v>
                </c:pt>
                <c:pt idx="249">
                  <c:v>0.22433333333333319</c:v>
                </c:pt>
                <c:pt idx="250">
                  <c:v>0.22666666666666652</c:v>
                </c:pt>
                <c:pt idx="251">
                  <c:v>0.22899999999999984</c:v>
                </c:pt>
                <c:pt idx="252">
                  <c:v>0.23133333333333317</c:v>
                </c:pt>
                <c:pt idx="253">
                  <c:v>0.23366666666666649</c:v>
                </c:pt>
                <c:pt idx="254">
                  <c:v>0.23599999999999982</c:v>
                </c:pt>
                <c:pt idx="255">
                  <c:v>0.23833333333333315</c:v>
                </c:pt>
                <c:pt idx="256">
                  <c:v>0.24066666666666647</c:v>
                </c:pt>
                <c:pt idx="257">
                  <c:v>0.2429999999999998</c:v>
                </c:pt>
                <c:pt idx="258">
                  <c:v>0.24533333333333313</c:v>
                </c:pt>
                <c:pt idx="259">
                  <c:v>0.24766666666666645</c:v>
                </c:pt>
                <c:pt idx="260">
                  <c:v>0.25</c:v>
                </c:pt>
                <c:pt idx="261">
                  <c:v>0.25374999999999998</c:v>
                </c:pt>
                <c:pt idx="262">
                  <c:v>0.25749999999999995</c:v>
                </c:pt>
                <c:pt idx="263">
                  <c:v>0.26124999999999993</c:v>
                </c:pt>
                <c:pt idx="264">
                  <c:v>0.2649999999999999</c:v>
                </c:pt>
                <c:pt idx="265">
                  <c:v>0.26874999999999988</c:v>
                </c:pt>
                <c:pt idx="266">
                  <c:v>0.27249999999999985</c:v>
                </c:pt>
                <c:pt idx="267">
                  <c:v>0.27624999999999983</c:v>
                </c:pt>
                <c:pt idx="268">
                  <c:v>0.2799999999999998</c:v>
                </c:pt>
                <c:pt idx="269">
                  <c:v>0.28374999999999978</c:v>
                </c:pt>
                <c:pt idx="270">
                  <c:v>0.28749999999999976</c:v>
                </c:pt>
                <c:pt idx="271">
                  <c:v>0.29124999999999973</c:v>
                </c:pt>
                <c:pt idx="272">
                  <c:v>0.29499999999999971</c:v>
                </c:pt>
                <c:pt idx="273">
                  <c:v>0.29874999999999968</c:v>
                </c:pt>
                <c:pt idx="274">
                  <c:v>0.30249999999999966</c:v>
                </c:pt>
                <c:pt idx="275">
                  <c:v>0.30624999999999963</c:v>
                </c:pt>
                <c:pt idx="276">
                  <c:v>0.30999999999999961</c:v>
                </c:pt>
                <c:pt idx="277">
                  <c:v>0.31374999999999958</c:v>
                </c:pt>
                <c:pt idx="278">
                  <c:v>0.31749999999999956</c:v>
                </c:pt>
                <c:pt idx="279">
                  <c:v>0.32124999999999954</c:v>
                </c:pt>
                <c:pt idx="280">
                  <c:v>0.32499999999999951</c:v>
                </c:pt>
                <c:pt idx="281">
                  <c:v>0.32874999999999949</c:v>
                </c:pt>
                <c:pt idx="282">
                  <c:v>0.33249999999999946</c:v>
                </c:pt>
                <c:pt idx="283">
                  <c:v>0.33624999999999944</c:v>
                </c:pt>
                <c:pt idx="284">
                  <c:v>0.33999999999999941</c:v>
                </c:pt>
                <c:pt idx="285">
                  <c:v>0.34374999999999939</c:v>
                </c:pt>
                <c:pt idx="286">
                  <c:v>0.34749999999999936</c:v>
                </c:pt>
                <c:pt idx="287">
                  <c:v>0.35124999999999934</c:v>
                </c:pt>
                <c:pt idx="288">
                  <c:v>0.35499999999999932</c:v>
                </c:pt>
                <c:pt idx="289">
                  <c:v>0.35874999999999929</c:v>
                </c:pt>
                <c:pt idx="290">
                  <c:v>0.36249999999999927</c:v>
                </c:pt>
                <c:pt idx="291">
                  <c:v>0.36624999999999924</c:v>
                </c:pt>
                <c:pt idx="292">
                  <c:v>0.36999999999999922</c:v>
                </c:pt>
                <c:pt idx="293">
                  <c:v>0.37374999999999919</c:v>
                </c:pt>
                <c:pt idx="294">
                  <c:v>0.37749999999999917</c:v>
                </c:pt>
                <c:pt idx="295">
                  <c:v>0.38124999999999915</c:v>
                </c:pt>
                <c:pt idx="296">
                  <c:v>0.38499999999999912</c:v>
                </c:pt>
                <c:pt idx="297">
                  <c:v>0.3887499999999991</c:v>
                </c:pt>
                <c:pt idx="298">
                  <c:v>0.39249999999999907</c:v>
                </c:pt>
                <c:pt idx="299">
                  <c:v>0.39624999999999905</c:v>
                </c:pt>
                <c:pt idx="300">
                  <c:v>0.4</c:v>
                </c:pt>
              </c:numCache>
            </c:numRef>
          </c:val>
        </c:ser>
        <c:dLbls>
          <c:showLegendKey val="0"/>
          <c:showVal val="0"/>
          <c:showCatName val="0"/>
          <c:showSerName val="0"/>
          <c:showPercent val="0"/>
          <c:showBubbleSize val="0"/>
        </c:dLbls>
        <c:axId val="378580560"/>
        <c:axId val="378578992"/>
      </c:areaChart>
      <c:catAx>
        <c:axId val="378580560"/>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378578992"/>
        <c:crosses val="autoZero"/>
        <c:auto val="1"/>
        <c:lblAlgn val="ctr"/>
        <c:lblOffset val="100"/>
        <c:tickLblSkip val="20"/>
        <c:tickMarkSkip val="10"/>
        <c:noMultiLvlLbl val="0"/>
      </c:catAx>
      <c:valAx>
        <c:axId val="378578992"/>
        <c:scaling>
          <c:orientation val="minMax"/>
          <c:max val="1"/>
          <c:min val="0"/>
        </c:scaling>
        <c:delete val="0"/>
        <c:axPos val="l"/>
        <c:majorGridlines/>
        <c:title>
          <c:tx>
            <c:rich>
              <a:bodyPr/>
              <a:lstStyle/>
              <a:p>
                <a:pPr>
                  <a:defRPr/>
                </a:pPr>
                <a:r>
                  <a:rPr lang="fr-FR" sz="1200" b="0" baseline="0">
                    <a:latin typeface="Arial" panose="020B0604020202020204" pitchFamily="34" charset="0"/>
                    <a:cs typeface="Arial" panose="020B0604020202020204" pitchFamily="34" charset="0"/>
                  </a:rPr>
                  <a:t>Employment by sector (full-time equivalent)</a:t>
                </a:r>
                <a:endParaRPr lang="fr-FR" sz="1200" b="0">
                  <a:latin typeface="Arial" panose="020B0604020202020204" pitchFamily="34" charset="0"/>
                  <a:cs typeface="Arial" panose="020B0604020202020204" pitchFamily="34" charset="0"/>
                </a:endParaRPr>
              </a:p>
            </c:rich>
          </c:tx>
          <c:layout>
            <c:manualLayout>
              <c:xMode val="edge"/>
              <c:yMode val="edge"/>
              <c:x val="1.5366575137979032E-4"/>
              <c:y val="0.22967041005488883"/>
            </c:manualLayout>
          </c:layout>
          <c:overlay val="0"/>
        </c:title>
        <c:numFmt formatCode="0%" sourceLinked="0"/>
        <c:majorTickMark val="out"/>
        <c:minorTickMark val="none"/>
        <c:tickLblPos val="nextTo"/>
        <c:txPr>
          <a:bodyPr/>
          <a:lstStyle/>
          <a:p>
            <a:pPr>
              <a:defRPr sz="1400" b="0">
                <a:latin typeface="Arial" panose="020B0604020202020204" pitchFamily="34" charset="0"/>
                <a:cs typeface="Arial" panose="020B0604020202020204" pitchFamily="34" charset="0"/>
              </a:defRPr>
            </a:pPr>
            <a:endParaRPr lang="fr-FR"/>
          </a:p>
        </c:txPr>
        <c:crossAx val="378580560"/>
        <c:crosses val="autoZero"/>
        <c:crossBetween val="midCat"/>
        <c:majorUnit val="0.1"/>
      </c:valAx>
      <c:spPr>
        <a:ln w="25400">
          <a:solidFill>
            <a:sysClr val="windowText" lastClr="000000"/>
          </a:solidFill>
        </a:ln>
      </c:spPr>
    </c:plotArea>
    <c:plotVisOnly val="1"/>
    <c:dispBlanksAs val="gap"/>
    <c:showDLblsOverMax val="0"/>
  </c:chart>
  <c:spPr>
    <a:ln>
      <a:noFill/>
    </a:ln>
  </c:spPr>
  <c:userShapes r:id="rId2"/>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28. Using Productivity Gains to Reduce Work Hours &amp; Material Footprint: Global Convergence Scenario 2025-2100</a:t>
            </a:r>
            <a:endParaRPr lang="fr-FR" sz="1600" b="0" baseline="0">
              <a:latin typeface="Arial" panose="020B0604020202020204" pitchFamily="34" charset="0"/>
              <a:cs typeface="Arial" panose="020B0604020202020204" pitchFamily="34" charset="0"/>
            </a:endParaRPr>
          </a:p>
        </c:rich>
      </c:tx>
      <c:layout>
        <c:manualLayout>
          <c:xMode val="edge"/>
          <c:yMode val="edge"/>
          <c:x val="0.12536366298614982"/>
          <c:y val="2.2032457814647375E-3"/>
        </c:manualLayout>
      </c:layout>
      <c:overlay val="0"/>
      <c:spPr>
        <a:noFill/>
        <a:ln w="25400">
          <a:noFill/>
        </a:ln>
      </c:spPr>
    </c:title>
    <c:autoTitleDeleted val="0"/>
    <c:plotArea>
      <c:layout>
        <c:manualLayout>
          <c:layoutTarget val="inner"/>
          <c:xMode val="edge"/>
          <c:yMode val="edge"/>
          <c:x val="0.10065249173411461"/>
          <c:y val="0.11306353136134367"/>
          <c:w val="0.85526965467905502"/>
          <c:h val="0.66302935102846561"/>
        </c:manualLayout>
      </c:layout>
      <c:lineChart>
        <c:grouping val="standard"/>
        <c:varyColors val="0"/>
        <c:ser>
          <c:idx val="1"/>
          <c:order val="0"/>
          <c:tx>
            <c:v>Europe</c:v>
          </c:tx>
          <c:spPr>
            <a:ln w="50800">
              <a:solidFill>
                <a:srgbClr val="00B0F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3261.99169921875</c:v>
              </c:pt>
              <c:pt idx="1">
                <c:v>3262.131103515625</c:v>
              </c:pt>
              <c:pt idx="2">
                <c:v>3262.18408203125</c:v>
              </c:pt>
              <c:pt idx="3">
                <c:v>3262.381103515625</c:v>
              </c:pt>
              <c:pt idx="4">
                <c:v>3262.6689453125</c:v>
              </c:pt>
              <c:pt idx="5">
                <c:v>3263.1181640625</c:v>
              </c:pt>
              <c:pt idx="6">
                <c:v>3267.18603515625</c:v>
              </c:pt>
              <c:pt idx="7">
                <c:v>3270.620361328125</c:v>
              </c:pt>
              <c:pt idx="8">
                <c:v>3273.865966796875</c:v>
              </c:pt>
              <c:pt idx="9">
                <c:v>3277.33447265625</c:v>
              </c:pt>
              <c:pt idx="10">
                <c:v>3281.2958984375</c:v>
              </c:pt>
              <c:pt idx="11">
                <c:v>3284.984375</c:v>
              </c:pt>
              <c:pt idx="12">
                <c:v>3288.489013671875</c:v>
              </c:pt>
              <c:pt idx="13">
                <c:v>3292.242431640625</c:v>
              </c:pt>
              <c:pt idx="14">
                <c:v>3295.635009765625</c:v>
              </c:pt>
              <c:pt idx="15">
                <c:v>3299.65478515625</c:v>
              </c:pt>
              <c:pt idx="16">
                <c:v>3300.40234375</c:v>
              </c:pt>
              <c:pt idx="17">
                <c:v>3301.24609375</c:v>
              </c:pt>
              <c:pt idx="18">
                <c:v>3302.0849609375</c:v>
              </c:pt>
              <c:pt idx="19">
                <c:v>3302.886474609375</c:v>
              </c:pt>
              <c:pt idx="20">
                <c:v>3303.486328125</c:v>
              </c:pt>
              <c:pt idx="21">
                <c:v>3304.45166015625</c:v>
              </c:pt>
              <c:pt idx="22">
                <c:v>3305.36669921875</c:v>
              </c:pt>
              <c:pt idx="23">
                <c:v>3306.0673828125</c:v>
              </c:pt>
              <c:pt idx="24">
                <c:v>3307.014892578125</c:v>
              </c:pt>
              <c:pt idx="25">
                <c:v>3307.95556640625</c:v>
              </c:pt>
              <c:pt idx="26">
                <c:v>3333.935302734375</c:v>
              </c:pt>
              <c:pt idx="27">
                <c:v>3359.629150390625</c:v>
              </c:pt>
              <c:pt idx="28">
                <c:v>3385.21484375</c:v>
              </c:pt>
              <c:pt idx="29">
                <c:v>3410.83935546875</c:v>
              </c:pt>
              <c:pt idx="30">
                <c:v>3436.515380859375</c:v>
              </c:pt>
              <c:pt idx="31">
                <c:v>3461.67529296875</c:v>
              </c:pt>
              <c:pt idx="32">
                <c:v>3487.294921875</c:v>
              </c:pt>
              <c:pt idx="33">
                <c:v>3512.940185546875</c:v>
              </c:pt>
              <c:pt idx="34">
                <c:v>3538.54150390625</c:v>
              </c:pt>
              <c:pt idx="35">
                <c:v>3564.154296875</c:v>
              </c:pt>
              <c:pt idx="36">
                <c:v>3564.97265625</c:v>
              </c:pt>
              <c:pt idx="37">
                <c:v>3565.4052734375</c:v>
              </c:pt>
              <c:pt idx="38">
                <c:v>3565.987548828125</c:v>
              </c:pt>
              <c:pt idx="39">
                <c:v>3566.59423828125</c:v>
              </c:pt>
              <c:pt idx="40">
                <c:v>3567.263916015625</c:v>
              </c:pt>
              <c:pt idx="41">
                <c:v>3567.92333984375</c:v>
              </c:pt>
              <c:pt idx="42">
                <c:v>3568.3583984375</c:v>
              </c:pt>
              <c:pt idx="43">
                <c:v>3568.89404296875</c:v>
              </c:pt>
              <c:pt idx="44">
                <c:v>3569.166015625</c:v>
              </c:pt>
              <c:pt idx="45">
                <c:v>3569.640869140625</c:v>
              </c:pt>
              <c:pt idx="46">
                <c:v>3568.000244140625</c:v>
              </c:pt>
              <c:pt idx="47">
                <c:v>3566.610595703125</c:v>
              </c:pt>
              <c:pt idx="48">
                <c:v>3565.82080078125</c:v>
              </c:pt>
              <c:pt idx="49">
                <c:v>3565.357421875</c:v>
              </c:pt>
              <c:pt idx="50">
                <c:v>3565.022705078125</c:v>
              </c:pt>
              <c:pt idx="51">
                <c:v>3564.962890625</c:v>
              </c:pt>
              <c:pt idx="52">
                <c:v>3564.1005859375</c:v>
              </c:pt>
              <c:pt idx="53">
                <c:v>3563.06640625</c:v>
              </c:pt>
              <c:pt idx="54">
                <c:v>3562.12939453125</c:v>
              </c:pt>
              <c:pt idx="55">
                <c:v>3560.902587890625</c:v>
              </c:pt>
              <c:pt idx="56">
                <c:v>3539.963134765625</c:v>
              </c:pt>
              <c:pt idx="57">
                <c:v>3518.99072265625</c:v>
              </c:pt>
              <c:pt idx="58">
                <c:v>3498.04052734375</c:v>
              </c:pt>
              <c:pt idx="59">
                <c:v>3477.386474609375</c:v>
              </c:pt>
              <c:pt idx="60">
                <c:v>3456.607666015625</c:v>
              </c:pt>
              <c:pt idx="61">
                <c:v>3435.978271484375</c:v>
              </c:pt>
              <c:pt idx="62">
                <c:v>3415.02001953125</c:v>
              </c:pt>
              <c:pt idx="63">
                <c:v>3394.323486328125</c:v>
              </c:pt>
              <c:pt idx="64">
                <c:v>3373.802978515625</c:v>
              </c:pt>
              <c:pt idx="65">
                <c:v>3352.9296875</c:v>
              </c:pt>
              <c:pt idx="66">
                <c:v>3330.757568359375</c:v>
              </c:pt>
              <c:pt idx="67">
                <c:v>3308.98876953125</c:v>
              </c:pt>
              <c:pt idx="68">
                <c:v>3287.003662109375</c:v>
              </c:pt>
              <c:pt idx="69">
                <c:v>3265.028076171875</c:v>
              </c:pt>
              <c:pt idx="70">
                <c:v>3242.775146484375</c:v>
              </c:pt>
              <c:pt idx="71">
                <c:v>3220.169921875</c:v>
              </c:pt>
              <c:pt idx="72">
                <c:v>3198.122314453125</c:v>
              </c:pt>
              <c:pt idx="73">
                <c:v>3176.35302734375</c:v>
              </c:pt>
              <c:pt idx="74">
                <c:v>3154.60888671875</c:v>
              </c:pt>
              <c:pt idx="75">
                <c:v>3132.892333984375</c:v>
              </c:pt>
              <c:pt idx="76">
                <c:v>3127.929931640625</c:v>
              </c:pt>
              <c:pt idx="77">
                <c:v>3122.901123046875</c:v>
              </c:pt>
              <c:pt idx="78">
                <c:v>3117.860107421875</c:v>
              </c:pt>
              <c:pt idx="79">
                <c:v>3112.562744140625</c:v>
              </c:pt>
              <c:pt idx="80">
                <c:v>3107.501708984375</c:v>
              </c:pt>
              <c:pt idx="81">
                <c:v>3102.322021484375</c:v>
              </c:pt>
              <c:pt idx="82">
                <c:v>3097.22021484375</c:v>
              </c:pt>
              <c:pt idx="83">
                <c:v>3092.30810546875</c:v>
              </c:pt>
              <c:pt idx="84">
                <c:v>3087.357666015625</c:v>
              </c:pt>
              <c:pt idx="85">
                <c:v>3082.280029296875</c:v>
              </c:pt>
              <c:pt idx="86">
                <c:v>3076.518310546875</c:v>
              </c:pt>
              <c:pt idx="87">
                <c:v>3070.717529296875</c:v>
              </c:pt>
              <c:pt idx="88">
                <c:v>3065.046875</c:v>
              </c:pt>
              <c:pt idx="89">
                <c:v>3059.422607421875</c:v>
              </c:pt>
              <c:pt idx="90">
                <c:v>3053.67041015625</c:v>
              </c:pt>
              <c:pt idx="91">
                <c:v>3047.87353515625</c:v>
              </c:pt>
              <c:pt idx="92">
                <c:v>3041.8955078125</c:v>
              </c:pt>
              <c:pt idx="93">
                <c:v>3035.970947265625</c:v>
              </c:pt>
              <c:pt idx="94">
                <c:v>3030.05859375</c:v>
              </c:pt>
              <c:pt idx="95">
                <c:v>3024.198974609375</c:v>
              </c:pt>
              <c:pt idx="96">
                <c:v>3015.52197265625</c:v>
              </c:pt>
              <c:pt idx="97">
                <c:v>3006.864013671875</c:v>
              </c:pt>
              <c:pt idx="98">
                <c:v>2998.080322265625</c:v>
              </c:pt>
              <c:pt idx="99">
                <c:v>2989.29296875</c:v>
              </c:pt>
              <c:pt idx="100">
                <c:v>2980.57568359375</c:v>
              </c:pt>
              <c:pt idx="101">
                <c:v>2971.799072265625</c:v>
              </c:pt>
              <c:pt idx="102">
                <c:v>2963.090576171875</c:v>
              </c:pt>
              <c:pt idx="103">
                <c:v>2954.372314453125</c:v>
              </c:pt>
              <c:pt idx="104">
                <c:v>2945.75146484375</c:v>
              </c:pt>
              <c:pt idx="105">
                <c:v>2937.02392578125</c:v>
              </c:pt>
              <c:pt idx="106">
                <c:v>2918.36962890625</c:v>
              </c:pt>
              <c:pt idx="107">
                <c:v>2899.721435546875</c:v>
              </c:pt>
              <c:pt idx="108">
                <c:v>2881.08154296875</c:v>
              </c:pt>
              <c:pt idx="109">
                <c:v>2862.419921875</c:v>
              </c:pt>
              <c:pt idx="110">
                <c:v>2844.83984375</c:v>
              </c:pt>
              <c:pt idx="111">
                <c:v>2826.20458984375</c:v>
              </c:pt>
              <c:pt idx="112">
                <c:v>2807.9248046875</c:v>
              </c:pt>
              <c:pt idx="113">
                <c:v>2789.108642578125</c:v>
              </c:pt>
              <c:pt idx="114">
                <c:v>2770.411865234375</c:v>
              </c:pt>
              <c:pt idx="115">
                <c:v>2751.890869140625</c:v>
              </c:pt>
              <c:pt idx="116">
                <c:v>2712.83349609375</c:v>
              </c:pt>
              <c:pt idx="117">
                <c:v>2673.631103515625</c:v>
              </c:pt>
              <c:pt idx="118">
                <c:v>2634.521484375</c:v>
              </c:pt>
              <c:pt idx="119">
                <c:v>2594.37939453125</c:v>
              </c:pt>
              <c:pt idx="120">
                <c:v>2554.328125</c:v>
              </c:pt>
              <c:pt idx="121">
                <c:v>2515.17626953125</c:v>
              </c:pt>
              <c:pt idx="122">
                <c:v>2477.75537109375</c:v>
              </c:pt>
              <c:pt idx="123">
                <c:v>2438.310546875</c:v>
              </c:pt>
              <c:pt idx="124">
                <c:v>2399.67431640625</c:v>
              </c:pt>
              <c:pt idx="125">
                <c:v>2361.209228515625</c:v>
              </c:pt>
              <c:pt idx="126">
                <c:v>2340.182373046875</c:v>
              </c:pt>
              <c:pt idx="127">
                <c:v>2319.15576171875</c:v>
              </c:pt>
              <c:pt idx="128">
                <c:v>2298.12060546875</c:v>
              </c:pt>
              <c:pt idx="129">
                <c:v>2277.09716796875</c:v>
              </c:pt>
              <c:pt idx="130">
                <c:v>2255.998779296875</c:v>
              </c:pt>
              <c:pt idx="131">
                <c:v>2234.728759765625</c:v>
              </c:pt>
              <c:pt idx="132">
                <c:v>2214.156494140625</c:v>
              </c:pt>
              <c:pt idx="133">
                <c:v>2193.493408203125</c:v>
              </c:pt>
              <c:pt idx="134">
                <c:v>2172.770263671875</c:v>
              </c:pt>
              <c:pt idx="135">
                <c:v>2152.180419921875</c:v>
              </c:pt>
              <c:pt idx="136">
                <c:v>2142.977294921875</c:v>
              </c:pt>
              <c:pt idx="137">
                <c:v>2133.15380859375</c:v>
              </c:pt>
              <c:pt idx="138">
                <c:v>2123.302490234375</c:v>
              </c:pt>
              <c:pt idx="139">
                <c:v>2112.622802734375</c:v>
              </c:pt>
              <c:pt idx="140">
                <c:v>2102.265380859375</c:v>
              </c:pt>
              <c:pt idx="141">
                <c:v>2091.966552734375</c:v>
              </c:pt>
              <c:pt idx="142">
                <c:v>2081.78271484375</c:v>
              </c:pt>
              <c:pt idx="143">
                <c:v>2071.70849609375</c:v>
              </c:pt>
              <c:pt idx="144">
                <c:v>2061.7431640625</c:v>
              </c:pt>
              <c:pt idx="145">
                <c:v>2051.8857421875</c:v>
              </c:pt>
              <c:pt idx="146">
                <c:v>2055.730712890625</c:v>
              </c:pt>
              <c:pt idx="147">
                <c:v>2059.220703125</c:v>
              </c:pt>
              <c:pt idx="148">
                <c:v>2063.15283203125</c:v>
              </c:pt>
              <c:pt idx="149">
                <c:v>2067.51904296875</c:v>
              </c:pt>
              <c:pt idx="150">
                <c:v>2072.315185546875</c:v>
              </c:pt>
              <c:pt idx="151">
                <c:v>2076.94482421875</c:v>
              </c:pt>
              <c:pt idx="152">
                <c:v>2081.47216796875</c:v>
              </c:pt>
              <c:pt idx="153">
                <c:v>2085.989501953125</c:v>
              </c:pt>
              <c:pt idx="154">
                <c:v>2090.536865234375</c:v>
              </c:pt>
              <c:pt idx="155">
                <c:v>2095.08642578125</c:v>
              </c:pt>
              <c:pt idx="156">
                <c:v>2090.9814453125</c:v>
              </c:pt>
              <c:pt idx="157">
                <c:v>2086.859375</c:v>
              </c:pt>
              <c:pt idx="158">
                <c:v>2082.734130859375</c:v>
              </c:pt>
              <c:pt idx="159">
                <c:v>2078.61865234375</c:v>
              </c:pt>
              <c:pt idx="160">
                <c:v>2074.49658203125</c:v>
              </c:pt>
              <c:pt idx="161">
                <c:v>2070.426513671875</c:v>
              </c:pt>
              <c:pt idx="162">
                <c:v>2066.437744140625</c:v>
              </c:pt>
              <c:pt idx="163">
                <c:v>2062.43994140625</c:v>
              </c:pt>
              <c:pt idx="164">
                <c:v>2058.4013671875</c:v>
              </c:pt>
              <c:pt idx="165">
                <c:v>2054.37841796875</c:v>
              </c:pt>
              <c:pt idx="166">
                <c:v>2028.1925048828125</c:v>
              </c:pt>
              <c:pt idx="167">
                <c:v>2002.0662841796875</c:v>
              </c:pt>
              <c:pt idx="168">
                <c:v>1976.014892578125</c:v>
              </c:pt>
              <c:pt idx="169">
                <c:v>1950.03125</c:v>
              </c:pt>
              <c:pt idx="170">
                <c:v>1924.1409912109375</c:v>
              </c:pt>
              <c:pt idx="171">
                <c:v>1898.331787109375</c:v>
              </c:pt>
              <c:pt idx="172">
                <c:v>1872.5455322265625</c:v>
              </c:pt>
              <c:pt idx="173">
                <c:v>1846.777587890625</c:v>
              </c:pt>
              <c:pt idx="174">
                <c:v>1821.02099609375</c:v>
              </c:pt>
              <c:pt idx="175">
                <c:v>1795.273193359375</c:v>
              </c:pt>
              <c:pt idx="176">
                <c:v>1789.912109375</c:v>
              </c:pt>
              <c:pt idx="177">
                <c:v>1784.513671875</c:v>
              </c:pt>
              <c:pt idx="178">
                <c:v>1779.087646484375</c:v>
              </c:pt>
              <c:pt idx="179">
                <c:v>1773.6236572265625</c:v>
              </c:pt>
              <c:pt idx="180">
                <c:v>1768.143310546875</c:v>
              </c:pt>
              <c:pt idx="181">
                <c:v>1762.687255859375</c:v>
              </c:pt>
              <c:pt idx="182">
                <c:v>1757.300537109375</c:v>
              </c:pt>
              <c:pt idx="183">
                <c:v>1751.993408203125</c:v>
              </c:pt>
              <c:pt idx="184">
                <c:v>1746.6749267578125</c:v>
              </c:pt>
              <c:pt idx="185">
                <c:v>1741.33544921875</c:v>
              </c:pt>
              <c:pt idx="186">
                <c:v>1737.55615234375</c:v>
              </c:pt>
              <c:pt idx="187">
                <c:v>1733.760498046875</c:v>
              </c:pt>
              <c:pt idx="188">
                <c:v>1729.982177734375</c:v>
              </c:pt>
              <c:pt idx="189">
                <c:v>1726.17236328125</c:v>
              </c:pt>
              <c:pt idx="190">
                <c:v>1722.3223876953125</c:v>
              </c:pt>
              <c:pt idx="191">
                <c:v>1718.53759765625</c:v>
              </c:pt>
              <c:pt idx="192">
                <c:v>1714.5650634765625</c:v>
              </c:pt>
              <c:pt idx="193">
                <c:v>1710.466796875</c:v>
              </c:pt>
              <c:pt idx="194">
                <c:v>1706.4932861328125</c:v>
              </c:pt>
              <c:pt idx="195">
                <c:v>1702.53759765625</c:v>
              </c:pt>
              <c:pt idx="196">
                <c:v>1697.3516845703125</c:v>
              </c:pt>
              <c:pt idx="197">
                <c:v>1692.2039794921875</c:v>
              </c:pt>
              <c:pt idx="198">
                <c:v>1687.14404296875</c:v>
              </c:pt>
              <c:pt idx="199">
                <c:v>1682.0513916015625</c:v>
              </c:pt>
              <c:pt idx="200">
                <c:v>1676.8944091796875</c:v>
              </c:pt>
              <c:pt idx="201">
                <c:v>1671.785400390625</c:v>
              </c:pt>
              <c:pt idx="202">
                <c:v>1666.73291015625</c:v>
              </c:pt>
              <c:pt idx="203">
                <c:v>1661.802001953125</c:v>
              </c:pt>
              <c:pt idx="204">
                <c:v>1656.9091796875</c:v>
              </c:pt>
              <c:pt idx="205">
                <c:v>1651.9422607421875</c:v>
              </c:pt>
              <c:pt idx="206">
                <c:v>1649.35546875</c:v>
              </c:pt>
              <c:pt idx="207">
                <c:v>1646.7799072265625</c:v>
              </c:pt>
              <c:pt idx="208">
                <c:v>1644.061279296875</c:v>
              </c:pt>
              <c:pt idx="209">
                <c:v>1641.2757568359375</c:v>
              </c:pt>
              <c:pt idx="210">
                <c:v>1638.3070068359375</c:v>
              </c:pt>
              <c:pt idx="211">
                <c:v>1635.177978515625</c:v>
              </c:pt>
              <c:pt idx="212">
                <c:v>1632.0750732421875</c:v>
              </c:pt>
              <c:pt idx="213">
                <c:v>1628.89306640625</c:v>
              </c:pt>
              <c:pt idx="214">
                <c:v>1625.553955078125</c:v>
              </c:pt>
              <c:pt idx="215">
                <c:v>1622.0299072265625</c:v>
              </c:pt>
              <c:pt idx="216">
                <c:v>1616.41162109375</c:v>
              </c:pt>
              <c:pt idx="217">
                <c:v>1610.9849853515625</c:v>
              </c:pt>
              <c:pt idx="218">
                <c:v>1605.5999755859375</c:v>
              </c:pt>
              <c:pt idx="219">
                <c:v>1600.27001953125</c:v>
              </c:pt>
              <c:pt idx="220">
                <c:v>1595.0177001953125</c:v>
              </c:pt>
              <c:pt idx="221">
                <c:v>1589.7452392578125</c:v>
              </c:pt>
              <c:pt idx="222">
                <c:v>1584.7423095703125</c:v>
              </c:pt>
              <c:pt idx="223">
                <c:v>1579.7998046875</c:v>
              </c:pt>
              <c:pt idx="224">
                <c:v>1574.4515380859375</c:v>
              </c:pt>
              <c:pt idx="225">
                <c:v>1569.113525390625</c:v>
              </c:pt>
              <c:pt idx="226">
                <c:v>1561.5253450520834</c:v>
              </c:pt>
              <c:pt idx="227">
                <c:v>1553.9371647135417</c:v>
              </c:pt>
              <c:pt idx="228">
                <c:v>1546.3489843750001</c:v>
              </c:pt>
              <c:pt idx="229">
                <c:v>1538.7608040364585</c:v>
              </c:pt>
              <c:pt idx="230">
                <c:v>1531.1726236979168</c:v>
              </c:pt>
              <c:pt idx="231">
                <c:v>1523.5844433593752</c:v>
              </c:pt>
              <c:pt idx="232">
                <c:v>1515.9962630208336</c:v>
              </c:pt>
              <c:pt idx="233">
                <c:v>1508.4080826822919</c:v>
              </c:pt>
              <c:pt idx="234">
                <c:v>1500.8199023437503</c:v>
              </c:pt>
              <c:pt idx="235">
                <c:v>1493.2317220052087</c:v>
              </c:pt>
              <c:pt idx="236">
                <c:v>1485.643541666667</c:v>
              </c:pt>
              <c:pt idx="237">
                <c:v>1478.0553613281254</c:v>
              </c:pt>
              <c:pt idx="238">
                <c:v>1470.4671809895838</c:v>
              </c:pt>
              <c:pt idx="239">
                <c:v>1462.8790006510421</c:v>
              </c:pt>
              <c:pt idx="240">
                <c:v>1455.2908203125005</c:v>
              </c:pt>
              <c:pt idx="241">
                <c:v>1447.7026399739589</c:v>
              </c:pt>
              <c:pt idx="242">
                <c:v>1440.1144596354172</c:v>
              </c:pt>
              <c:pt idx="243">
                <c:v>1432.5262792968756</c:v>
              </c:pt>
              <c:pt idx="244">
                <c:v>1424.938098958334</c:v>
              </c:pt>
              <c:pt idx="245">
                <c:v>1417.3499186197923</c:v>
              </c:pt>
              <c:pt idx="246">
                <c:v>1409.7617382812507</c:v>
              </c:pt>
              <c:pt idx="247">
                <c:v>1402.1735579427091</c:v>
              </c:pt>
              <c:pt idx="248">
                <c:v>1394.5853776041674</c:v>
              </c:pt>
              <c:pt idx="249">
                <c:v>1386.9971972656258</c:v>
              </c:pt>
              <c:pt idx="250">
                <c:v>1379.4090169270842</c:v>
              </c:pt>
              <c:pt idx="251">
                <c:v>1371.8208365885425</c:v>
              </c:pt>
              <c:pt idx="252">
                <c:v>1364.2326562500009</c:v>
              </c:pt>
              <c:pt idx="253">
                <c:v>1356.6444759114593</c:v>
              </c:pt>
              <c:pt idx="254">
                <c:v>1349.0562955729176</c:v>
              </c:pt>
              <c:pt idx="255">
                <c:v>1341.468115234376</c:v>
              </c:pt>
              <c:pt idx="256">
                <c:v>1333.8799348958344</c:v>
              </c:pt>
              <c:pt idx="257">
                <c:v>1326.2917545572927</c:v>
              </c:pt>
              <c:pt idx="258">
                <c:v>1318.7035742187511</c:v>
              </c:pt>
              <c:pt idx="259">
                <c:v>1311.1153938802095</c:v>
              </c:pt>
              <c:pt idx="260">
                <c:v>1303.5272135416678</c:v>
              </c:pt>
              <c:pt idx="261">
                <c:v>1295.9390332031262</c:v>
              </c:pt>
              <c:pt idx="262">
                <c:v>1288.3508528645846</c:v>
              </c:pt>
              <c:pt idx="263">
                <c:v>1280.7626725260429</c:v>
              </c:pt>
              <c:pt idx="264">
                <c:v>1273.1744921875013</c:v>
              </c:pt>
              <c:pt idx="265">
                <c:v>1265.5863118489597</c:v>
              </c:pt>
              <c:pt idx="266">
                <c:v>1257.998131510418</c:v>
              </c:pt>
              <c:pt idx="267">
                <c:v>1250.4099511718764</c:v>
              </c:pt>
              <c:pt idx="268">
                <c:v>1242.8217708333348</c:v>
              </c:pt>
              <c:pt idx="269">
                <c:v>1235.2335904947931</c:v>
              </c:pt>
              <c:pt idx="270">
                <c:v>1227.6454101562515</c:v>
              </c:pt>
              <c:pt idx="271">
                <c:v>1220.0572298177099</c:v>
              </c:pt>
              <c:pt idx="272">
                <c:v>1212.4690494791682</c:v>
              </c:pt>
              <c:pt idx="273">
                <c:v>1204.8808691406266</c:v>
              </c:pt>
              <c:pt idx="274">
                <c:v>1197.292688802085</c:v>
              </c:pt>
              <c:pt idx="275">
                <c:v>1189.7045084635433</c:v>
              </c:pt>
              <c:pt idx="276">
                <c:v>1182.1163281250017</c:v>
              </c:pt>
              <c:pt idx="277">
                <c:v>1174.5281477864601</c:v>
              </c:pt>
              <c:pt idx="278">
                <c:v>1166.9399674479184</c:v>
              </c:pt>
              <c:pt idx="279">
                <c:v>1159.3517871093768</c:v>
              </c:pt>
              <c:pt idx="280">
                <c:v>1151.7636067708352</c:v>
              </c:pt>
              <c:pt idx="281">
                <c:v>1144.1754264322935</c:v>
              </c:pt>
              <c:pt idx="282">
                <c:v>1136.5872460937519</c:v>
              </c:pt>
              <c:pt idx="283">
                <c:v>1128.9990657552103</c:v>
              </c:pt>
              <c:pt idx="284">
                <c:v>1121.4108854166686</c:v>
              </c:pt>
              <c:pt idx="285">
                <c:v>1113.822705078127</c:v>
              </c:pt>
              <c:pt idx="286">
                <c:v>1106.2345247395854</c:v>
              </c:pt>
              <c:pt idx="287">
                <c:v>1098.6463444010437</c:v>
              </c:pt>
              <c:pt idx="288">
                <c:v>1091.0581640625021</c:v>
              </c:pt>
              <c:pt idx="289">
                <c:v>1083.4699837239605</c:v>
              </c:pt>
              <c:pt idx="290">
                <c:v>1075.8818033854188</c:v>
              </c:pt>
              <c:pt idx="291">
                <c:v>1068.2936230468772</c:v>
              </c:pt>
              <c:pt idx="292">
                <c:v>1060.7054427083356</c:v>
              </c:pt>
              <c:pt idx="293">
                <c:v>1053.1172623697939</c:v>
              </c:pt>
              <c:pt idx="294">
                <c:v>1045.5290820312523</c:v>
              </c:pt>
              <c:pt idx="295">
                <c:v>1037.9409016927107</c:v>
              </c:pt>
              <c:pt idx="296">
                <c:v>1030.352721354169</c:v>
              </c:pt>
              <c:pt idx="297">
                <c:v>1022.7645410156274</c:v>
              </c:pt>
              <c:pt idx="298">
                <c:v>1015.1763606770858</c:v>
              </c:pt>
              <c:pt idx="299">
                <c:v>1007.5881803385441</c:v>
              </c:pt>
              <c:pt idx="300">
                <c:v>1000</c:v>
              </c:pt>
            </c:numLit>
          </c:val>
          <c:smooth val="1"/>
          <c:extLst xmlns:c16r2="http://schemas.microsoft.com/office/drawing/2015/06/chart">
            <c:ext xmlns:c16="http://schemas.microsoft.com/office/drawing/2014/chart" uri="{C3380CC4-5D6E-409C-BE32-E72D297353CC}">
              <c16:uniqueId val="{00000000-E1F2-473D-A393-378EFFF881D1}"/>
            </c:ext>
          </c:extLst>
        </c:ser>
        <c:ser>
          <c:idx val="2"/>
          <c:order val="1"/>
          <c:tx>
            <c:v>North America/Oceania</c:v>
          </c:tx>
          <c:spPr>
            <a:ln w="50800">
              <a:solidFill>
                <a:srgbClr val="F90FE3"/>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3094.682861328125</c:v>
              </c:pt>
              <c:pt idx="1">
                <c:v>3095.49072265625</c:v>
              </c:pt>
              <c:pt idx="2">
                <c:v>3096.273681640625</c:v>
              </c:pt>
              <c:pt idx="3">
                <c:v>3097.0849609375</c:v>
              </c:pt>
              <c:pt idx="4">
                <c:v>3097.87890625</c:v>
              </c:pt>
              <c:pt idx="5">
                <c:v>3098.681640625</c:v>
              </c:pt>
              <c:pt idx="6">
                <c:v>3099.60302734375</c:v>
              </c:pt>
              <c:pt idx="7">
                <c:v>3100.503662109375</c:v>
              </c:pt>
              <c:pt idx="8">
                <c:v>3101.3310546875</c:v>
              </c:pt>
              <c:pt idx="9">
                <c:v>3102.13037109375</c:v>
              </c:pt>
              <c:pt idx="10">
                <c:v>3102.934814453125</c:v>
              </c:pt>
              <c:pt idx="11">
                <c:v>3103.624267578125</c:v>
              </c:pt>
              <c:pt idx="12">
                <c:v>3104.416259765625</c:v>
              </c:pt>
              <c:pt idx="13">
                <c:v>3105.15185546875</c:v>
              </c:pt>
              <c:pt idx="14">
                <c:v>3105.891357421875</c:v>
              </c:pt>
              <c:pt idx="15">
                <c:v>3106.58642578125</c:v>
              </c:pt>
              <c:pt idx="16">
                <c:v>3108.033203125</c:v>
              </c:pt>
              <c:pt idx="17">
                <c:v>3109.498291015625</c:v>
              </c:pt>
              <c:pt idx="18">
                <c:v>3110.904052734375</c:v>
              </c:pt>
              <c:pt idx="19">
                <c:v>3112.228759765625</c:v>
              </c:pt>
              <c:pt idx="20">
                <c:v>3113.510986328125</c:v>
              </c:pt>
              <c:pt idx="21">
                <c:v>3114.2099609375</c:v>
              </c:pt>
              <c:pt idx="22">
                <c:v>3114.90087890625</c:v>
              </c:pt>
              <c:pt idx="23">
                <c:v>3115.538818359375</c:v>
              </c:pt>
              <c:pt idx="24">
                <c:v>3116.02392578125</c:v>
              </c:pt>
              <c:pt idx="25">
                <c:v>3116.58203125</c:v>
              </c:pt>
              <c:pt idx="26">
                <c:v>3136.931640625</c:v>
              </c:pt>
              <c:pt idx="27">
                <c:v>3157.20751953125</c:v>
              </c:pt>
              <c:pt idx="28">
                <c:v>3177.4443359375</c:v>
              </c:pt>
              <c:pt idx="29">
                <c:v>3197.593017578125</c:v>
              </c:pt>
              <c:pt idx="30">
                <c:v>3217.527099609375</c:v>
              </c:pt>
              <c:pt idx="31">
                <c:v>3237.13720703125</c:v>
              </c:pt>
              <c:pt idx="32">
                <c:v>3256.7861328125</c:v>
              </c:pt>
              <c:pt idx="33">
                <c:v>3276.239501953125</c:v>
              </c:pt>
              <c:pt idx="34">
                <c:v>3295.81591796875</c:v>
              </c:pt>
              <c:pt idx="35">
                <c:v>3315.326904296875</c:v>
              </c:pt>
              <c:pt idx="36">
                <c:v>3331.935546875</c:v>
              </c:pt>
              <c:pt idx="37">
                <c:v>3348.656005859375</c:v>
              </c:pt>
              <c:pt idx="38">
                <c:v>3365.1513671875</c:v>
              </c:pt>
              <c:pt idx="39">
                <c:v>3381.6044921875</c:v>
              </c:pt>
              <c:pt idx="40">
                <c:v>3398.03857421875</c:v>
              </c:pt>
              <c:pt idx="41">
                <c:v>3414.22900390625</c:v>
              </c:pt>
              <c:pt idx="42">
                <c:v>3430.83154296875</c:v>
              </c:pt>
              <c:pt idx="43">
                <c:v>3447.6240234375</c:v>
              </c:pt>
              <c:pt idx="44">
                <c:v>3464.315673828125</c:v>
              </c:pt>
              <c:pt idx="45">
                <c:v>3481.00830078125</c:v>
              </c:pt>
              <c:pt idx="46">
                <c:v>3476.656005859375</c:v>
              </c:pt>
              <c:pt idx="47">
                <c:v>3472.3525390625</c:v>
              </c:pt>
              <c:pt idx="48">
                <c:v>3467.93359375</c:v>
              </c:pt>
              <c:pt idx="49">
                <c:v>3463.2568359375</c:v>
              </c:pt>
              <c:pt idx="50">
                <c:v>3458.7490234375</c:v>
              </c:pt>
              <c:pt idx="51">
                <c:v>3454.062744140625</c:v>
              </c:pt>
              <c:pt idx="52">
                <c:v>3449.072998046875</c:v>
              </c:pt>
              <c:pt idx="53">
                <c:v>3443.93017578125</c:v>
              </c:pt>
              <c:pt idx="54">
                <c:v>3438.7431640625</c:v>
              </c:pt>
              <c:pt idx="55">
                <c:v>3433.402099609375</c:v>
              </c:pt>
              <c:pt idx="56">
                <c:v>3418.82080078125</c:v>
              </c:pt>
              <c:pt idx="57">
                <c:v>3404.17041015625</c:v>
              </c:pt>
              <c:pt idx="58">
                <c:v>3389.654296875</c:v>
              </c:pt>
              <c:pt idx="59">
                <c:v>3375.452880859375</c:v>
              </c:pt>
              <c:pt idx="60">
                <c:v>3361.240966796875</c:v>
              </c:pt>
              <c:pt idx="61">
                <c:v>3347.084228515625</c:v>
              </c:pt>
              <c:pt idx="62">
                <c:v>3333.640625</c:v>
              </c:pt>
              <c:pt idx="63">
                <c:v>3319.97802734375</c:v>
              </c:pt>
              <c:pt idx="64">
                <c:v>3306.214111328125</c:v>
              </c:pt>
              <c:pt idx="65">
                <c:v>3292.47119140625</c:v>
              </c:pt>
              <c:pt idx="66">
                <c:v>3279.73681640625</c:v>
              </c:pt>
              <c:pt idx="67">
                <c:v>3267.209228515625</c:v>
              </c:pt>
              <c:pt idx="68">
                <c:v>3254.365966796875</c:v>
              </c:pt>
              <c:pt idx="69">
                <c:v>3241.549560546875</c:v>
              </c:pt>
              <c:pt idx="70">
                <c:v>3228.635986328125</c:v>
              </c:pt>
              <c:pt idx="71">
                <c:v>3215.886962890625</c:v>
              </c:pt>
              <c:pt idx="72">
                <c:v>3202.99609375</c:v>
              </c:pt>
              <c:pt idx="73">
                <c:v>3190.037109375</c:v>
              </c:pt>
              <c:pt idx="74">
                <c:v>3177.0146484375</c:v>
              </c:pt>
              <c:pt idx="75">
                <c:v>3164.0205078125</c:v>
              </c:pt>
              <c:pt idx="76">
                <c:v>3160.939453125</c:v>
              </c:pt>
              <c:pt idx="77">
                <c:v>3157.714111328125</c:v>
              </c:pt>
              <c:pt idx="78">
                <c:v>3154.542724609375</c:v>
              </c:pt>
              <c:pt idx="79">
                <c:v>3151.21630859375</c:v>
              </c:pt>
              <c:pt idx="80">
                <c:v>3147.95703125</c:v>
              </c:pt>
              <c:pt idx="81">
                <c:v>3144.74609375</c:v>
              </c:pt>
              <c:pt idx="82">
                <c:v>3141.92138671875</c:v>
              </c:pt>
              <c:pt idx="83">
                <c:v>3138.7119140625</c:v>
              </c:pt>
              <c:pt idx="84">
                <c:v>3135.5263671875</c:v>
              </c:pt>
              <c:pt idx="85">
                <c:v>3132.4306640625</c:v>
              </c:pt>
              <c:pt idx="86">
                <c:v>3121.72607421875</c:v>
              </c:pt>
              <c:pt idx="87">
                <c:v>3110.954345703125</c:v>
              </c:pt>
              <c:pt idx="88">
                <c:v>3100.22705078125</c:v>
              </c:pt>
              <c:pt idx="89">
                <c:v>3089.702392578125</c:v>
              </c:pt>
              <c:pt idx="90">
                <c:v>3078.9853515625</c:v>
              </c:pt>
              <c:pt idx="91">
                <c:v>3068.235107421875</c:v>
              </c:pt>
              <c:pt idx="92">
                <c:v>3057.785888671875</c:v>
              </c:pt>
              <c:pt idx="93">
                <c:v>3047.402099609375</c:v>
              </c:pt>
              <c:pt idx="94">
                <c:v>3036.83837890625</c:v>
              </c:pt>
              <c:pt idx="95">
                <c:v>3026.112060546875</c:v>
              </c:pt>
              <c:pt idx="96">
                <c:v>3016.799560546875</c:v>
              </c:pt>
              <c:pt idx="97">
                <c:v>3007.532470703125</c:v>
              </c:pt>
              <c:pt idx="98">
                <c:v>2998.404296875</c:v>
              </c:pt>
              <c:pt idx="99">
                <c:v>2989.26513671875</c:v>
              </c:pt>
              <c:pt idx="100">
                <c:v>2980.210205078125</c:v>
              </c:pt>
              <c:pt idx="101">
                <c:v>2971.11083984375</c:v>
              </c:pt>
              <c:pt idx="102">
                <c:v>2962.090087890625</c:v>
              </c:pt>
              <c:pt idx="103">
                <c:v>2953.096435546875</c:v>
              </c:pt>
              <c:pt idx="104">
                <c:v>2943.986083984375</c:v>
              </c:pt>
              <c:pt idx="105">
                <c:v>2934.898681640625</c:v>
              </c:pt>
              <c:pt idx="106">
                <c:v>2921.266357421875</c:v>
              </c:pt>
              <c:pt idx="107">
                <c:v>2907.569091796875</c:v>
              </c:pt>
              <c:pt idx="108">
                <c:v>2893.880859375</c:v>
              </c:pt>
              <c:pt idx="109">
                <c:v>2880.083984375</c:v>
              </c:pt>
              <c:pt idx="110">
                <c:v>2866.28466796875</c:v>
              </c:pt>
              <c:pt idx="111">
                <c:v>2852.068115234375</c:v>
              </c:pt>
              <c:pt idx="112">
                <c:v>2837.867919921875</c:v>
              </c:pt>
              <c:pt idx="113">
                <c:v>2823.97216796875</c:v>
              </c:pt>
              <c:pt idx="114">
                <c:v>2810.450439453125</c:v>
              </c:pt>
              <c:pt idx="115">
                <c:v>2797.122802734375</c:v>
              </c:pt>
              <c:pt idx="116">
                <c:v>2763.2529296875</c:v>
              </c:pt>
              <c:pt idx="117">
                <c:v>2728.83740234375</c:v>
              </c:pt>
              <c:pt idx="118">
                <c:v>2694.048828125</c:v>
              </c:pt>
              <c:pt idx="119">
                <c:v>2659.077392578125</c:v>
              </c:pt>
              <c:pt idx="120">
                <c:v>2624.732666015625</c:v>
              </c:pt>
              <c:pt idx="121">
                <c:v>2590.434814453125</c:v>
              </c:pt>
              <c:pt idx="122">
                <c:v>2555.916748046875</c:v>
              </c:pt>
              <c:pt idx="123">
                <c:v>2521.444091796875</c:v>
              </c:pt>
              <c:pt idx="124">
                <c:v>2487.0078125</c:v>
              </c:pt>
              <c:pt idx="125">
                <c:v>2452.5732421875</c:v>
              </c:pt>
              <c:pt idx="126">
                <c:v>2402.85009765625</c:v>
              </c:pt>
              <c:pt idx="127">
                <c:v>2353.21923828125</c:v>
              </c:pt>
              <c:pt idx="128">
                <c:v>2303.703857421875</c:v>
              </c:pt>
              <c:pt idx="129">
                <c:v>2254.2783203125</c:v>
              </c:pt>
              <c:pt idx="130">
                <c:v>2204.861083984375</c:v>
              </c:pt>
              <c:pt idx="131">
                <c:v>2155.41552734375</c:v>
              </c:pt>
              <c:pt idx="132">
                <c:v>2105.998046875</c:v>
              </c:pt>
              <c:pt idx="133">
                <c:v>2056.589111328125</c:v>
              </c:pt>
              <c:pt idx="134">
                <c:v>2007.08740234375</c:v>
              </c:pt>
              <c:pt idx="135">
                <c:v>1957.520263671875</c:v>
              </c:pt>
              <c:pt idx="136">
                <c:v>1966.4302978515625</c:v>
              </c:pt>
              <c:pt idx="137">
                <c:v>1975.33984375</c:v>
              </c:pt>
              <c:pt idx="138">
                <c:v>1984.2156982421875</c:v>
              </c:pt>
              <c:pt idx="139">
                <c:v>1993.0843505859375</c:v>
              </c:pt>
              <c:pt idx="140">
                <c:v>2001.9736328125</c:v>
              </c:pt>
              <c:pt idx="141">
                <c:v>2011.193603515625</c:v>
              </c:pt>
              <c:pt idx="142">
                <c:v>2020.1390380859375</c:v>
              </c:pt>
              <c:pt idx="143">
                <c:v>2029.06787109375</c:v>
              </c:pt>
              <c:pt idx="144">
                <c:v>2037.9833984375</c:v>
              </c:pt>
              <c:pt idx="145">
                <c:v>2046.886474609375</c:v>
              </c:pt>
              <c:pt idx="146">
                <c:v>2038.3040771484375</c:v>
              </c:pt>
              <c:pt idx="147">
                <c:v>2029.7159423828125</c:v>
              </c:pt>
              <c:pt idx="148">
                <c:v>2021.1220703125</c:v>
              </c:pt>
              <c:pt idx="149">
                <c:v>2012.522705078125</c:v>
              </c:pt>
              <c:pt idx="150">
                <c:v>2003.917724609375</c:v>
              </c:pt>
              <c:pt idx="151">
                <c:v>1995.330322265625</c:v>
              </c:pt>
              <c:pt idx="152">
                <c:v>1986.74072265625</c:v>
              </c:pt>
              <c:pt idx="153">
                <c:v>1978.11474609375</c:v>
              </c:pt>
              <c:pt idx="154">
                <c:v>1969.440185546875</c:v>
              </c:pt>
              <c:pt idx="155">
                <c:v>1960.712646484375</c:v>
              </c:pt>
              <c:pt idx="156">
                <c:v>1961.33544921875</c:v>
              </c:pt>
              <c:pt idx="157">
                <c:v>1961.96630859375</c:v>
              </c:pt>
              <c:pt idx="158">
                <c:v>1962.601318359375</c:v>
              </c:pt>
              <c:pt idx="159">
                <c:v>1963.241943359375</c:v>
              </c:pt>
              <c:pt idx="160">
                <c:v>1963.8916015625</c:v>
              </c:pt>
              <c:pt idx="161">
                <c:v>1964.551513671875</c:v>
              </c:pt>
              <c:pt idx="162">
                <c:v>1965.2181396484375</c:v>
              </c:pt>
              <c:pt idx="163">
                <c:v>1965.886474609375</c:v>
              </c:pt>
              <c:pt idx="164">
                <c:v>1966.55712890625</c:v>
              </c:pt>
              <c:pt idx="165">
                <c:v>1967.2344970703125</c:v>
              </c:pt>
              <c:pt idx="166">
                <c:v>1966.7490234375</c:v>
              </c:pt>
              <c:pt idx="167">
                <c:v>1966.242919921875</c:v>
              </c:pt>
              <c:pt idx="168">
                <c:v>1965.7296142578125</c:v>
              </c:pt>
              <c:pt idx="169">
                <c:v>1965.2115478515625</c:v>
              </c:pt>
              <c:pt idx="170">
                <c:v>1964.6644287109375</c:v>
              </c:pt>
              <c:pt idx="171">
                <c:v>1964.0946044921875</c:v>
              </c:pt>
              <c:pt idx="172">
                <c:v>1963.533935546875</c:v>
              </c:pt>
              <c:pt idx="173">
                <c:v>1962.972900390625</c:v>
              </c:pt>
              <c:pt idx="174">
                <c:v>1962.3974609375</c:v>
              </c:pt>
              <c:pt idx="175">
                <c:v>1961.8143310546875</c:v>
              </c:pt>
              <c:pt idx="176">
                <c:v>1956.362548828125</c:v>
              </c:pt>
              <c:pt idx="177">
                <c:v>1950.9224853515625</c:v>
              </c:pt>
              <c:pt idx="178">
                <c:v>1945.4866943359375</c:v>
              </c:pt>
              <c:pt idx="179">
                <c:v>1940.046630859375</c:v>
              </c:pt>
              <c:pt idx="180">
                <c:v>1934.598388671875</c:v>
              </c:pt>
              <c:pt idx="181">
                <c:v>1929.1539306640625</c:v>
              </c:pt>
              <c:pt idx="182">
                <c:v>1923.7216796875</c:v>
              </c:pt>
              <c:pt idx="183">
                <c:v>1918.300048828125</c:v>
              </c:pt>
              <c:pt idx="184">
                <c:v>1912.8861083984375</c:v>
              </c:pt>
              <c:pt idx="185">
                <c:v>1907.4759521484375</c:v>
              </c:pt>
              <c:pt idx="186">
                <c:v>1905.1240234375</c:v>
              </c:pt>
              <c:pt idx="187">
                <c:v>1902.7607421875</c:v>
              </c:pt>
              <c:pt idx="188">
                <c:v>1900.3843994140625</c:v>
              </c:pt>
              <c:pt idx="189">
                <c:v>1897.998779296875</c:v>
              </c:pt>
              <c:pt idx="190">
                <c:v>1895.6328125</c:v>
              </c:pt>
              <c:pt idx="191">
                <c:v>1893.2916259765625</c:v>
              </c:pt>
              <c:pt idx="192">
                <c:v>1890.9569091796875</c:v>
              </c:pt>
              <c:pt idx="193">
                <c:v>1888.6224365234375</c:v>
              </c:pt>
              <c:pt idx="194">
                <c:v>1886.2879638671875</c:v>
              </c:pt>
              <c:pt idx="195">
                <c:v>1883.955810546875</c:v>
              </c:pt>
              <c:pt idx="196">
                <c:v>1878.0145263671875</c:v>
              </c:pt>
              <c:pt idx="197">
                <c:v>1872.07958984375</c:v>
              </c:pt>
              <c:pt idx="198">
                <c:v>1866.1507568359375</c:v>
              </c:pt>
              <c:pt idx="199">
                <c:v>1860.221435546875</c:v>
              </c:pt>
              <c:pt idx="200">
                <c:v>1854.288818359375</c:v>
              </c:pt>
              <c:pt idx="201">
                <c:v>1848.356689453125</c:v>
              </c:pt>
              <c:pt idx="202">
                <c:v>1842.43310546875</c:v>
              </c:pt>
              <c:pt idx="203">
                <c:v>1836.5211181640625</c:v>
              </c:pt>
              <c:pt idx="204">
                <c:v>1830.61328125</c:v>
              </c:pt>
              <c:pt idx="205">
                <c:v>1824.7037353515625</c:v>
              </c:pt>
              <c:pt idx="206">
                <c:v>1822.9217529296875</c:v>
              </c:pt>
              <c:pt idx="207">
                <c:v>1821.114990234375</c:v>
              </c:pt>
              <c:pt idx="208">
                <c:v>1819.28515625</c:v>
              </c:pt>
              <c:pt idx="209">
                <c:v>1817.452392578125</c:v>
              </c:pt>
              <c:pt idx="210">
                <c:v>1815.64306640625</c:v>
              </c:pt>
              <c:pt idx="211">
                <c:v>1813.845703125</c:v>
              </c:pt>
              <c:pt idx="212">
                <c:v>1812.0362548828125</c:v>
              </c:pt>
              <c:pt idx="213">
                <c:v>1810.230224609375</c:v>
              </c:pt>
              <c:pt idx="214">
                <c:v>1808.4468994140625</c:v>
              </c:pt>
              <c:pt idx="215">
                <c:v>1806.6788330078125</c:v>
              </c:pt>
              <c:pt idx="216">
                <c:v>1805.017333984375</c:v>
              </c:pt>
              <c:pt idx="217">
                <c:v>1803.3197021484375</c:v>
              </c:pt>
              <c:pt idx="218">
                <c:v>1801.6029052734375</c:v>
              </c:pt>
              <c:pt idx="219">
                <c:v>1799.8892822265625</c:v>
              </c:pt>
              <c:pt idx="220">
                <c:v>1798.1890869140625</c:v>
              </c:pt>
              <c:pt idx="221">
                <c:v>1796.4892578125</c:v>
              </c:pt>
              <c:pt idx="222">
                <c:v>1794.7606201171875</c:v>
              </c:pt>
              <c:pt idx="223">
                <c:v>1793.003173828125</c:v>
              </c:pt>
              <c:pt idx="224">
                <c:v>1791.2945556640625</c:v>
              </c:pt>
              <c:pt idx="225">
                <c:v>1789.57958984375</c:v>
              </c:pt>
              <c:pt idx="226">
                <c:v>1779.0518619791667</c:v>
              </c:pt>
              <c:pt idx="227">
                <c:v>1768.5241341145834</c:v>
              </c:pt>
              <c:pt idx="228">
                <c:v>1757.9964062500001</c:v>
              </c:pt>
              <c:pt idx="229">
                <c:v>1747.4686783854168</c:v>
              </c:pt>
              <c:pt idx="230">
                <c:v>1736.9409505208334</c:v>
              </c:pt>
              <c:pt idx="231">
                <c:v>1726.4132226562501</c:v>
              </c:pt>
              <c:pt idx="232">
                <c:v>1715.8854947916668</c:v>
              </c:pt>
              <c:pt idx="233">
                <c:v>1705.3577669270835</c:v>
              </c:pt>
              <c:pt idx="234">
                <c:v>1694.8300390625002</c:v>
              </c:pt>
              <c:pt idx="235">
                <c:v>1684.3023111979169</c:v>
              </c:pt>
              <c:pt idx="236">
                <c:v>1673.7745833333336</c:v>
              </c:pt>
              <c:pt idx="237">
                <c:v>1663.2468554687503</c:v>
              </c:pt>
              <c:pt idx="238">
                <c:v>1652.7191276041669</c:v>
              </c:pt>
              <c:pt idx="239">
                <c:v>1642.1913997395836</c:v>
              </c:pt>
              <c:pt idx="240">
                <c:v>1631.6636718750003</c:v>
              </c:pt>
              <c:pt idx="241">
                <c:v>1621.135944010417</c:v>
              </c:pt>
              <c:pt idx="242">
                <c:v>1610.6082161458337</c:v>
              </c:pt>
              <c:pt idx="243">
                <c:v>1600.0804882812504</c:v>
              </c:pt>
              <c:pt idx="244">
                <c:v>1589.5527604166671</c:v>
              </c:pt>
              <c:pt idx="245">
                <c:v>1579.0250325520838</c:v>
              </c:pt>
              <c:pt idx="246">
                <c:v>1568.4973046875004</c:v>
              </c:pt>
              <c:pt idx="247">
                <c:v>1557.9695768229171</c:v>
              </c:pt>
              <c:pt idx="248">
                <c:v>1547.4418489583338</c:v>
              </c:pt>
              <c:pt idx="249">
                <c:v>1536.9141210937505</c:v>
              </c:pt>
              <c:pt idx="250">
                <c:v>1526.3863932291672</c:v>
              </c:pt>
              <c:pt idx="251">
                <c:v>1515.8586653645839</c:v>
              </c:pt>
              <c:pt idx="252">
                <c:v>1505.3309375000006</c:v>
              </c:pt>
              <c:pt idx="253">
                <c:v>1494.8032096354173</c:v>
              </c:pt>
              <c:pt idx="254">
                <c:v>1484.2754817708339</c:v>
              </c:pt>
              <c:pt idx="255">
                <c:v>1473.7477539062506</c:v>
              </c:pt>
              <c:pt idx="256">
                <c:v>1463.2200260416673</c:v>
              </c:pt>
              <c:pt idx="257">
                <c:v>1452.692298177084</c:v>
              </c:pt>
              <c:pt idx="258">
                <c:v>1442.1645703125007</c:v>
              </c:pt>
              <c:pt idx="259">
                <c:v>1431.6368424479174</c:v>
              </c:pt>
              <c:pt idx="260">
                <c:v>1421.1091145833341</c:v>
              </c:pt>
              <c:pt idx="261">
                <c:v>1410.5813867187508</c:v>
              </c:pt>
              <c:pt idx="262">
                <c:v>1400.0536588541675</c:v>
              </c:pt>
              <c:pt idx="263">
                <c:v>1389.5259309895841</c:v>
              </c:pt>
              <c:pt idx="264">
                <c:v>1378.9982031250008</c:v>
              </c:pt>
              <c:pt idx="265">
                <c:v>1368.4704752604175</c:v>
              </c:pt>
              <c:pt idx="266">
                <c:v>1357.9427473958342</c:v>
              </c:pt>
              <c:pt idx="267">
                <c:v>1347.4150195312509</c:v>
              </c:pt>
              <c:pt idx="268">
                <c:v>1336.8872916666676</c:v>
              </c:pt>
              <c:pt idx="269">
                <c:v>1326.3595638020843</c:v>
              </c:pt>
              <c:pt idx="270">
                <c:v>1315.831835937501</c:v>
              </c:pt>
              <c:pt idx="271">
                <c:v>1305.3041080729176</c:v>
              </c:pt>
              <c:pt idx="272">
                <c:v>1294.7763802083343</c:v>
              </c:pt>
              <c:pt idx="273">
                <c:v>1284.248652343751</c:v>
              </c:pt>
              <c:pt idx="274">
                <c:v>1273.7209244791677</c:v>
              </c:pt>
              <c:pt idx="275">
                <c:v>1263.1931966145844</c:v>
              </c:pt>
              <c:pt idx="276">
                <c:v>1252.6654687500011</c:v>
              </c:pt>
              <c:pt idx="277">
                <c:v>1242.1377408854178</c:v>
              </c:pt>
              <c:pt idx="278">
                <c:v>1231.6100130208345</c:v>
              </c:pt>
              <c:pt idx="279">
                <c:v>1221.0822851562511</c:v>
              </c:pt>
              <c:pt idx="280">
                <c:v>1210.5545572916678</c:v>
              </c:pt>
              <c:pt idx="281">
                <c:v>1200.0268294270845</c:v>
              </c:pt>
              <c:pt idx="282">
                <c:v>1189.4991015625012</c:v>
              </c:pt>
              <c:pt idx="283">
                <c:v>1178.9713736979179</c:v>
              </c:pt>
              <c:pt idx="284">
                <c:v>1168.4436458333346</c:v>
              </c:pt>
              <c:pt idx="285">
                <c:v>1157.9159179687513</c:v>
              </c:pt>
              <c:pt idx="286">
                <c:v>1147.388190104168</c:v>
              </c:pt>
              <c:pt idx="287">
                <c:v>1136.8604622395846</c:v>
              </c:pt>
              <c:pt idx="288">
                <c:v>1126.3327343750013</c:v>
              </c:pt>
              <c:pt idx="289">
                <c:v>1115.805006510418</c:v>
              </c:pt>
              <c:pt idx="290">
                <c:v>1105.2772786458347</c:v>
              </c:pt>
              <c:pt idx="291">
                <c:v>1094.7495507812514</c:v>
              </c:pt>
              <c:pt idx="292">
                <c:v>1084.2218229166681</c:v>
              </c:pt>
              <c:pt idx="293">
                <c:v>1073.6940950520848</c:v>
              </c:pt>
              <c:pt idx="294">
                <c:v>1063.1663671875015</c:v>
              </c:pt>
              <c:pt idx="295">
                <c:v>1052.6386393229182</c:v>
              </c:pt>
              <c:pt idx="296">
                <c:v>1042.1109114583348</c:v>
              </c:pt>
              <c:pt idx="297">
                <c:v>1031.5831835937515</c:v>
              </c:pt>
              <c:pt idx="298">
                <c:v>1021.0554557291682</c:v>
              </c:pt>
              <c:pt idx="299">
                <c:v>1010.5277278645849</c:v>
              </c:pt>
              <c:pt idx="300">
                <c:v>1000</c:v>
              </c:pt>
            </c:numLit>
          </c:val>
          <c:smooth val="0"/>
          <c:extLst xmlns:c16r2="http://schemas.microsoft.com/office/drawing/2015/06/chart">
            <c:ext xmlns:c16="http://schemas.microsoft.com/office/drawing/2014/chart" uri="{C3380CC4-5D6E-409C-BE32-E72D297353CC}">
              <c16:uniqueId val="{00000001-E1F2-473D-A393-378EFFF881D1}"/>
            </c:ext>
          </c:extLst>
        </c:ser>
        <c:ser>
          <c:idx val="3"/>
          <c:order val="2"/>
          <c:tx>
            <c:v>Latin America</c:v>
          </c:tx>
          <c:spPr>
            <a:ln w="50800">
              <a:solidFill>
                <a:srgbClr val="00B05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3083.39990234375</c:v>
              </c:pt>
              <c:pt idx="1">
                <c:v>3083.3037109375</c:v>
              </c:pt>
              <c:pt idx="2">
                <c:v>3083.203125</c:v>
              </c:pt>
              <c:pt idx="3">
                <c:v>3083.1025390625</c:v>
              </c:pt>
              <c:pt idx="4">
                <c:v>3083.0009765625</c:v>
              </c:pt>
              <c:pt idx="5">
                <c:v>3082.89892578125</c:v>
              </c:pt>
              <c:pt idx="6">
                <c:v>3083.41943359375</c:v>
              </c:pt>
              <c:pt idx="7">
                <c:v>3083.93896484375</c:v>
              </c:pt>
              <c:pt idx="8">
                <c:v>3084.458740234375</c:v>
              </c:pt>
              <c:pt idx="9">
                <c:v>3085.09228515625</c:v>
              </c:pt>
              <c:pt idx="10">
                <c:v>3085.725341796875</c:v>
              </c:pt>
              <c:pt idx="11">
                <c:v>3086.3017578125</c:v>
              </c:pt>
              <c:pt idx="12">
                <c:v>3086.881103515625</c:v>
              </c:pt>
              <c:pt idx="13">
                <c:v>3087.4619140625</c:v>
              </c:pt>
              <c:pt idx="14">
                <c:v>3088.040771484375</c:v>
              </c:pt>
              <c:pt idx="15">
                <c:v>3088.61962890625</c:v>
              </c:pt>
              <c:pt idx="16">
                <c:v>3089.194580078125</c:v>
              </c:pt>
              <c:pt idx="17">
                <c:v>3089.793212890625</c:v>
              </c:pt>
              <c:pt idx="18">
                <c:v>3090.385498046875</c:v>
              </c:pt>
              <c:pt idx="19">
                <c:v>3090.97900390625</c:v>
              </c:pt>
              <c:pt idx="20">
                <c:v>3091.488525390625</c:v>
              </c:pt>
              <c:pt idx="21">
                <c:v>3092.102294921875</c:v>
              </c:pt>
              <c:pt idx="22">
                <c:v>3092.70654296875</c:v>
              </c:pt>
              <c:pt idx="23">
                <c:v>3093.31201171875</c:v>
              </c:pt>
              <c:pt idx="24">
                <c:v>3093.91796875</c:v>
              </c:pt>
              <c:pt idx="25">
                <c:v>3094.5244140625</c:v>
              </c:pt>
              <c:pt idx="26">
                <c:v>3113.98974609375</c:v>
              </c:pt>
              <c:pt idx="27">
                <c:v>3133.455810546875</c:v>
              </c:pt>
              <c:pt idx="28">
                <c:v>3152.9228515625</c:v>
              </c:pt>
              <c:pt idx="29">
                <c:v>3172.37548828125</c:v>
              </c:pt>
              <c:pt idx="30">
                <c:v>3191.88623046875</c:v>
              </c:pt>
              <c:pt idx="31">
                <c:v>3211.257568359375</c:v>
              </c:pt>
              <c:pt idx="32">
                <c:v>3230.629150390625</c:v>
              </c:pt>
              <c:pt idx="33">
                <c:v>3249.9970703125</c:v>
              </c:pt>
              <c:pt idx="34">
                <c:v>3269.3642578125</c:v>
              </c:pt>
              <c:pt idx="35">
                <c:v>3288.7333984375</c:v>
              </c:pt>
              <c:pt idx="36">
                <c:v>3293.390380859375</c:v>
              </c:pt>
              <c:pt idx="37">
                <c:v>3298.045654296875</c:v>
              </c:pt>
              <c:pt idx="38">
                <c:v>3302.7060546875</c:v>
              </c:pt>
              <c:pt idx="39">
                <c:v>3307.36767578125</c:v>
              </c:pt>
              <c:pt idx="40">
                <c:v>3312.045654296875</c:v>
              </c:pt>
              <c:pt idx="41">
                <c:v>3316.708251953125</c:v>
              </c:pt>
              <c:pt idx="42">
                <c:v>3321.36669921875</c:v>
              </c:pt>
              <c:pt idx="43">
                <c:v>3326.093505859375</c:v>
              </c:pt>
              <c:pt idx="44">
                <c:v>3330.823486328125</c:v>
              </c:pt>
              <c:pt idx="45">
                <c:v>3335.5556640625</c:v>
              </c:pt>
              <c:pt idx="46">
                <c:v>3330.758544921875</c:v>
              </c:pt>
              <c:pt idx="47">
                <c:v>3325.95361328125</c:v>
              </c:pt>
              <c:pt idx="48">
                <c:v>3321.15234375</c:v>
              </c:pt>
              <c:pt idx="49">
                <c:v>3316.350830078125</c:v>
              </c:pt>
              <c:pt idx="50">
                <c:v>3311.550048828125</c:v>
              </c:pt>
              <c:pt idx="51">
                <c:v>3306.76318359375</c:v>
              </c:pt>
              <c:pt idx="52">
                <c:v>3301.97265625</c:v>
              </c:pt>
              <c:pt idx="53">
                <c:v>3297.18408203125</c:v>
              </c:pt>
              <c:pt idx="54">
                <c:v>3292.376708984375</c:v>
              </c:pt>
              <c:pt idx="55">
                <c:v>3287.572998046875</c:v>
              </c:pt>
              <c:pt idx="56">
                <c:v>3273.239501953125</c:v>
              </c:pt>
              <c:pt idx="57">
                <c:v>3258.89697265625</c:v>
              </c:pt>
              <c:pt idx="58">
                <c:v>3244.552001953125</c:v>
              </c:pt>
              <c:pt idx="59">
                <c:v>3230.2060546875</c:v>
              </c:pt>
              <c:pt idx="60">
                <c:v>3215.861328125</c:v>
              </c:pt>
              <c:pt idx="61">
                <c:v>3201.51513671875</c:v>
              </c:pt>
              <c:pt idx="62">
                <c:v>3187.159912109375</c:v>
              </c:pt>
              <c:pt idx="63">
                <c:v>3172.801025390625</c:v>
              </c:pt>
              <c:pt idx="64">
                <c:v>3158.43994140625</c:v>
              </c:pt>
              <c:pt idx="65">
                <c:v>3144.0703125</c:v>
              </c:pt>
              <c:pt idx="66">
                <c:v>3129.697509765625</c:v>
              </c:pt>
              <c:pt idx="67">
                <c:v>3115.32421875</c:v>
              </c:pt>
              <c:pt idx="68">
                <c:v>3100.95263671875</c:v>
              </c:pt>
              <c:pt idx="69">
                <c:v>3086.58056640625</c:v>
              </c:pt>
              <c:pt idx="70">
                <c:v>3072.22314453125</c:v>
              </c:pt>
              <c:pt idx="71">
                <c:v>3057.90234375</c:v>
              </c:pt>
              <c:pt idx="72">
                <c:v>3043.5615234375</c:v>
              </c:pt>
              <c:pt idx="73">
                <c:v>3029.21630859375</c:v>
              </c:pt>
              <c:pt idx="74">
                <c:v>3014.86767578125</c:v>
              </c:pt>
              <c:pt idx="75">
                <c:v>3000.515625</c:v>
              </c:pt>
              <c:pt idx="76">
                <c:v>3010.1025390625</c:v>
              </c:pt>
              <c:pt idx="77">
                <c:v>3019.481689453125</c:v>
              </c:pt>
              <c:pt idx="78">
                <c:v>3028.6484375</c:v>
              </c:pt>
              <c:pt idx="79">
                <c:v>3038.33837890625</c:v>
              </c:pt>
              <c:pt idx="80">
                <c:v>3048.09619140625</c:v>
              </c:pt>
              <c:pt idx="81">
                <c:v>3057.806884765625</c:v>
              </c:pt>
              <c:pt idx="82">
                <c:v>3067.574951171875</c:v>
              </c:pt>
              <c:pt idx="83">
                <c:v>3077.88037109375</c:v>
              </c:pt>
              <c:pt idx="84">
                <c:v>3088.261474609375</c:v>
              </c:pt>
              <c:pt idx="85">
                <c:v>3098.774169921875</c:v>
              </c:pt>
              <c:pt idx="86">
                <c:v>3097.964111328125</c:v>
              </c:pt>
              <c:pt idx="87">
                <c:v>3097.040771484375</c:v>
              </c:pt>
              <c:pt idx="88">
                <c:v>3096.11865234375</c:v>
              </c:pt>
              <c:pt idx="89">
                <c:v>3095.16455078125</c:v>
              </c:pt>
              <c:pt idx="90">
                <c:v>3094.065673828125</c:v>
              </c:pt>
              <c:pt idx="91">
                <c:v>3093.6962890625</c:v>
              </c:pt>
              <c:pt idx="92">
                <c:v>3093.3076171875</c:v>
              </c:pt>
              <c:pt idx="93">
                <c:v>3092.898193359375</c:v>
              </c:pt>
              <c:pt idx="94">
                <c:v>3092.4716796875</c:v>
              </c:pt>
              <c:pt idx="95">
                <c:v>3091.9970703125</c:v>
              </c:pt>
              <c:pt idx="96">
                <c:v>3088.6005859375</c:v>
              </c:pt>
              <c:pt idx="97">
                <c:v>3085.1279296875</c:v>
              </c:pt>
              <c:pt idx="98">
                <c:v>3081.624755859375</c:v>
              </c:pt>
              <c:pt idx="99">
                <c:v>3078.092041015625</c:v>
              </c:pt>
              <c:pt idx="100">
                <c:v>3074.4189453125</c:v>
              </c:pt>
              <c:pt idx="101">
                <c:v>3070.087890625</c:v>
              </c:pt>
              <c:pt idx="102">
                <c:v>3065.643798828125</c:v>
              </c:pt>
              <c:pt idx="103">
                <c:v>3061.1650390625</c:v>
              </c:pt>
              <c:pt idx="104">
                <c:v>3056.649169921875</c:v>
              </c:pt>
              <c:pt idx="105">
                <c:v>3052.07275390625</c:v>
              </c:pt>
              <c:pt idx="106">
                <c:v>3017.466552734375</c:v>
              </c:pt>
              <c:pt idx="107">
                <c:v>2983.087158203125</c:v>
              </c:pt>
              <c:pt idx="108">
                <c:v>2948.926025390625</c:v>
              </c:pt>
              <c:pt idx="109">
                <c:v>2915.015869140625</c:v>
              </c:pt>
              <c:pt idx="110">
                <c:v>2881.3037109375</c:v>
              </c:pt>
              <c:pt idx="111">
                <c:v>2847.4501953125</c:v>
              </c:pt>
              <c:pt idx="112">
                <c:v>2814.395751953125</c:v>
              </c:pt>
              <c:pt idx="113">
                <c:v>2782.084228515625</c:v>
              </c:pt>
              <c:pt idx="114">
                <c:v>2750.50146484375</c:v>
              </c:pt>
              <c:pt idx="115">
                <c:v>2719.682861328125</c:v>
              </c:pt>
              <c:pt idx="116">
                <c:v>2696.893798828125</c:v>
              </c:pt>
              <c:pt idx="117">
                <c:v>2674.023193359375</c:v>
              </c:pt>
              <c:pt idx="118">
                <c:v>2651.07421875</c:v>
              </c:pt>
              <c:pt idx="119">
                <c:v>2628.125732421875</c:v>
              </c:pt>
              <c:pt idx="120">
                <c:v>2605.182373046875</c:v>
              </c:pt>
              <c:pt idx="121">
                <c:v>2582.149658203125</c:v>
              </c:pt>
              <c:pt idx="122">
                <c:v>2558.300537109375</c:v>
              </c:pt>
              <c:pt idx="123">
                <c:v>2534.536376953125</c:v>
              </c:pt>
              <c:pt idx="124">
                <c:v>2510.7705078125</c:v>
              </c:pt>
              <c:pt idx="125">
                <c:v>2486.99267578125</c:v>
              </c:pt>
              <c:pt idx="126">
                <c:v>2463.577880859375</c:v>
              </c:pt>
              <c:pt idx="127">
                <c:v>2440.1767578125</c:v>
              </c:pt>
              <c:pt idx="128">
                <c:v>2416.772216796875</c:v>
              </c:pt>
              <c:pt idx="129">
                <c:v>2393.36279296875</c:v>
              </c:pt>
              <c:pt idx="130">
                <c:v>2369.963134765625</c:v>
              </c:pt>
              <c:pt idx="131">
                <c:v>2346.479736328125</c:v>
              </c:pt>
              <c:pt idx="132">
                <c:v>2323.01025390625</c:v>
              </c:pt>
              <c:pt idx="133">
                <c:v>2299.548095703125</c:v>
              </c:pt>
              <c:pt idx="134">
                <c:v>2276.0986328125</c:v>
              </c:pt>
              <c:pt idx="135">
                <c:v>2252.664794921875</c:v>
              </c:pt>
              <c:pt idx="136">
                <c:v>2244.879150390625</c:v>
              </c:pt>
              <c:pt idx="137">
                <c:v>2237.11572265625</c:v>
              </c:pt>
              <c:pt idx="138">
                <c:v>2229.322265625</c:v>
              </c:pt>
              <c:pt idx="139">
                <c:v>2221.46240234375</c:v>
              </c:pt>
              <c:pt idx="140">
                <c:v>2213.64013671875</c:v>
              </c:pt>
              <c:pt idx="141">
                <c:v>2206.06103515625</c:v>
              </c:pt>
              <c:pt idx="142">
                <c:v>2198.470703125</c:v>
              </c:pt>
              <c:pt idx="143">
                <c:v>2190.86962890625</c:v>
              </c:pt>
              <c:pt idx="144">
                <c:v>2183.25341796875</c:v>
              </c:pt>
              <c:pt idx="145">
                <c:v>2175.62890625</c:v>
              </c:pt>
              <c:pt idx="146">
                <c:v>2173.4990234375</c:v>
              </c:pt>
              <c:pt idx="147">
                <c:v>2171.363525390625</c:v>
              </c:pt>
              <c:pt idx="148">
                <c:v>2169.236572265625</c:v>
              </c:pt>
              <c:pt idx="149">
                <c:v>2167.111572265625</c:v>
              </c:pt>
              <c:pt idx="150">
                <c:v>2164.988037109375</c:v>
              </c:pt>
              <c:pt idx="151">
                <c:v>2162.849853515625</c:v>
              </c:pt>
              <c:pt idx="152">
                <c:v>2160.715576171875</c:v>
              </c:pt>
              <c:pt idx="153">
                <c:v>2158.58544921875</c:v>
              </c:pt>
              <c:pt idx="154">
                <c:v>2156.46240234375</c:v>
              </c:pt>
              <c:pt idx="155">
                <c:v>2154.35107421875</c:v>
              </c:pt>
              <c:pt idx="156">
                <c:v>2155.08154296875</c:v>
              </c:pt>
              <c:pt idx="157">
                <c:v>2155.830810546875</c:v>
              </c:pt>
              <c:pt idx="158">
                <c:v>2156.595703125</c:v>
              </c:pt>
              <c:pt idx="159">
                <c:v>2157.3759765625</c:v>
              </c:pt>
              <c:pt idx="160">
                <c:v>2158.173095703125</c:v>
              </c:pt>
              <c:pt idx="161">
                <c:v>2158.979248046875</c:v>
              </c:pt>
              <c:pt idx="162">
                <c:v>2159.792236328125</c:v>
              </c:pt>
              <c:pt idx="163">
                <c:v>2160.6181640625</c:v>
              </c:pt>
              <c:pt idx="164">
                <c:v>2161.46826171875</c:v>
              </c:pt>
              <c:pt idx="165">
                <c:v>2162.341796875</c:v>
              </c:pt>
              <c:pt idx="166">
                <c:v>2145.028564453125</c:v>
              </c:pt>
              <c:pt idx="167">
                <c:v>2127.6923828125</c:v>
              </c:pt>
              <c:pt idx="168">
                <c:v>2110.333984375</c:v>
              </c:pt>
              <c:pt idx="169">
                <c:v>2092.953369140625</c:v>
              </c:pt>
              <c:pt idx="170">
                <c:v>2075.547607421875</c:v>
              </c:pt>
              <c:pt idx="171">
                <c:v>2058.1162109375</c:v>
              </c:pt>
              <c:pt idx="172">
                <c:v>2040.65771484375</c:v>
              </c:pt>
              <c:pt idx="173">
                <c:v>2023.1710205078125</c:v>
              </c:pt>
              <c:pt idx="174">
                <c:v>2005.65576171875</c:v>
              </c:pt>
              <c:pt idx="175">
                <c:v>1988.112060546875</c:v>
              </c:pt>
              <c:pt idx="176">
                <c:v>1993.213134765625</c:v>
              </c:pt>
              <c:pt idx="177">
                <c:v>1998.28076171875</c:v>
              </c:pt>
              <c:pt idx="178">
                <c:v>2003.3070068359375</c:v>
              </c:pt>
              <c:pt idx="179">
                <c:v>2008.287353515625</c:v>
              </c:pt>
              <c:pt idx="180">
                <c:v>2013.2147216796875</c:v>
              </c:pt>
              <c:pt idx="181">
                <c:v>2018.0750732421875</c:v>
              </c:pt>
              <c:pt idx="182">
                <c:v>2022.8653564453125</c:v>
              </c:pt>
              <c:pt idx="183">
                <c:v>2027.5982666015625</c:v>
              </c:pt>
              <c:pt idx="184">
                <c:v>2032.2862548828125</c:v>
              </c:pt>
              <c:pt idx="185">
                <c:v>2036.94921875</c:v>
              </c:pt>
              <c:pt idx="186">
                <c:v>2032.603271484375</c:v>
              </c:pt>
              <c:pt idx="187">
                <c:v>2028.2862548828125</c:v>
              </c:pt>
              <c:pt idx="188">
                <c:v>2023.9962158203125</c:v>
              </c:pt>
              <c:pt idx="189">
                <c:v>2019.7266845703125</c:v>
              </c:pt>
              <c:pt idx="190">
                <c:v>2015.458251953125</c:v>
              </c:pt>
              <c:pt idx="191">
                <c:v>2011.1839599609375</c:v>
              </c:pt>
              <c:pt idx="192">
                <c:v>2006.9180908203125</c:v>
              </c:pt>
              <c:pt idx="193">
                <c:v>2002.6634521484375</c:v>
              </c:pt>
              <c:pt idx="194">
                <c:v>1998.4144287109375</c:v>
              </c:pt>
              <c:pt idx="195">
                <c:v>1994.1666259765625</c:v>
              </c:pt>
              <c:pt idx="196">
                <c:v>1989.8626708984375</c:v>
              </c:pt>
              <c:pt idx="197">
                <c:v>1985.6046142578125</c:v>
              </c:pt>
              <c:pt idx="198">
                <c:v>1981.3873291015625</c:v>
              </c:pt>
              <c:pt idx="199">
                <c:v>1977.197998046875</c:v>
              </c:pt>
              <c:pt idx="200">
                <c:v>1973.036376953125</c:v>
              </c:pt>
              <c:pt idx="201">
                <c:v>1968.914306640625</c:v>
              </c:pt>
              <c:pt idx="202">
                <c:v>1964.8408203125</c:v>
              </c:pt>
              <c:pt idx="203">
                <c:v>1960.8192138671875</c:v>
              </c:pt>
              <c:pt idx="204">
                <c:v>1956.866455078125</c:v>
              </c:pt>
              <c:pt idx="205">
                <c:v>1952.99169921875</c:v>
              </c:pt>
              <c:pt idx="206">
                <c:v>1963.6224365234375</c:v>
              </c:pt>
              <c:pt idx="207">
                <c:v>1974.2998046875</c:v>
              </c:pt>
              <c:pt idx="208">
                <c:v>1985.0028076171875</c:v>
              </c:pt>
              <c:pt idx="209">
                <c:v>1995.7236328125</c:v>
              </c:pt>
              <c:pt idx="210">
                <c:v>2006.4525146484375</c:v>
              </c:pt>
              <c:pt idx="211">
                <c:v>2017.150146484375</c:v>
              </c:pt>
              <c:pt idx="212">
                <c:v>2027.800048828125</c:v>
              </c:pt>
              <c:pt idx="213">
                <c:v>2038.4249267578125</c:v>
              </c:pt>
              <c:pt idx="214">
                <c:v>2049.01416015625</c:v>
              </c:pt>
              <c:pt idx="215">
                <c:v>2059.56591796875</c:v>
              </c:pt>
              <c:pt idx="216">
                <c:v>2056.09423828125</c:v>
              </c:pt>
              <c:pt idx="217">
                <c:v>2052.80810546875</c:v>
              </c:pt>
              <c:pt idx="218">
                <c:v>2049.65771484375</c:v>
              </c:pt>
              <c:pt idx="219">
                <c:v>2046.4532470703125</c:v>
              </c:pt>
              <c:pt idx="220">
                <c:v>2043.0894775390625</c:v>
              </c:pt>
              <c:pt idx="221">
                <c:v>2039.6270751953125</c:v>
              </c:pt>
              <c:pt idx="222">
                <c:v>2036.1741943359375</c:v>
              </c:pt>
              <c:pt idx="223">
                <c:v>2032.7154541015625</c:v>
              </c:pt>
              <c:pt idx="224">
                <c:v>2029.2967529296875</c:v>
              </c:pt>
              <c:pt idx="225">
                <c:v>2025.876708984375</c:v>
              </c:pt>
              <c:pt idx="226">
                <c:v>2012.1983528645833</c:v>
              </c:pt>
              <c:pt idx="227">
                <c:v>1998.5199967447916</c:v>
              </c:pt>
              <c:pt idx="228">
                <c:v>1984.8416406249999</c:v>
              </c:pt>
              <c:pt idx="229">
                <c:v>1971.1632845052081</c:v>
              </c:pt>
              <c:pt idx="230">
                <c:v>1957.4849283854164</c:v>
              </c:pt>
              <c:pt idx="231">
                <c:v>1943.8065722656247</c:v>
              </c:pt>
              <c:pt idx="232">
                <c:v>1930.128216145833</c:v>
              </c:pt>
              <c:pt idx="233">
                <c:v>1916.4498600260413</c:v>
              </c:pt>
              <c:pt idx="234">
                <c:v>1902.7715039062496</c:v>
              </c:pt>
              <c:pt idx="235">
                <c:v>1889.0931477864578</c:v>
              </c:pt>
              <c:pt idx="236">
                <c:v>1875.4147916666661</c:v>
              </c:pt>
              <c:pt idx="237">
                <c:v>1861.7364355468744</c:v>
              </c:pt>
              <c:pt idx="238">
                <c:v>1848.0580794270827</c:v>
              </c:pt>
              <c:pt idx="239">
                <c:v>1834.379723307291</c:v>
              </c:pt>
              <c:pt idx="240">
                <c:v>1820.7013671874993</c:v>
              </c:pt>
              <c:pt idx="241">
                <c:v>1807.0230110677076</c:v>
              </c:pt>
              <c:pt idx="242">
                <c:v>1793.3446549479158</c:v>
              </c:pt>
              <c:pt idx="243">
                <c:v>1779.6662988281241</c:v>
              </c:pt>
              <c:pt idx="244">
                <c:v>1765.9879427083324</c:v>
              </c:pt>
              <c:pt idx="245">
                <c:v>1752.3095865885407</c:v>
              </c:pt>
              <c:pt idx="246">
                <c:v>1738.631230468749</c:v>
              </c:pt>
              <c:pt idx="247">
                <c:v>1724.9528743489573</c:v>
              </c:pt>
              <c:pt idx="248">
                <c:v>1711.2745182291656</c:v>
              </c:pt>
              <c:pt idx="249">
                <c:v>1697.5961621093738</c:v>
              </c:pt>
              <c:pt idx="250">
                <c:v>1683.9178059895821</c:v>
              </c:pt>
              <c:pt idx="251">
                <c:v>1670.2394498697904</c:v>
              </c:pt>
              <c:pt idx="252">
                <c:v>1656.5610937499987</c:v>
              </c:pt>
              <c:pt idx="253">
                <c:v>1642.882737630207</c:v>
              </c:pt>
              <c:pt idx="254">
                <c:v>1629.2043815104153</c:v>
              </c:pt>
              <c:pt idx="255">
                <c:v>1615.5260253906235</c:v>
              </c:pt>
              <c:pt idx="256">
                <c:v>1601.8476692708318</c:v>
              </c:pt>
              <c:pt idx="257">
                <c:v>1588.1693131510401</c:v>
              </c:pt>
              <c:pt idx="258">
                <c:v>1574.4909570312484</c:v>
              </c:pt>
              <c:pt idx="259">
                <c:v>1560.8126009114567</c:v>
              </c:pt>
              <c:pt idx="260">
                <c:v>1547.134244791665</c:v>
              </c:pt>
              <c:pt idx="261">
                <c:v>1533.4558886718733</c:v>
              </c:pt>
              <c:pt idx="262">
                <c:v>1519.7775325520815</c:v>
              </c:pt>
              <c:pt idx="263">
                <c:v>1506.0991764322898</c:v>
              </c:pt>
              <c:pt idx="264">
                <c:v>1492.4208203124981</c:v>
              </c:pt>
              <c:pt idx="265">
                <c:v>1478.7424641927064</c:v>
              </c:pt>
              <c:pt idx="266">
                <c:v>1465.0641080729147</c:v>
              </c:pt>
              <c:pt idx="267">
                <c:v>1451.385751953123</c:v>
              </c:pt>
              <c:pt idx="268">
                <c:v>1437.7073958333312</c:v>
              </c:pt>
              <c:pt idx="269">
                <c:v>1424.0290397135395</c:v>
              </c:pt>
              <c:pt idx="270">
                <c:v>1410.3506835937478</c:v>
              </c:pt>
              <c:pt idx="271">
                <c:v>1396.6723274739561</c:v>
              </c:pt>
              <c:pt idx="272">
                <c:v>1382.9939713541644</c:v>
              </c:pt>
              <c:pt idx="273">
                <c:v>1369.3156152343727</c:v>
              </c:pt>
              <c:pt idx="274">
                <c:v>1355.637259114581</c:v>
              </c:pt>
              <c:pt idx="275">
                <c:v>1341.9589029947892</c:v>
              </c:pt>
              <c:pt idx="276">
                <c:v>1328.2805468749975</c:v>
              </c:pt>
              <c:pt idx="277">
                <c:v>1314.6021907552058</c:v>
              </c:pt>
              <c:pt idx="278">
                <c:v>1300.9238346354141</c:v>
              </c:pt>
              <c:pt idx="279">
                <c:v>1287.2454785156224</c:v>
              </c:pt>
              <c:pt idx="280">
                <c:v>1273.5671223958307</c:v>
              </c:pt>
              <c:pt idx="281">
                <c:v>1259.888766276039</c:v>
              </c:pt>
              <c:pt idx="282">
                <c:v>1246.2104101562472</c:v>
              </c:pt>
              <c:pt idx="283">
                <c:v>1232.5320540364555</c:v>
              </c:pt>
              <c:pt idx="284">
                <c:v>1218.8536979166638</c:v>
              </c:pt>
              <c:pt idx="285">
                <c:v>1205.1753417968721</c:v>
              </c:pt>
              <c:pt idx="286">
                <c:v>1191.4969856770804</c:v>
              </c:pt>
              <c:pt idx="287">
                <c:v>1177.8186295572887</c:v>
              </c:pt>
              <c:pt idx="288">
                <c:v>1164.1402734374969</c:v>
              </c:pt>
              <c:pt idx="289">
                <c:v>1150.4619173177052</c:v>
              </c:pt>
              <c:pt idx="290">
                <c:v>1136.7835611979135</c:v>
              </c:pt>
              <c:pt idx="291">
                <c:v>1123.1052050781218</c:v>
              </c:pt>
              <c:pt idx="292">
                <c:v>1109.4268489583301</c:v>
              </c:pt>
              <c:pt idx="293">
                <c:v>1095.7484928385384</c:v>
              </c:pt>
              <c:pt idx="294">
                <c:v>1082.0701367187467</c:v>
              </c:pt>
              <c:pt idx="295">
                <c:v>1068.3917805989549</c:v>
              </c:pt>
              <c:pt idx="296">
                <c:v>1054.7134244791632</c:v>
              </c:pt>
              <c:pt idx="297">
                <c:v>1041.0350683593715</c:v>
              </c:pt>
              <c:pt idx="298">
                <c:v>1027.3567122395798</c:v>
              </c:pt>
              <c:pt idx="299">
                <c:v>1013.6783561197881</c:v>
              </c:pt>
              <c:pt idx="300">
                <c:v>1000</c:v>
              </c:pt>
            </c:numLit>
          </c:val>
          <c:smooth val="1"/>
          <c:extLst xmlns:c16r2="http://schemas.microsoft.com/office/drawing/2015/06/chart">
            <c:ext xmlns:c16="http://schemas.microsoft.com/office/drawing/2014/chart" uri="{C3380CC4-5D6E-409C-BE32-E72D297353CC}">
              <c16:uniqueId val="{00000002-E1F2-473D-A393-378EFFF881D1}"/>
            </c:ext>
          </c:extLst>
        </c:ser>
        <c:ser>
          <c:idx val="4"/>
          <c:order val="3"/>
          <c:tx>
            <c:v>Middle East/North Africa</c:v>
          </c:tx>
          <c:spPr>
            <a:ln w="50800">
              <a:solidFill>
                <a:schemeClr val="accent4"/>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3165.294189453125</c:v>
              </c:pt>
              <c:pt idx="1">
                <c:v>3165.478759765625</c:v>
              </c:pt>
              <c:pt idx="2">
                <c:v>3165.667724609375</c:v>
              </c:pt>
              <c:pt idx="3">
                <c:v>3165.85107421875</c:v>
              </c:pt>
              <c:pt idx="4">
                <c:v>3166.03857421875</c:v>
              </c:pt>
              <c:pt idx="5">
                <c:v>3166.225830078125</c:v>
              </c:pt>
              <c:pt idx="6">
                <c:v>3167.052001953125</c:v>
              </c:pt>
              <c:pt idx="7">
                <c:v>3167.8828125</c:v>
              </c:pt>
              <c:pt idx="8">
                <c:v>3168.7080078125</c:v>
              </c:pt>
              <c:pt idx="9">
                <c:v>3169.53759765625</c:v>
              </c:pt>
              <c:pt idx="10">
                <c:v>3170.3662109375</c:v>
              </c:pt>
              <c:pt idx="11">
                <c:v>3171.194580078125</c:v>
              </c:pt>
              <c:pt idx="12">
                <c:v>3172.02734375</c:v>
              </c:pt>
              <c:pt idx="13">
                <c:v>3172.854248046875</c:v>
              </c:pt>
              <c:pt idx="14">
                <c:v>3173.685791015625</c:v>
              </c:pt>
              <c:pt idx="15">
                <c:v>3174.516357421875</c:v>
              </c:pt>
              <c:pt idx="16">
                <c:v>3175.3466796875</c:v>
              </c:pt>
              <c:pt idx="17">
                <c:v>3176.17626953125</c:v>
              </c:pt>
              <c:pt idx="18">
                <c:v>3177.00537109375</c:v>
              </c:pt>
              <c:pt idx="19">
                <c:v>3177.83837890625</c:v>
              </c:pt>
              <c:pt idx="20">
                <c:v>3178.666259765625</c:v>
              </c:pt>
              <c:pt idx="21">
                <c:v>3179.3427734375</c:v>
              </c:pt>
              <c:pt idx="22">
                <c:v>3180.0234375</c:v>
              </c:pt>
              <c:pt idx="23">
                <c:v>3180.698974609375</c:v>
              </c:pt>
              <c:pt idx="24">
                <c:v>3181.3740234375</c:v>
              </c:pt>
              <c:pt idx="25">
                <c:v>3182.052978515625</c:v>
              </c:pt>
              <c:pt idx="26">
                <c:v>3202.12646484375</c:v>
              </c:pt>
              <c:pt idx="27">
                <c:v>3222.199462890625</c:v>
              </c:pt>
              <c:pt idx="28">
                <c:v>3242.272705078125</c:v>
              </c:pt>
              <c:pt idx="29">
                <c:v>3262.350341796875</c:v>
              </c:pt>
              <c:pt idx="30">
                <c:v>3282.427734375</c:v>
              </c:pt>
              <c:pt idx="31">
                <c:v>3301.65966796875</c:v>
              </c:pt>
              <c:pt idx="32">
                <c:v>3321.724853515625</c:v>
              </c:pt>
              <c:pt idx="33">
                <c:v>3341.790283203125</c:v>
              </c:pt>
              <c:pt idx="34">
                <c:v>3361.85546875</c:v>
              </c:pt>
              <c:pt idx="35">
                <c:v>3379.511474609375</c:v>
              </c:pt>
              <c:pt idx="36">
                <c:v>3384.434326171875</c:v>
              </c:pt>
              <c:pt idx="37">
                <c:v>3389.361328125</c:v>
              </c:pt>
              <c:pt idx="38">
                <c:v>3394.283203125</c:v>
              </c:pt>
              <c:pt idx="39">
                <c:v>3399.209716796875</c:v>
              </c:pt>
              <c:pt idx="40">
                <c:v>3404.135009765625</c:v>
              </c:pt>
              <c:pt idx="41">
                <c:v>3409.01953125</c:v>
              </c:pt>
              <c:pt idx="42">
                <c:v>3413.9033203125</c:v>
              </c:pt>
              <c:pt idx="43">
                <c:v>3418.791259765625</c:v>
              </c:pt>
              <c:pt idx="44">
                <c:v>3423.6787109375</c:v>
              </c:pt>
              <c:pt idx="45">
                <c:v>3428.565673828125</c:v>
              </c:pt>
              <c:pt idx="46">
                <c:v>3423.65576171875</c:v>
              </c:pt>
              <c:pt idx="47">
                <c:v>3418.7353515625</c:v>
              </c:pt>
              <c:pt idx="48">
                <c:v>3413.94384765625</c:v>
              </c:pt>
              <c:pt idx="49">
                <c:v>3409.154052734375</c:v>
              </c:pt>
              <c:pt idx="50">
                <c:v>3404.365478515625</c:v>
              </c:pt>
              <c:pt idx="51">
                <c:v>3399.59375</c:v>
              </c:pt>
              <c:pt idx="52">
                <c:v>3394.8232421875</c:v>
              </c:pt>
              <c:pt idx="53">
                <c:v>3390.05419921875</c:v>
              </c:pt>
              <c:pt idx="54">
                <c:v>3385.2861328125</c:v>
              </c:pt>
              <c:pt idx="55">
                <c:v>3380.51953125</c:v>
              </c:pt>
              <c:pt idx="56">
                <c:v>3365.572998046875</c:v>
              </c:pt>
              <c:pt idx="57">
                <c:v>3350.853759765625</c:v>
              </c:pt>
              <c:pt idx="58">
                <c:v>3336.142578125</c:v>
              </c:pt>
              <c:pt idx="59">
                <c:v>3321.43896484375</c:v>
              </c:pt>
              <c:pt idx="60">
                <c:v>3306.7353515625</c:v>
              </c:pt>
              <c:pt idx="61">
                <c:v>3291.761474609375</c:v>
              </c:pt>
              <c:pt idx="62">
                <c:v>3276.934326171875</c:v>
              </c:pt>
              <c:pt idx="63">
                <c:v>3262.109130859375</c:v>
              </c:pt>
              <c:pt idx="64">
                <c:v>3247.285888671875</c:v>
              </c:pt>
              <c:pt idx="65">
                <c:v>3232.464599609375</c:v>
              </c:pt>
              <c:pt idx="66">
                <c:v>3217.275146484375</c:v>
              </c:pt>
              <c:pt idx="67">
                <c:v>3202.568359375</c:v>
              </c:pt>
              <c:pt idx="68">
                <c:v>3187.865478515625</c:v>
              </c:pt>
              <c:pt idx="69">
                <c:v>3173.166015625</c:v>
              </c:pt>
              <c:pt idx="70">
                <c:v>3158.419921875</c:v>
              </c:pt>
              <c:pt idx="71">
                <c:v>3143.75830078125</c:v>
              </c:pt>
              <c:pt idx="72">
                <c:v>3129.100341796875</c:v>
              </c:pt>
              <c:pt idx="73">
                <c:v>3113.810791015625</c:v>
              </c:pt>
              <c:pt idx="74">
                <c:v>3099.10400390625</c:v>
              </c:pt>
              <c:pt idx="75">
                <c:v>3084.402099609375</c:v>
              </c:pt>
              <c:pt idx="76">
                <c:v>3078.919189453125</c:v>
              </c:pt>
              <c:pt idx="77">
                <c:v>3073.426513671875</c:v>
              </c:pt>
              <c:pt idx="78">
                <c:v>3067.93603515625</c:v>
              </c:pt>
              <c:pt idx="79">
                <c:v>3062.466796875</c:v>
              </c:pt>
              <c:pt idx="80">
                <c:v>3056.957275390625</c:v>
              </c:pt>
              <c:pt idx="81">
                <c:v>3051.62890625</c:v>
              </c:pt>
              <c:pt idx="82">
                <c:v>3046.3056640625</c:v>
              </c:pt>
              <c:pt idx="83">
                <c:v>3040.8818359375</c:v>
              </c:pt>
              <c:pt idx="84">
                <c:v>3035.634521484375</c:v>
              </c:pt>
              <c:pt idx="85">
                <c:v>3030.391845703125</c:v>
              </c:pt>
              <c:pt idx="86">
                <c:v>3025.171142578125</c:v>
              </c:pt>
              <c:pt idx="87">
                <c:v>3019.94677734375</c:v>
              </c:pt>
              <c:pt idx="88">
                <c:v>3014.72314453125</c:v>
              </c:pt>
              <c:pt idx="89">
                <c:v>3009.500244140625</c:v>
              </c:pt>
              <c:pt idx="90">
                <c:v>3004.269287109375</c:v>
              </c:pt>
              <c:pt idx="91">
                <c:v>2999.045166015625</c:v>
              </c:pt>
              <c:pt idx="92">
                <c:v>2993.870849609375</c:v>
              </c:pt>
              <c:pt idx="93">
                <c:v>2988.69482421875</c:v>
              </c:pt>
              <c:pt idx="94">
                <c:v>2983.50732421875</c:v>
              </c:pt>
              <c:pt idx="95">
                <c:v>2978.328369140625</c:v>
              </c:pt>
              <c:pt idx="96">
                <c:v>2973.10400390625</c:v>
              </c:pt>
              <c:pt idx="97">
                <c:v>2968.003173828125</c:v>
              </c:pt>
              <c:pt idx="98">
                <c:v>2962.866943359375</c:v>
              </c:pt>
              <c:pt idx="99">
                <c:v>2957.697998046875</c:v>
              </c:pt>
              <c:pt idx="100">
                <c:v>2952.5107421875</c:v>
              </c:pt>
              <c:pt idx="101">
                <c:v>2947.2275390625</c:v>
              </c:pt>
              <c:pt idx="102">
                <c:v>2941.916259765625</c:v>
              </c:pt>
              <c:pt idx="103">
                <c:v>2936.724853515625</c:v>
              </c:pt>
              <c:pt idx="104">
                <c:v>2931.539794921875</c:v>
              </c:pt>
              <c:pt idx="105">
                <c:v>2926.313232421875</c:v>
              </c:pt>
              <c:pt idx="106">
                <c:v>2906.50927734375</c:v>
              </c:pt>
              <c:pt idx="107">
                <c:v>2886.69921875</c:v>
              </c:pt>
              <c:pt idx="108">
                <c:v>2866.812255859375</c:v>
              </c:pt>
              <c:pt idx="109">
                <c:v>2846.940673828125</c:v>
              </c:pt>
              <c:pt idx="110">
                <c:v>2827.04296875</c:v>
              </c:pt>
              <c:pt idx="111">
                <c:v>2807.21728515625</c:v>
              </c:pt>
              <c:pt idx="112">
                <c:v>2787.268798828125</c:v>
              </c:pt>
              <c:pt idx="113">
                <c:v>2767.3818359375</c:v>
              </c:pt>
              <c:pt idx="114">
                <c:v>2747.390380859375</c:v>
              </c:pt>
              <c:pt idx="115">
                <c:v>2728.431640625</c:v>
              </c:pt>
              <c:pt idx="116">
                <c:v>2710.48095703125</c:v>
              </c:pt>
              <c:pt idx="117">
                <c:v>2692.5322265625</c:v>
              </c:pt>
              <c:pt idx="118">
                <c:v>2674.45068359375</c:v>
              </c:pt>
              <c:pt idx="119">
                <c:v>2657.767333984375</c:v>
              </c:pt>
              <c:pt idx="120">
                <c:v>2640.798828125</c:v>
              </c:pt>
              <c:pt idx="121">
                <c:v>2623.8046875</c:v>
              </c:pt>
              <c:pt idx="122">
                <c:v>2606.69287109375</c:v>
              </c:pt>
              <c:pt idx="123">
                <c:v>2589.362060546875</c:v>
              </c:pt>
              <c:pt idx="124">
                <c:v>2570.046875</c:v>
              </c:pt>
              <c:pt idx="125">
                <c:v>2550.74609375</c:v>
              </c:pt>
              <c:pt idx="126">
                <c:v>2536.40185546875</c:v>
              </c:pt>
              <c:pt idx="127">
                <c:v>2522.073974609375</c:v>
              </c:pt>
              <c:pt idx="128">
                <c:v>2507.7314453125</c:v>
              </c:pt>
              <c:pt idx="129">
                <c:v>2493.3984375</c:v>
              </c:pt>
              <c:pt idx="130">
                <c:v>2479.075927734375</c:v>
              </c:pt>
              <c:pt idx="131">
                <c:v>2464.802001953125</c:v>
              </c:pt>
              <c:pt idx="132">
                <c:v>2450.509765625</c:v>
              </c:pt>
              <c:pt idx="133">
                <c:v>2436.218505859375</c:v>
              </c:pt>
              <c:pt idx="134">
                <c:v>2421.943115234375</c:v>
              </c:pt>
              <c:pt idx="135">
                <c:v>2407.623291015625</c:v>
              </c:pt>
              <c:pt idx="136">
                <c:v>2398.511962890625</c:v>
              </c:pt>
              <c:pt idx="137">
                <c:v>2389.46484375</c:v>
              </c:pt>
              <c:pt idx="138">
                <c:v>2380.25732421875</c:v>
              </c:pt>
              <c:pt idx="139">
                <c:v>2371.408203125</c:v>
              </c:pt>
              <c:pt idx="140">
                <c:v>2362.554931640625</c:v>
              </c:pt>
              <c:pt idx="141">
                <c:v>2353.697265625</c:v>
              </c:pt>
              <c:pt idx="142">
                <c:v>2344.835693359375</c:v>
              </c:pt>
              <c:pt idx="143">
                <c:v>2335.97021484375</c:v>
              </c:pt>
              <c:pt idx="144">
                <c:v>2327.101318359375</c:v>
              </c:pt>
              <c:pt idx="145">
                <c:v>2318.22900390625</c:v>
              </c:pt>
              <c:pt idx="146">
                <c:v>2315.972900390625</c:v>
              </c:pt>
              <c:pt idx="147">
                <c:v>2313.7109375</c:v>
              </c:pt>
              <c:pt idx="148">
                <c:v>2311.31689453125</c:v>
              </c:pt>
              <c:pt idx="149">
                <c:v>2308.923583984375</c:v>
              </c:pt>
              <c:pt idx="150">
                <c:v>2306.53125</c:v>
              </c:pt>
              <c:pt idx="151">
                <c:v>2303.842529296875</c:v>
              </c:pt>
              <c:pt idx="152">
                <c:v>2301.178466796875</c:v>
              </c:pt>
              <c:pt idx="153">
                <c:v>2298.517822265625</c:v>
              </c:pt>
              <c:pt idx="154">
                <c:v>2295.851806640625</c:v>
              </c:pt>
              <c:pt idx="155">
                <c:v>2293.18896484375</c:v>
              </c:pt>
              <c:pt idx="156">
                <c:v>2278.712890625</c:v>
              </c:pt>
              <c:pt idx="157">
                <c:v>2264.160888671875</c:v>
              </c:pt>
              <c:pt idx="158">
                <c:v>2249.53515625</c:v>
              </c:pt>
              <c:pt idx="159">
                <c:v>2234.917236328125</c:v>
              </c:pt>
              <c:pt idx="160">
                <c:v>2220.39404296875</c:v>
              </c:pt>
              <c:pt idx="161">
                <c:v>2206.0341796875</c:v>
              </c:pt>
              <c:pt idx="162">
                <c:v>2191.83544921875</c:v>
              </c:pt>
              <c:pt idx="163">
                <c:v>2177.701171875</c:v>
              </c:pt>
              <c:pt idx="164">
                <c:v>2163.63916015625</c:v>
              </c:pt>
              <c:pt idx="165">
                <c:v>2149.64306640625</c:v>
              </c:pt>
              <c:pt idx="166">
                <c:v>2146.862060546875</c:v>
              </c:pt>
              <c:pt idx="167">
                <c:v>2144.016845703125</c:v>
              </c:pt>
              <c:pt idx="168">
                <c:v>2141.1513671875</c:v>
              </c:pt>
              <c:pt idx="169">
                <c:v>2138.250732421875</c:v>
              </c:pt>
              <c:pt idx="170">
                <c:v>2135.27783203125</c:v>
              </c:pt>
              <c:pt idx="171">
                <c:v>2132.225830078125</c:v>
              </c:pt>
              <c:pt idx="172">
                <c:v>2129.142578125</c:v>
              </c:pt>
              <c:pt idx="173">
                <c:v>2126.0576171875</c:v>
              </c:pt>
              <c:pt idx="174">
                <c:v>2122.961181640625</c:v>
              </c:pt>
              <c:pt idx="175">
                <c:v>2119.839599609375</c:v>
              </c:pt>
              <c:pt idx="176">
                <c:v>2115.53173828125</c:v>
              </c:pt>
              <c:pt idx="177">
                <c:v>2111.291259765625</c:v>
              </c:pt>
              <c:pt idx="178">
                <c:v>2107.114013671875</c:v>
              </c:pt>
              <c:pt idx="179">
                <c:v>2102.99609375</c:v>
              </c:pt>
              <c:pt idx="180">
                <c:v>2098.923583984375</c:v>
              </c:pt>
              <c:pt idx="181">
                <c:v>2094.9931640625</c:v>
              </c:pt>
              <c:pt idx="182">
                <c:v>2091.12353515625</c:v>
              </c:pt>
              <c:pt idx="183">
                <c:v>2087.150634765625</c:v>
              </c:pt>
              <c:pt idx="184">
                <c:v>2083.1796875</c:v>
              </c:pt>
              <c:pt idx="185">
                <c:v>2079.230224609375</c:v>
              </c:pt>
              <c:pt idx="186">
                <c:v>2078.99609375</c:v>
              </c:pt>
              <c:pt idx="187">
                <c:v>2078.778564453125</c:v>
              </c:pt>
              <c:pt idx="188">
                <c:v>2078.491943359375</c:v>
              </c:pt>
              <c:pt idx="189">
                <c:v>2078.182861328125</c:v>
              </c:pt>
              <c:pt idx="190">
                <c:v>2077.632080078125</c:v>
              </c:pt>
              <c:pt idx="191">
                <c:v>2077.149169921875</c:v>
              </c:pt>
              <c:pt idx="192">
                <c:v>2076.846435546875</c:v>
              </c:pt>
              <c:pt idx="193">
                <c:v>2076.372802734375</c:v>
              </c:pt>
              <c:pt idx="194">
                <c:v>2075.964599609375</c:v>
              </c:pt>
              <c:pt idx="195">
                <c:v>2075.6650390625</c:v>
              </c:pt>
              <c:pt idx="196">
                <c:v>2092.230224609375</c:v>
              </c:pt>
              <c:pt idx="197">
                <c:v>2108.756103515625</c:v>
              </c:pt>
              <c:pt idx="198">
                <c:v>2125.22021484375</c:v>
              </c:pt>
              <c:pt idx="199">
                <c:v>2141.623291015625</c:v>
              </c:pt>
              <c:pt idx="200">
                <c:v>2157.9794921875</c:v>
              </c:pt>
              <c:pt idx="201">
                <c:v>2174.265869140625</c:v>
              </c:pt>
              <c:pt idx="202">
                <c:v>2190.1669921875</c:v>
              </c:pt>
              <c:pt idx="203">
                <c:v>2205.94921875</c:v>
              </c:pt>
              <c:pt idx="204">
                <c:v>2221.9208984375</c:v>
              </c:pt>
              <c:pt idx="205">
                <c:v>2237.693115234375</c:v>
              </c:pt>
              <c:pt idx="206">
                <c:v>2229.125732421875</c:v>
              </c:pt>
              <c:pt idx="207">
                <c:v>2220.190185546875</c:v>
              </c:pt>
              <c:pt idx="208">
                <c:v>2211.32275390625</c:v>
              </c:pt>
              <c:pt idx="209">
                <c:v>2202.65087890625</c:v>
              </c:pt>
              <c:pt idx="210">
                <c:v>2193.9482421875</c:v>
              </c:pt>
              <c:pt idx="211">
                <c:v>2185.345703125</c:v>
              </c:pt>
              <c:pt idx="212">
                <c:v>2176.932373046875</c:v>
              </c:pt>
              <c:pt idx="213">
                <c:v>2168.835205078125</c:v>
              </c:pt>
              <c:pt idx="214">
                <c:v>2161.044677734375</c:v>
              </c:pt>
              <c:pt idx="215">
                <c:v>2153.27099609375</c:v>
              </c:pt>
              <c:pt idx="216">
                <c:v>2149.027587890625</c:v>
              </c:pt>
              <c:pt idx="217">
                <c:v>2145.021240234375</c:v>
              </c:pt>
              <c:pt idx="218">
                <c:v>2141.03271484375</c:v>
              </c:pt>
              <c:pt idx="219">
                <c:v>2136.522705078125</c:v>
              </c:pt>
              <c:pt idx="220">
                <c:v>2131.876953125</c:v>
              </c:pt>
              <c:pt idx="221">
                <c:v>2127.50146484375</c:v>
              </c:pt>
              <c:pt idx="222">
                <c:v>2122.8115234375</c:v>
              </c:pt>
              <c:pt idx="223">
                <c:v>2117.97998046875</c:v>
              </c:pt>
              <c:pt idx="224">
                <c:v>2113.71630859375</c:v>
              </c:pt>
              <c:pt idx="225">
                <c:v>2109.437255859375</c:v>
              </c:pt>
              <c:pt idx="226">
                <c:v>2094.6447591145834</c:v>
              </c:pt>
              <c:pt idx="227">
                <c:v>2079.8522623697918</c:v>
              </c:pt>
              <c:pt idx="228">
                <c:v>2065.0597656250002</c:v>
              </c:pt>
              <c:pt idx="229">
                <c:v>2050.2672688802086</c:v>
              </c:pt>
              <c:pt idx="230">
                <c:v>2035.474772135417</c:v>
              </c:pt>
              <c:pt idx="231">
                <c:v>2020.6822753906254</c:v>
              </c:pt>
              <c:pt idx="232">
                <c:v>2005.8897786458338</c:v>
              </c:pt>
              <c:pt idx="233">
                <c:v>1991.0972819010422</c:v>
              </c:pt>
              <c:pt idx="234">
                <c:v>1976.3047851562505</c:v>
              </c:pt>
              <c:pt idx="235">
                <c:v>1961.5122884114589</c:v>
              </c:pt>
              <c:pt idx="236">
                <c:v>1946.7197916666673</c:v>
              </c:pt>
              <c:pt idx="237">
                <c:v>1931.9272949218757</c:v>
              </c:pt>
              <c:pt idx="238">
                <c:v>1917.1347981770841</c:v>
              </c:pt>
              <c:pt idx="239">
                <c:v>1902.3423014322925</c:v>
              </c:pt>
              <c:pt idx="240">
                <c:v>1887.5498046875009</c:v>
              </c:pt>
              <c:pt idx="241">
                <c:v>1872.7573079427093</c:v>
              </c:pt>
              <c:pt idx="242">
                <c:v>1857.9648111979177</c:v>
              </c:pt>
              <c:pt idx="243">
                <c:v>1843.1723144531261</c:v>
              </c:pt>
              <c:pt idx="244">
                <c:v>1828.3798177083345</c:v>
              </c:pt>
              <c:pt idx="245">
                <c:v>1813.5873209635429</c:v>
              </c:pt>
              <c:pt idx="246">
                <c:v>1798.7948242187513</c:v>
              </c:pt>
              <c:pt idx="247">
                <c:v>1784.0023274739597</c:v>
              </c:pt>
              <c:pt idx="248">
                <c:v>1769.2098307291681</c:v>
              </c:pt>
              <c:pt idx="249">
                <c:v>1754.4173339843765</c:v>
              </c:pt>
              <c:pt idx="250">
                <c:v>1739.6248372395848</c:v>
              </c:pt>
              <c:pt idx="251">
                <c:v>1724.8323404947932</c:v>
              </c:pt>
              <c:pt idx="252">
                <c:v>1710.0398437500016</c:v>
              </c:pt>
              <c:pt idx="253">
                <c:v>1695.24734700521</c:v>
              </c:pt>
              <c:pt idx="254">
                <c:v>1680.4548502604184</c:v>
              </c:pt>
              <c:pt idx="255">
                <c:v>1665.6623535156268</c:v>
              </c:pt>
              <c:pt idx="256">
                <c:v>1650.8698567708352</c:v>
              </c:pt>
              <c:pt idx="257">
                <c:v>1636.0773600260436</c:v>
              </c:pt>
              <c:pt idx="258">
                <c:v>1621.284863281252</c:v>
              </c:pt>
              <c:pt idx="259">
                <c:v>1606.4923665364604</c:v>
              </c:pt>
              <c:pt idx="260">
                <c:v>1591.6998697916688</c:v>
              </c:pt>
              <c:pt idx="261">
                <c:v>1576.9073730468772</c:v>
              </c:pt>
              <c:pt idx="262">
                <c:v>1562.1148763020856</c:v>
              </c:pt>
              <c:pt idx="263">
                <c:v>1547.322379557294</c:v>
              </c:pt>
              <c:pt idx="264">
                <c:v>1532.5298828125024</c:v>
              </c:pt>
              <c:pt idx="265">
                <c:v>1517.7373860677108</c:v>
              </c:pt>
              <c:pt idx="266">
                <c:v>1502.9448893229192</c:v>
              </c:pt>
              <c:pt idx="267">
                <c:v>1488.1523925781275</c:v>
              </c:pt>
              <c:pt idx="268">
                <c:v>1473.3598958333359</c:v>
              </c:pt>
              <c:pt idx="269">
                <c:v>1458.5673990885443</c:v>
              </c:pt>
              <c:pt idx="270">
                <c:v>1443.7749023437527</c:v>
              </c:pt>
              <c:pt idx="271">
                <c:v>1428.9824055989611</c:v>
              </c:pt>
              <c:pt idx="272">
                <c:v>1414.1899088541695</c:v>
              </c:pt>
              <c:pt idx="273">
                <c:v>1399.3974121093779</c:v>
              </c:pt>
              <c:pt idx="274">
                <c:v>1384.6049153645863</c:v>
              </c:pt>
              <c:pt idx="275">
                <c:v>1369.8124186197947</c:v>
              </c:pt>
              <c:pt idx="276">
                <c:v>1355.0199218750031</c:v>
              </c:pt>
              <c:pt idx="277">
                <c:v>1340.2274251302115</c:v>
              </c:pt>
              <c:pt idx="278">
                <c:v>1325.4349283854199</c:v>
              </c:pt>
              <c:pt idx="279">
                <c:v>1310.6424316406283</c:v>
              </c:pt>
              <c:pt idx="280">
                <c:v>1295.8499348958367</c:v>
              </c:pt>
              <c:pt idx="281">
                <c:v>1281.0574381510451</c:v>
              </c:pt>
              <c:pt idx="282">
                <c:v>1266.2649414062535</c:v>
              </c:pt>
              <c:pt idx="283">
                <c:v>1251.4724446614619</c:v>
              </c:pt>
              <c:pt idx="284">
                <c:v>1236.6799479166702</c:v>
              </c:pt>
              <c:pt idx="285">
                <c:v>1221.8874511718786</c:v>
              </c:pt>
              <c:pt idx="286">
                <c:v>1207.094954427087</c:v>
              </c:pt>
              <c:pt idx="287">
                <c:v>1192.3024576822954</c:v>
              </c:pt>
              <c:pt idx="288">
                <c:v>1177.5099609375038</c:v>
              </c:pt>
              <c:pt idx="289">
                <c:v>1162.7174641927122</c:v>
              </c:pt>
              <c:pt idx="290">
                <c:v>1147.9249674479206</c:v>
              </c:pt>
              <c:pt idx="291">
                <c:v>1133.132470703129</c:v>
              </c:pt>
              <c:pt idx="292">
                <c:v>1118.3399739583374</c:v>
              </c:pt>
              <c:pt idx="293">
                <c:v>1103.5474772135458</c:v>
              </c:pt>
              <c:pt idx="294">
                <c:v>1088.7549804687542</c:v>
              </c:pt>
              <c:pt idx="295">
                <c:v>1073.9624837239626</c:v>
              </c:pt>
              <c:pt idx="296">
                <c:v>1059.169986979171</c:v>
              </c:pt>
              <c:pt idx="297">
                <c:v>1044.3774902343794</c:v>
              </c:pt>
              <c:pt idx="298">
                <c:v>1029.5849934895878</c:v>
              </c:pt>
              <c:pt idx="299">
                <c:v>1014.792496744796</c:v>
              </c:pt>
              <c:pt idx="300">
                <c:v>1000</c:v>
              </c:pt>
            </c:numLit>
          </c:val>
          <c:smooth val="1"/>
          <c:extLst xmlns:c16r2="http://schemas.microsoft.com/office/drawing/2015/06/chart">
            <c:ext xmlns:c16="http://schemas.microsoft.com/office/drawing/2014/chart" uri="{C3380CC4-5D6E-409C-BE32-E72D297353CC}">
              <c16:uniqueId val="{00000003-E1F2-473D-A393-378EFFF881D1}"/>
            </c:ext>
          </c:extLst>
        </c:ser>
        <c:ser>
          <c:idx val="5"/>
          <c:order val="4"/>
          <c:tx>
            <c:v>Subsaharan Africa</c:v>
          </c:tx>
          <c:spPr>
            <a:ln w="50800">
              <a:solidFill>
                <a:srgbClr val="FFFF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3032.621337890625</c:v>
              </c:pt>
              <c:pt idx="1">
                <c:v>3032.621337890625</c:v>
              </c:pt>
              <c:pt idx="2">
                <c:v>3032.621337890625</c:v>
              </c:pt>
              <c:pt idx="3">
                <c:v>3032.621337890625</c:v>
              </c:pt>
              <c:pt idx="4">
                <c:v>3032.621337890625</c:v>
              </c:pt>
              <c:pt idx="5">
                <c:v>3032.621337890625</c:v>
              </c:pt>
              <c:pt idx="6">
                <c:v>3033.234375</c:v>
              </c:pt>
              <c:pt idx="7">
                <c:v>3033.84716796875</c:v>
              </c:pt>
              <c:pt idx="8">
                <c:v>3034.4599609375</c:v>
              </c:pt>
              <c:pt idx="9">
                <c:v>3035.072998046875</c:v>
              </c:pt>
              <c:pt idx="10">
                <c:v>3035.685546875</c:v>
              </c:pt>
              <c:pt idx="11">
                <c:v>3036.298583984375</c:v>
              </c:pt>
              <c:pt idx="12">
                <c:v>3036.911376953125</c:v>
              </c:pt>
              <c:pt idx="13">
                <c:v>3037.524169921875</c:v>
              </c:pt>
              <c:pt idx="14">
                <c:v>3038.13720703125</c:v>
              </c:pt>
              <c:pt idx="15">
                <c:v>3038.75</c:v>
              </c:pt>
              <c:pt idx="16">
                <c:v>3039.36279296875</c:v>
              </c:pt>
              <c:pt idx="17">
                <c:v>3039.9755859375</c:v>
              </c:pt>
              <c:pt idx="18">
                <c:v>3040.588623046875</c:v>
              </c:pt>
              <c:pt idx="19">
                <c:v>3041.201416015625</c:v>
              </c:pt>
              <c:pt idx="20">
                <c:v>3041.814208984375</c:v>
              </c:pt>
              <c:pt idx="21">
                <c:v>3042.42724609375</c:v>
              </c:pt>
              <c:pt idx="22">
                <c:v>3043.0400390625</c:v>
              </c:pt>
              <c:pt idx="23">
                <c:v>3043.65283203125</c:v>
              </c:pt>
              <c:pt idx="24">
                <c:v>3044.265625</c:v>
              </c:pt>
              <c:pt idx="25">
                <c:v>3044.878662109375</c:v>
              </c:pt>
              <c:pt idx="26">
                <c:v>3064.050048828125</c:v>
              </c:pt>
              <c:pt idx="27">
                <c:v>3083.221435546875</c:v>
              </c:pt>
              <c:pt idx="28">
                <c:v>3102.392822265625</c:v>
              </c:pt>
              <c:pt idx="29">
                <c:v>3121.564208984375</c:v>
              </c:pt>
              <c:pt idx="30">
                <c:v>3140.735595703125</c:v>
              </c:pt>
              <c:pt idx="31">
                <c:v>3159.9072265625</c:v>
              </c:pt>
              <c:pt idx="32">
                <c:v>3179.078369140625</c:v>
              </c:pt>
              <c:pt idx="33">
                <c:v>3198.25</c:v>
              </c:pt>
              <c:pt idx="34">
                <c:v>3217.42138671875</c:v>
              </c:pt>
              <c:pt idx="35">
                <c:v>3236.5927734375</c:v>
              </c:pt>
              <c:pt idx="36">
                <c:v>3241.283447265625</c:v>
              </c:pt>
              <c:pt idx="37">
                <c:v>3245.974365234375</c:v>
              </c:pt>
              <c:pt idx="38">
                <c:v>3250.664794921875</c:v>
              </c:pt>
              <c:pt idx="39">
                <c:v>3255.355712890625</c:v>
              </c:pt>
              <c:pt idx="40">
                <c:v>3260.04638671875</c:v>
              </c:pt>
              <c:pt idx="41">
                <c:v>3264.737060546875</c:v>
              </c:pt>
              <c:pt idx="42">
                <c:v>3269.427978515625</c:v>
              </c:pt>
              <c:pt idx="43">
                <c:v>3274.11865234375</c:v>
              </c:pt>
              <c:pt idx="44">
                <c:v>3278.80908203125</c:v>
              </c:pt>
              <c:pt idx="45">
                <c:v>3283.5</c:v>
              </c:pt>
              <c:pt idx="46">
                <c:v>3278.809326171875</c:v>
              </c:pt>
              <c:pt idx="47">
                <c:v>3274.11865234375</c:v>
              </c:pt>
              <c:pt idx="48">
                <c:v>3269.427978515625</c:v>
              </c:pt>
              <c:pt idx="49">
                <c:v>3264.737060546875</c:v>
              </c:pt>
              <c:pt idx="50">
                <c:v>3260.04638671875</c:v>
              </c:pt>
              <c:pt idx="51">
                <c:v>3255.355712890625</c:v>
              </c:pt>
              <c:pt idx="52">
                <c:v>3250.6650390625</c:v>
              </c:pt>
              <c:pt idx="53">
                <c:v>3245.974365234375</c:v>
              </c:pt>
              <c:pt idx="54">
                <c:v>3241.28369140625</c:v>
              </c:pt>
              <c:pt idx="55">
                <c:v>3236.593017578125</c:v>
              </c:pt>
              <c:pt idx="56">
                <c:v>3222.520751953125</c:v>
              </c:pt>
              <c:pt idx="57">
                <c:v>3208.44873046875</c:v>
              </c:pt>
              <c:pt idx="58">
                <c:v>3194.37646484375</c:v>
              </c:pt>
              <c:pt idx="59">
                <c:v>3180.30419921875</c:v>
              </c:pt>
              <c:pt idx="60">
                <c:v>3166.232177734375</c:v>
              </c:pt>
              <c:pt idx="61">
                <c:v>3152.159912109375</c:v>
              </c:pt>
              <c:pt idx="62">
                <c:v>3138.087890625</c:v>
              </c:pt>
              <c:pt idx="63">
                <c:v>3124.015625</c:v>
              </c:pt>
              <c:pt idx="64">
                <c:v>3109.943603515625</c:v>
              </c:pt>
              <c:pt idx="65">
                <c:v>3095.871337890625</c:v>
              </c:pt>
              <c:pt idx="66">
                <c:v>3081.79931640625</c:v>
              </c:pt>
              <c:pt idx="67">
                <c:v>3067.72705078125</c:v>
              </c:pt>
              <c:pt idx="68">
                <c:v>3053.655029296875</c:v>
              </c:pt>
              <c:pt idx="69">
                <c:v>3039.582763671875</c:v>
              </c:pt>
              <c:pt idx="70">
                <c:v>3025.5107421875</c:v>
              </c:pt>
              <c:pt idx="71">
                <c:v>3011.438720703125</c:v>
              </c:pt>
              <c:pt idx="72">
                <c:v>2997.366455078125</c:v>
              </c:pt>
              <c:pt idx="73">
                <c:v>2983.294189453125</c:v>
              </c:pt>
              <c:pt idx="74">
                <c:v>2969.22216796875</c:v>
              </c:pt>
              <c:pt idx="75">
                <c:v>2955.14990234375</c:v>
              </c:pt>
              <c:pt idx="76">
                <c:v>2953.11572265625</c:v>
              </c:pt>
              <c:pt idx="77">
                <c:v>2951.08154296875</c:v>
              </c:pt>
              <c:pt idx="78">
                <c:v>2949.047119140625</c:v>
              </c:pt>
              <c:pt idx="79">
                <c:v>2947.012939453125</c:v>
              </c:pt>
              <c:pt idx="80">
                <c:v>2944.978759765625</c:v>
              </c:pt>
              <c:pt idx="81">
                <c:v>2942.9443359375</c:v>
              </c:pt>
              <c:pt idx="82">
                <c:v>2940.91015625</c:v>
              </c:pt>
              <c:pt idx="83">
                <c:v>2938.8759765625</c:v>
              </c:pt>
              <c:pt idx="84">
                <c:v>2936.841796875</c:v>
              </c:pt>
              <c:pt idx="85">
                <c:v>2934.807373046875</c:v>
              </c:pt>
              <c:pt idx="86">
                <c:v>2932.77880859375</c:v>
              </c:pt>
              <c:pt idx="87">
                <c:v>2930.75</c:v>
              </c:pt>
              <c:pt idx="88">
                <c:v>2928.72119140625</c:v>
              </c:pt>
              <c:pt idx="89">
                <c:v>2926.6923828125</c:v>
              </c:pt>
              <c:pt idx="90">
                <c:v>2924.663818359375</c:v>
              </c:pt>
              <c:pt idx="91">
                <c:v>2922.635009765625</c:v>
              </c:pt>
              <c:pt idx="92">
                <c:v>2920.606201171875</c:v>
              </c:pt>
              <c:pt idx="93">
                <c:v>2918.577392578125</c:v>
              </c:pt>
              <c:pt idx="94">
                <c:v>2916.548828125</c:v>
              </c:pt>
              <c:pt idx="95">
                <c:v>2914.52001953125</c:v>
              </c:pt>
              <c:pt idx="96">
                <c:v>2912.496826171875</c:v>
              </c:pt>
              <c:pt idx="97">
                <c:v>2910.473388671875</c:v>
              </c:pt>
              <c:pt idx="98">
                <c:v>2908.450439453125</c:v>
              </c:pt>
              <c:pt idx="99">
                <c:v>2906.427001953125</c:v>
              </c:pt>
              <c:pt idx="100">
                <c:v>2904.40380859375</c:v>
              </c:pt>
              <c:pt idx="101">
                <c:v>2902.380615234375</c:v>
              </c:pt>
              <c:pt idx="102">
                <c:v>2900.357177734375</c:v>
              </c:pt>
              <c:pt idx="103">
                <c:v>2898.333984375</c:v>
              </c:pt>
              <c:pt idx="104">
                <c:v>2896.310791015625</c:v>
              </c:pt>
              <c:pt idx="105">
                <c:v>2894.28759765625</c:v>
              </c:pt>
              <c:pt idx="106">
                <c:v>2864.862060546875</c:v>
              </c:pt>
              <c:pt idx="107">
                <c:v>2835.4365234375</c:v>
              </c:pt>
              <c:pt idx="108">
                <c:v>2806.010986328125</c:v>
              </c:pt>
              <c:pt idx="109">
                <c:v>2776.58544921875</c:v>
              </c:pt>
              <c:pt idx="110">
                <c:v>2747.16015625</c:v>
              </c:pt>
              <c:pt idx="111">
                <c:v>2717.734375</c:v>
              </c:pt>
              <c:pt idx="112">
                <c:v>2688.30908203125</c:v>
              </c:pt>
              <c:pt idx="113">
                <c:v>2658.883544921875</c:v>
              </c:pt>
              <c:pt idx="114">
                <c:v>2629.4580078125</c:v>
              </c:pt>
              <c:pt idx="115">
                <c:v>2600.032470703125</c:v>
              </c:pt>
              <c:pt idx="116">
                <c:v>2567.278076171875</c:v>
              </c:pt>
              <c:pt idx="117">
                <c:v>2534.52392578125</c:v>
              </c:pt>
              <c:pt idx="118">
                <c:v>2501.76953125</c:v>
              </c:pt>
              <c:pt idx="119">
                <c:v>2469.015380859375</c:v>
              </c:pt>
              <c:pt idx="120">
                <c:v>2436.260986328125</c:v>
              </c:pt>
              <c:pt idx="121">
                <c:v>2403.5068359375</c:v>
              </c:pt>
              <c:pt idx="122">
                <c:v>2370.75244140625</c:v>
              </c:pt>
              <c:pt idx="123">
                <c:v>2337.998046875</c:v>
              </c:pt>
              <c:pt idx="124">
                <c:v>2305.243896484375</c:v>
              </c:pt>
              <c:pt idx="125">
                <c:v>2272.489501953125</c:v>
              </c:pt>
              <c:pt idx="126">
                <c:v>2270.255615234375</c:v>
              </c:pt>
              <c:pt idx="127">
                <c:v>2268.021240234375</c:v>
              </c:pt>
              <c:pt idx="128">
                <c:v>2265.787109375</c:v>
              </c:pt>
              <c:pt idx="129">
                <c:v>2263.552978515625</c:v>
              </c:pt>
              <c:pt idx="130">
                <c:v>2261.318603515625</c:v>
              </c:pt>
              <c:pt idx="131">
                <c:v>2259.08447265625</c:v>
              </c:pt>
              <c:pt idx="132">
                <c:v>2256.85009765625</c:v>
              </c:pt>
              <c:pt idx="133">
                <c:v>2254.615966796875</c:v>
              </c:pt>
              <c:pt idx="134">
                <c:v>2252.3818359375</c:v>
              </c:pt>
              <c:pt idx="135">
                <c:v>2250.147705078125</c:v>
              </c:pt>
              <c:pt idx="136">
                <c:v>2235.814697265625</c:v>
              </c:pt>
              <c:pt idx="137">
                <c:v>2221.481689453125</c:v>
              </c:pt>
              <c:pt idx="138">
                <c:v>2207.14892578125</c:v>
              </c:pt>
              <c:pt idx="139">
                <c:v>2192.81591796875</c:v>
              </c:pt>
              <c:pt idx="140">
                <c:v>2178.48291015625</c:v>
              </c:pt>
              <c:pt idx="141">
                <c:v>2164.14990234375</c:v>
              </c:pt>
              <c:pt idx="142">
                <c:v>2149.817138671875</c:v>
              </c:pt>
              <c:pt idx="143">
                <c:v>2135.484130859375</c:v>
              </c:pt>
              <c:pt idx="144">
                <c:v>2121.151123046875</c:v>
              </c:pt>
              <c:pt idx="145">
                <c:v>2106.818115234375</c:v>
              </c:pt>
              <c:pt idx="146">
                <c:v>2106.26953125</c:v>
              </c:pt>
              <c:pt idx="147">
                <c:v>2105.720703125</c:v>
              </c:pt>
              <c:pt idx="148">
                <c:v>2105.171875</c:v>
              </c:pt>
              <c:pt idx="149">
                <c:v>2104.623291015625</c:v>
              </c:pt>
              <c:pt idx="150">
                <c:v>2104.074462890625</c:v>
              </c:pt>
              <c:pt idx="151">
                <c:v>2103.52587890625</c:v>
              </c:pt>
              <c:pt idx="152">
                <c:v>2102.97705078125</c:v>
              </c:pt>
              <c:pt idx="153">
                <c:v>2102.42822265625</c:v>
              </c:pt>
              <c:pt idx="154">
                <c:v>2101.879638671875</c:v>
              </c:pt>
              <c:pt idx="155">
                <c:v>2101.330810546875</c:v>
              </c:pt>
              <c:pt idx="156">
                <c:v>2106.514404296875</c:v>
              </c:pt>
              <c:pt idx="157">
                <c:v>2111.69775390625</c:v>
              </c:pt>
              <c:pt idx="158">
                <c:v>2116.88134765625</c:v>
              </c:pt>
              <c:pt idx="159">
                <c:v>2122.064697265625</c:v>
              </c:pt>
              <c:pt idx="160">
                <c:v>2127.248291015625</c:v>
              </c:pt>
              <c:pt idx="161">
                <c:v>2132.431640625</c:v>
              </c:pt>
              <c:pt idx="162">
                <c:v>2137.615234375</c:v>
              </c:pt>
              <c:pt idx="163">
                <c:v>2142.798583984375</c:v>
              </c:pt>
              <c:pt idx="164">
                <c:v>2147.98193359375</c:v>
              </c:pt>
              <c:pt idx="165">
                <c:v>2153.165283203125</c:v>
              </c:pt>
              <c:pt idx="166">
                <c:v>2165.503662109375</c:v>
              </c:pt>
              <c:pt idx="167">
                <c:v>2177.842041015625</c:v>
              </c:pt>
              <c:pt idx="168">
                <c:v>2190.18017578125</c:v>
              </c:pt>
              <c:pt idx="169">
                <c:v>2202.518310546875</c:v>
              </c:pt>
              <c:pt idx="170">
                <c:v>2214.8564453125</c:v>
              </c:pt>
              <c:pt idx="171">
                <c:v>2227.19482421875</c:v>
              </c:pt>
              <c:pt idx="172">
                <c:v>2239.532958984375</c:v>
              </c:pt>
              <c:pt idx="173">
                <c:v>2251.87109375</c:v>
              </c:pt>
              <c:pt idx="174">
                <c:v>2264.20947265625</c:v>
              </c:pt>
              <c:pt idx="175">
                <c:v>2276.54736328125</c:v>
              </c:pt>
              <c:pt idx="176">
                <c:v>2270.134033203125</c:v>
              </c:pt>
              <c:pt idx="177">
                <c:v>2263.720458984375</c:v>
              </c:pt>
              <c:pt idx="178">
                <c:v>2257.306884765625</c:v>
              </c:pt>
              <c:pt idx="179">
                <c:v>2250.893310546875</c:v>
              </c:pt>
              <c:pt idx="180">
                <c:v>2244.479736328125</c:v>
              </c:pt>
              <c:pt idx="181">
                <c:v>2238.066162109375</c:v>
              </c:pt>
              <c:pt idx="182">
                <c:v>2231.65234375</c:v>
              </c:pt>
              <c:pt idx="183">
                <c:v>2225.23876953125</c:v>
              </c:pt>
              <c:pt idx="184">
                <c:v>2218.8251953125</c:v>
              </c:pt>
              <c:pt idx="185">
                <c:v>2212.411865234375</c:v>
              </c:pt>
              <c:pt idx="186">
                <c:v>2201.284423828125</c:v>
              </c:pt>
              <c:pt idx="187">
                <c:v>2190.107177734375</c:v>
              </c:pt>
              <c:pt idx="188">
                <c:v>2178.8154296875</c:v>
              </c:pt>
              <c:pt idx="189">
                <c:v>2167.46533203125</c:v>
              </c:pt>
              <c:pt idx="190">
                <c:v>2156.1123046875</c:v>
              </c:pt>
              <c:pt idx="191">
                <c:v>2144.264404296875</c:v>
              </c:pt>
              <c:pt idx="192">
                <c:v>2132.2353515625</c:v>
              </c:pt>
              <c:pt idx="193">
                <c:v>2120.67041015625</c:v>
              </c:pt>
              <c:pt idx="194">
                <c:v>2109.0322265625</c:v>
              </c:pt>
              <c:pt idx="195">
                <c:v>2097.257080078125</c:v>
              </c:pt>
              <c:pt idx="196">
                <c:v>2105.281982421875</c:v>
              </c:pt>
              <c:pt idx="197">
                <c:v>2113.742431640625</c:v>
              </c:pt>
              <c:pt idx="198">
                <c:v>2122.34619140625</c:v>
              </c:pt>
              <c:pt idx="199">
                <c:v>2130.760009765625</c:v>
              </c:pt>
              <c:pt idx="200">
                <c:v>2139.090576171875</c:v>
              </c:pt>
              <c:pt idx="201">
                <c:v>2147.3486328125</c:v>
              </c:pt>
              <c:pt idx="202">
                <c:v>2155.591064453125</c:v>
              </c:pt>
              <c:pt idx="203">
                <c:v>2163.8916015625</c:v>
              </c:pt>
              <c:pt idx="204">
                <c:v>2172.2021484375</c:v>
              </c:pt>
              <c:pt idx="205">
                <c:v>2180.452880859375</c:v>
              </c:pt>
              <c:pt idx="206">
                <c:v>2170.22607421875</c:v>
              </c:pt>
              <c:pt idx="207">
                <c:v>2160.072998046875</c:v>
              </c:pt>
              <c:pt idx="208">
                <c:v>2150.02099609375</c:v>
              </c:pt>
              <c:pt idx="209">
                <c:v>2140</c:v>
              </c:pt>
              <c:pt idx="210">
                <c:v>2129.916015625</c:v>
              </c:pt>
              <c:pt idx="211">
                <c:v>2119.802001953125</c:v>
              </c:pt>
              <c:pt idx="212">
                <c:v>2109.695556640625</c:v>
              </c:pt>
              <c:pt idx="213">
                <c:v>2099.592041015625</c:v>
              </c:pt>
              <c:pt idx="214">
                <c:v>2089.517822265625</c:v>
              </c:pt>
              <c:pt idx="215">
                <c:v>2079.450439453125</c:v>
              </c:pt>
              <c:pt idx="216">
                <c:v>2072.60205078125</c:v>
              </c:pt>
              <c:pt idx="217">
                <c:v>2065.678466796875</c:v>
              </c:pt>
              <c:pt idx="218">
                <c:v>2058.667724609375</c:v>
              </c:pt>
              <c:pt idx="219">
                <c:v>2051.652099609375</c:v>
              </c:pt>
              <c:pt idx="220">
                <c:v>2044.6053466796875</c:v>
              </c:pt>
              <c:pt idx="221">
                <c:v>2037.5291748046875</c:v>
              </c:pt>
              <c:pt idx="222">
                <c:v>2030.4205322265625</c:v>
              </c:pt>
              <c:pt idx="223">
                <c:v>2023.255859375</c:v>
              </c:pt>
              <c:pt idx="224">
                <c:v>2016.0076904296875</c:v>
              </c:pt>
              <c:pt idx="225">
                <c:v>2008.720703125</c:v>
              </c:pt>
              <c:pt idx="226">
                <c:v>1995.2710937500001</c:v>
              </c:pt>
              <c:pt idx="227">
                <c:v>1981.8214843750002</c:v>
              </c:pt>
              <c:pt idx="228">
                <c:v>1968.3718750000003</c:v>
              </c:pt>
              <c:pt idx="229">
                <c:v>1954.9222656250004</c:v>
              </c:pt>
              <c:pt idx="230">
                <c:v>1941.4726562500005</c:v>
              </c:pt>
              <c:pt idx="231">
                <c:v>1928.0230468750005</c:v>
              </c:pt>
              <c:pt idx="232">
                <c:v>1914.5734375000006</c:v>
              </c:pt>
              <c:pt idx="233">
                <c:v>1901.1238281250007</c:v>
              </c:pt>
              <c:pt idx="234">
                <c:v>1887.6742187500008</c:v>
              </c:pt>
              <c:pt idx="235">
                <c:v>1874.2246093750009</c:v>
              </c:pt>
              <c:pt idx="236">
                <c:v>1860.775000000001</c:v>
              </c:pt>
              <c:pt idx="237">
                <c:v>1847.3253906250011</c:v>
              </c:pt>
              <c:pt idx="238">
                <c:v>1833.8757812500012</c:v>
              </c:pt>
              <c:pt idx="239">
                <c:v>1820.4261718750013</c:v>
              </c:pt>
              <c:pt idx="240">
                <c:v>1806.9765625000014</c:v>
              </c:pt>
              <c:pt idx="241">
                <c:v>1793.5269531250015</c:v>
              </c:pt>
              <c:pt idx="242">
                <c:v>1780.0773437500015</c:v>
              </c:pt>
              <c:pt idx="243">
                <c:v>1766.6277343750016</c:v>
              </c:pt>
              <c:pt idx="244">
                <c:v>1753.1781250000017</c:v>
              </c:pt>
              <c:pt idx="245">
                <c:v>1739.7285156250018</c:v>
              </c:pt>
              <c:pt idx="246">
                <c:v>1726.2789062500019</c:v>
              </c:pt>
              <c:pt idx="247">
                <c:v>1712.829296875002</c:v>
              </c:pt>
              <c:pt idx="248">
                <c:v>1699.3796875000021</c:v>
              </c:pt>
              <c:pt idx="249">
                <c:v>1685.9300781250022</c:v>
              </c:pt>
              <c:pt idx="250">
                <c:v>1672.4804687500023</c:v>
              </c:pt>
              <c:pt idx="251">
                <c:v>1659.0308593750024</c:v>
              </c:pt>
              <c:pt idx="252">
                <c:v>1645.5812500000025</c:v>
              </c:pt>
              <c:pt idx="253">
                <c:v>1632.1316406250025</c:v>
              </c:pt>
              <c:pt idx="254">
                <c:v>1618.6820312500026</c:v>
              </c:pt>
              <c:pt idx="255">
                <c:v>1605.2324218750027</c:v>
              </c:pt>
              <c:pt idx="256">
                <c:v>1591.7828125000028</c:v>
              </c:pt>
              <c:pt idx="257">
                <c:v>1578.3332031250029</c:v>
              </c:pt>
              <c:pt idx="258">
                <c:v>1564.883593750003</c:v>
              </c:pt>
              <c:pt idx="259">
                <c:v>1551.4339843750031</c:v>
              </c:pt>
              <c:pt idx="260">
                <c:v>1537.9843750000032</c:v>
              </c:pt>
              <c:pt idx="261">
                <c:v>1524.5347656250033</c:v>
              </c:pt>
              <c:pt idx="262">
                <c:v>1511.0851562500034</c:v>
              </c:pt>
              <c:pt idx="263">
                <c:v>1497.6355468750035</c:v>
              </c:pt>
              <c:pt idx="264">
                <c:v>1484.1859375000035</c:v>
              </c:pt>
              <c:pt idx="265">
                <c:v>1470.7363281250036</c:v>
              </c:pt>
              <c:pt idx="266">
                <c:v>1457.2867187500037</c:v>
              </c:pt>
              <c:pt idx="267">
                <c:v>1443.8371093750038</c:v>
              </c:pt>
              <c:pt idx="268">
                <c:v>1430.3875000000039</c:v>
              </c:pt>
              <c:pt idx="269">
                <c:v>1416.937890625004</c:v>
              </c:pt>
              <c:pt idx="270">
                <c:v>1403.4882812500041</c:v>
              </c:pt>
              <c:pt idx="271">
                <c:v>1390.0386718750042</c:v>
              </c:pt>
              <c:pt idx="272">
                <c:v>1376.5890625000043</c:v>
              </c:pt>
              <c:pt idx="273">
                <c:v>1363.1394531250044</c:v>
              </c:pt>
              <c:pt idx="274">
                <c:v>1349.6898437500045</c:v>
              </c:pt>
              <c:pt idx="275">
                <c:v>1336.2402343750045</c:v>
              </c:pt>
              <c:pt idx="276">
                <c:v>1322.7906250000046</c:v>
              </c:pt>
              <c:pt idx="277">
                <c:v>1309.3410156250047</c:v>
              </c:pt>
              <c:pt idx="278">
                <c:v>1295.8914062500048</c:v>
              </c:pt>
              <c:pt idx="279">
                <c:v>1282.4417968750049</c:v>
              </c:pt>
              <c:pt idx="280">
                <c:v>1268.992187500005</c:v>
              </c:pt>
              <c:pt idx="281">
                <c:v>1255.5425781250051</c:v>
              </c:pt>
              <c:pt idx="282">
                <c:v>1242.0929687500052</c:v>
              </c:pt>
              <c:pt idx="283">
                <c:v>1228.6433593750053</c:v>
              </c:pt>
              <c:pt idx="284">
                <c:v>1215.1937500000054</c:v>
              </c:pt>
              <c:pt idx="285">
                <c:v>1201.7441406250055</c:v>
              </c:pt>
              <c:pt idx="286">
                <c:v>1188.2945312500055</c:v>
              </c:pt>
              <c:pt idx="287">
                <c:v>1174.8449218750056</c:v>
              </c:pt>
              <c:pt idx="288">
                <c:v>1161.3953125000057</c:v>
              </c:pt>
              <c:pt idx="289">
                <c:v>1147.9457031250058</c:v>
              </c:pt>
              <c:pt idx="290">
                <c:v>1134.4960937500059</c:v>
              </c:pt>
              <c:pt idx="291">
                <c:v>1121.046484375006</c:v>
              </c:pt>
              <c:pt idx="292">
                <c:v>1107.5968750000061</c:v>
              </c:pt>
              <c:pt idx="293">
                <c:v>1094.1472656250062</c:v>
              </c:pt>
              <c:pt idx="294">
                <c:v>1080.6976562500063</c:v>
              </c:pt>
              <c:pt idx="295">
                <c:v>1067.2480468750064</c:v>
              </c:pt>
              <c:pt idx="296">
                <c:v>1053.7984375000065</c:v>
              </c:pt>
              <c:pt idx="297">
                <c:v>1040.3488281250065</c:v>
              </c:pt>
              <c:pt idx="298">
                <c:v>1026.8992187500066</c:v>
              </c:pt>
              <c:pt idx="299">
                <c:v>1013.4496093750066</c:v>
              </c:pt>
              <c:pt idx="300">
                <c:v>1000</c:v>
              </c:pt>
            </c:numLit>
          </c:val>
          <c:smooth val="1"/>
          <c:extLst xmlns:c16r2="http://schemas.microsoft.com/office/drawing/2015/06/chart">
            <c:ext xmlns:c16="http://schemas.microsoft.com/office/drawing/2014/chart" uri="{C3380CC4-5D6E-409C-BE32-E72D297353CC}">
              <c16:uniqueId val="{00000004-E1F2-473D-A393-378EFFF881D1}"/>
            </c:ext>
          </c:extLst>
        </c:ser>
        <c:ser>
          <c:idx val="6"/>
          <c:order val="5"/>
          <c:tx>
            <c:v>Russia/Central Asia</c:v>
          </c:tx>
          <c:spPr>
            <a:ln w="50800">
              <a:solidFill>
                <a:schemeClr val="accent2"/>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3347.387451171875</c:v>
              </c:pt>
              <c:pt idx="1">
                <c:v>3347.394775390625</c:v>
              </c:pt>
              <c:pt idx="2">
                <c:v>3347.401611328125</c:v>
              </c:pt>
              <c:pt idx="3">
                <c:v>3347.4091796875</c:v>
              </c:pt>
              <c:pt idx="4">
                <c:v>3347.415771484375</c:v>
              </c:pt>
              <c:pt idx="5">
                <c:v>3347.423095703125</c:v>
              </c:pt>
              <c:pt idx="6">
                <c:v>3348.106201171875</c:v>
              </c:pt>
              <c:pt idx="7">
                <c:v>3348.789794921875</c:v>
              </c:pt>
              <c:pt idx="8">
                <c:v>3349.47412109375</c:v>
              </c:pt>
              <c:pt idx="9">
                <c:v>3350.157470703125</c:v>
              </c:pt>
              <c:pt idx="10">
                <c:v>3350.839599609375</c:v>
              </c:pt>
              <c:pt idx="11">
                <c:v>3351.521728515625</c:v>
              </c:pt>
              <c:pt idx="12">
                <c:v>3352.203857421875</c:v>
              </c:pt>
              <c:pt idx="13">
                <c:v>3352.887939453125</c:v>
              </c:pt>
              <c:pt idx="14">
                <c:v>3353.572021484375</c:v>
              </c:pt>
              <c:pt idx="15">
                <c:v>3354.244140625</c:v>
              </c:pt>
              <c:pt idx="16">
                <c:v>3354.90673828125</c:v>
              </c:pt>
              <c:pt idx="17">
                <c:v>3355.569091796875</c:v>
              </c:pt>
              <c:pt idx="18">
                <c:v>3356.231689453125</c:v>
              </c:pt>
              <c:pt idx="19">
                <c:v>3356.893310546875</c:v>
              </c:pt>
              <c:pt idx="20">
                <c:v>3357.554931640625</c:v>
              </c:pt>
              <c:pt idx="21">
                <c:v>3358.216064453125</c:v>
              </c:pt>
              <c:pt idx="22">
                <c:v>3358.877685546875</c:v>
              </c:pt>
              <c:pt idx="23">
                <c:v>3359.5400390625</c:v>
              </c:pt>
              <c:pt idx="24">
                <c:v>3360.202392578125</c:v>
              </c:pt>
              <c:pt idx="25">
                <c:v>3360.864501953125</c:v>
              </c:pt>
              <c:pt idx="26">
                <c:v>3382.01123046875</c:v>
              </c:pt>
              <c:pt idx="27">
                <c:v>3403.15869140625</c:v>
              </c:pt>
              <c:pt idx="28">
                <c:v>3424.30712890625</c:v>
              </c:pt>
              <c:pt idx="29">
                <c:v>3445.455078125</c:v>
              </c:pt>
              <c:pt idx="30">
                <c:v>3466.60302734375</c:v>
              </c:pt>
              <c:pt idx="31">
                <c:v>3487.754150390625</c:v>
              </c:pt>
              <c:pt idx="32">
                <c:v>3508.904052734375</c:v>
              </c:pt>
              <c:pt idx="33">
                <c:v>3530.053955078125</c:v>
              </c:pt>
              <c:pt idx="34">
                <c:v>3551.202880859375</c:v>
              </c:pt>
              <c:pt idx="35">
                <c:v>3572.362060546875</c:v>
              </c:pt>
              <c:pt idx="36">
                <c:v>3577.54833984375</c:v>
              </c:pt>
              <c:pt idx="37">
                <c:v>3582.73486328125</c:v>
              </c:pt>
              <c:pt idx="38">
                <c:v>3587.92041015625</c:v>
              </c:pt>
              <c:pt idx="39">
                <c:v>3593.103271484375</c:v>
              </c:pt>
              <c:pt idx="40">
                <c:v>3598.2841796875</c:v>
              </c:pt>
              <c:pt idx="41">
                <c:v>3603.466064453125</c:v>
              </c:pt>
              <c:pt idx="42">
                <c:v>3608.64697265625</c:v>
              </c:pt>
              <c:pt idx="43">
                <c:v>3613.831298828125</c:v>
              </c:pt>
              <c:pt idx="44">
                <c:v>3619.01171875</c:v>
              </c:pt>
              <c:pt idx="45">
                <c:v>3624.19091796875</c:v>
              </c:pt>
              <c:pt idx="46">
                <c:v>3619.017333984375</c:v>
              </c:pt>
              <c:pt idx="47">
                <c:v>3613.8447265625</c:v>
              </c:pt>
              <c:pt idx="48">
                <c:v>3608.669677734375</c:v>
              </c:pt>
              <c:pt idx="49">
                <c:v>3603.492919921875</c:v>
              </c:pt>
              <c:pt idx="50">
                <c:v>3598.319580078125</c:v>
              </c:pt>
              <c:pt idx="51">
                <c:v>3593.149169921875</c:v>
              </c:pt>
              <c:pt idx="52">
                <c:v>3587.979736328125</c:v>
              </c:pt>
              <c:pt idx="53">
                <c:v>3582.81103515625</c:v>
              </c:pt>
              <c:pt idx="54">
                <c:v>3577.6435546875</c:v>
              </c:pt>
              <c:pt idx="55">
                <c:v>3572.4765625</c:v>
              </c:pt>
              <c:pt idx="56">
                <c:v>3556.95458984375</c:v>
              </c:pt>
              <c:pt idx="57">
                <c:v>3541.427734375</c:v>
              </c:pt>
              <c:pt idx="58">
                <c:v>3525.88818359375</c:v>
              </c:pt>
              <c:pt idx="59">
                <c:v>3510.358642578125</c:v>
              </c:pt>
              <c:pt idx="60">
                <c:v>3494.8623046875</c:v>
              </c:pt>
              <c:pt idx="61">
                <c:v>3479.36669921875</c:v>
              </c:pt>
              <c:pt idx="62">
                <c:v>3463.852783203125</c:v>
              </c:pt>
              <c:pt idx="63">
                <c:v>3448.332275390625</c:v>
              </c:pt>
              <c:pt idx="64">
                <c:v>3432.811767578125</c:v>
              </c:pt>
              <c:pt idx="65">
                <c:v>3417.274169921875</c:v>
              </c:pt>
              <c:pt idx="66">
                <c:v>3412.107421875</c:v>
              </c:pt>
              <c:pt idx="67">
                <c:v>3406.93359375</c:v>
              </c:pt>
              <c:pt idx="68">
                <c:v>3399.9921875</c:v>
              </c:pt>
              <c:pt idx="69">
                <c:v>3394.12939453125</c:v>
              </c:pt>
              <c:pt idx="70">
                <c:v>3389.031982421875</c:v>
              </c:pt>
              <c:pt idx="71">
                <c:v>3383.93310546875</c:v>
              </c:pt>
              <c:pt idx="72">
                <c:v>3378.83349609375</c:v>
              </c:pt>
              <c:pt idx="73">
                <c:v>3373.73095703125</c:v>
              </c:pt>
              <c:pt idx="74">
                <c:v>3368.632568359375</c:v>
              </c:pt>
              <c:pt idx="75">
                <c:v>3363.537353515625</c:v>
              </c:pt>
              <c:pt idx="76">
                <c:v>3357.440185546875</c:v>
              </c:pt>
              <c:pt idx="77">
                <c:v>3351.344482421875</c:v>
              </c:pt>
              <c:pt idx="78">
                <c:v>3345.2431640625</c:v>
              </c:pt>
              <c:pt idx="79">
                <c:v>3339.135009765625</c:v>
              </c:pt>
              <c:pt idx="80">
                <c:v>3333.02880859375</c:v>
              </c:pt>
              <c:pt idx="81">
                <c:v>3326.9267578125</c:v>
              </c:pt>
              <c:pt idx="82">
                <c:v>3320.825439453125</c:v>
              </c:pt>
              <c:pt idx="83">
                <c:v>3314.7255859375</c:v>
              </c:pt>
              <c:pt idx="84">
                <c:v>3308.626953125</c:v>
              </c:pt>
              <c:pt idx="85">
                <c:v>3302.5283203125</c:v>
              </c:pt>
              <c:pt idx="86">
                <c:v>3291.772705078125</c:v>
              </c:pt>
              <c:pt idx="87">
                <c:v>3281.017822265625</c:v>
              </c:pt>
              <c:pt idx="88">
                <c:v>3270.26513671875</c:v>
              </c:pt>
              <c:pt idx="89">
                <c:v>3259.515869140625</c:v>
              </c:pt>
              <c:pt idx="90">
                <c:v>3248.766357421875</c:v>
              </c:pt>
              <c:pt idx="91">
                <c:v>3238.01708984375</c:v>
              </c:pt>
              <c:pt idx="92">
                <c:v>3227.26806640625</c:v>
              </c:pt>
              <c:pt idx="93">
                <c:v>3216.518798828125</c:v>
              </c:pt>
              <c:pt idx="94">
                <c:v>3205.769775390625</c:v>
              </c:pt>
              <c:pt idx="95">
                <c:v>3195.0205078125</c:v>
              </c:pt>
              <c:pt idx="96">
                <c:v>3189.37109375</c:v>
              </c:pt>
              <c:pt idx="97">
                <c:v>3183.719482421875</c:v>
              </c:pt>
              <c:pt idx="98">
                <c:v>3178.232421875</c:v>
              </c:pt>
              <c:pt idx="99">
                <c:v>3172.7607421875</c:v>
              </c:pt>
              <c:pt idx="100">
                <c:v>3167.28955078125</c:v>
              </c:pt>
              <c:pt idx="101">
                <c:v>3161.791259765625</c:v>
              </c:pt>
              <c:pt idx="102">
                <c:v>3156.30126953125</c:v>
              </c:pt>
              <c:pt idx="103">
                <c:v>3150.818115234375</c:v>
              </c:pt>
              <c:pt idx="104">
                <c:v>3145.3095703125</c:v>
              </c:pt>
              <c:pt idx="105">
                <c:v>3139.770751953125</c:v>
              </c:pt>
              <c:pt idx="106">
                <c:v>3102.978515625</c:v>
              </c:pt>
              <c:pt idx="107">
                <c:v>3066.159912109375</c:v>
              </c:pt>
              <c:pt idx="108">
                <c:v>3029.282470703125</c:v>
              </c:pt>
              <c:pt idx="109">
                <c:v>2992.34619140625</c:v>
              </c:pt>
              <c:pt idx="110">
                <c:v>2955.3701171875</c:v>
              </c:pt>
              <c:pt idx="111">
                <c:v>2918.353271484375</c:v>
              </c:pt>
              <c:pt idx="112">
                <c:v>2881.283203125</c:v>
              </c:pt>
              <c:pt idx="113">
                <c:v>2844.0673828125</c:v>
              </c:pt>
              <c:pt idx="114">
                <c:v>2807.03076171875</c:v>
              </c:pt>
              <c:pt idx="115">
                <c:v>2769.85205078125</c:v>
              </c:pt>
              <c:pt idx="116">
                <c:v>2746.201171875</c:v>
              </c:pt>
              <c:pt idx="117">
                <c:v>2722.59130859375</c:v>
              </c:pt>
              <c:pt idx="118">
                <c:v>2698.965087890625</c:v>
              </c:pt>
              <c:pt idx="119">
                <c:v>2675.58544921875</c:v>
              </c:pt>
              <c:pt idx="120">
                <c:v>2652.080078125</c:v>
              </c:pt>
              <c:pt idx="121">
                <c:v>2629.2734375</c:v>
              </c:pt>
              <c:pt idx="122">
                <c:v>2605.59228515625</c:v>
              </c:pt>
              <c:pt idx="123">
                <c:v>2581.793212890625</c:v>
              </c:pt>
              <c:pt idx="124">
                <c:v>2557.88623046875</c:v>
              </c:pt>
              <c:pt idx="125">
                <c:v>2533.976318359375</c:v>
              </c:pt>
              <c:pt idx="126">
                <c:v>2510.4501953125</c:v>
              </c:pt>
              <c:pt idx="127">
                <c:v>2486.919677734375</c:v>
              </c:pt>
              <c:pt idx="128">
                <c:v>2463.390625</c:v>
              </c:pt>
              <c:pt idx="129">
                <c:v>2439.876953125</c:v>
              </c:pt>
              <c:pt idx="130">
                <c:v>2416.38671875</c:v>
              </c:pt>
              <c:pt idx="131">
                <c:v>2392.92578125</c:v>
              </c:pt>
              <c:pt idx="132">
                <c:v>2369.50390625</c:v>
              </c:pt>
              <c:pt idx="133">
                <c:v>2346.301513671875</c:v>
              </c:pt>
              <c:pt idx="134">
                <c:v>2323.0927734375</c:v>
              </c:pt>
              <c:pt idx="135">
                <c:v>2299.656494140625</c:v>
              </c:pt>
              <c:pt idx="136">
                <c:v>2277.025634765625</c:v>
              </c:pt>
              <c:pt idx="137">
                <c:v>2254.370849609375</c:v>
              </c:pt>
              <c:pt idx="138">
                <c:v>2231.70263671875</c:v>
              </c:pt>
              <c:pt idx="139">
                <c:v>2209.24169921875</c:v>
              </c:pt>
              <c:pt idx="140">
                <c:v>2186.5869140625</c:v>
              </c:pt>
              <c:pt idx="141">
                <c:v>2163.933837890625</c:v>
              </c:pt>
              <c:pt idx="142">
                <c:v>2141.282470703125</c:v>
              </c:pt>
              <c:pt idx="143">
                <c:v>2118.6328125</c:v>
              </c:pt>
              <c:pt idx="144">
                <c:v>2095.984619140625</c:v>
              </c:pt>
              <c:pt idx="145">
                <c:v>2073.338134765625</c:v>
              </c:pt>
              <c:pt idx="146">
                <c:v>2056.867431640625</c:v>
              </c:pt>
              <c:pt idx="147">
                <c:v>2040.3978271484375</c:v>
              </c:pt>
              <c:pt idx="148">
                <c:v>2023.9293212890625</c:v>
              </c:pt>
              <c:pt idx="149">
                <c:v>2007.4620361328125</c:v>
              </c:pt>
              <c:pt idx="150">
                <c:v>1990.9957275390625</c:v>
              </c:pt>
              <c:pt idx="151">
                <c:v>1974.6737060546875</c:v>
              </c:pt>
              <c:pt idx="152">
                <c:v>1958.331298828125</c:v>
              </c:pt>
              <c:pt idx="153">
                <c:v>1941.987060546875</c:v>
              </c:pt>
              <c:pt idx="154">
                <c:v>1925.6324462890625</c:v>
              </c:pt>
              <c:pt idx="155">
                <c:v>1909.26318359375</c:v>
              </c:pt>
              <c:pt idx="156">
                <c:v>1911.578857421875</c:v>
              </c:pt>
              <c:pt idx="157">
                <c:v>1913.949462890625</c:v>
              </c:pt>
              <c:pt idx="158">
                <c:v>1916.3453369140625</c:v>
              </c:pt>
              <c:pt idx="159">
                <c:v>1918.7447509765625</c:v>
              </c:pt>
              <c:pt idx="160">
                <c:v>1921.157470703125</c:v>
              </c:pt>
              <c:pt idx="161">
                <c:v>1923.520263671875</c:v>
              </c:pt>
              <c:pt idx="162">
                <c:v>1925.8621826171875</c:v>
              </c:pt>
              <c:pt idx="163">
                <c:v>1928.22265625</c:v>
              </c:pt>
              <c:pt idx="164">
                <c:v>1930.583984375</c:v>
              </c:pt>
              <c:pt idx="165">
                <c:v>1932.943115234375</c:v>
              </c:pt>
              <c:pt idx="166">
                <c:v>1934.2586669921875</c:v>
              </c:pt>
              <c:pt idx="167">
                <c:v>1935.571044921875</c:v>
              </c:pt>
              <c:pt idx="168">
                <c:v>1936.880615234375</c:v>
              </c:pt>
              <c:pt idx="169">
                <c:v>1938.173583984375</c:v>
              </c:pt>
              <c:pt idx="170">
                <c:v>1939.4453125</c:v>
              </c:pt>
              <c:pt idx="171">
                <c:v>1940.7117919921875</c:v>
              </c:pt>
              <c:pt idx="172">
                <c:v>1941.966552734375</c:v>
              </c:pt>
              <c:pt idx="173">
                <c:v>1943.1986083984375</c:v>
              </c:pt>
              <c:pt idx="174">
                <c:v>1944.4078369140625</c:v>
              </c:pt>
              <c:pt idx="175">
                <c:v>1945.593017578125</c:v>
              </c:pt>
              <c:pt idx="176">
                <c:v>1940.84423828125</c:v>
              </c:pt>
              <c:pt idx="177">
                <c:v>1936.095458984375</c:v>
              </c:pt>
              <c:pt idx="178">
                <c:v>1931.3466796875</c:v>
              </c:pt>
              <c:pt idx="179">
                <c:v>1926.5977783203125</c:v>
              </c:pt>
              <c:pt idx="180">
                <c:v>1921.848876953125</c:v>
              </c:pt>
              <c:pt idx="181">
                <c:v>1917.1002197265625</c:v>
              </c:pt>
              <c:pt idx="182">
                <c:v>1912.3514404296875</c:v>
              </c:pt>
              <c:pt idx="183">
                <c:v>1907.6025390625</c:v>
              </c:pt>
              <c:pt idx="184">
                <c:v>1902.853759765625</c:v>
              </c:pt>
              <c:pt idx="185">
                <c:v>1898.10498046875</c:v>
              </c:pt>
              <c:pt idx="186">
                <c:v>1898.10498046875</c:v>
              </c:pt>
              <c:pt idx="187">
                <c:v>1898.1048583984375</c:v>
              </c:pt>
              <c:pt idx="188">
                <c:v>1898.1048583984375</c:v>
              </c:pt>
              <c:pt idx="189">
                <c:v>1898.10498046875</c:v>
              </c:pt>
              <c:pt idx="190">
                <c:v>1898.1048583984375</c:v>
              </c:pt>
              <c:pt idx="191">
                <c:v>1898.1048583984375</c:v>
              </c:pt>
              <c:pt idx="192">
                <c:v>1898.10498046875</c:v>
              </c:pt>
              <c:pt idx="193">
                <c:v>1898.1048583984375</c:v>
              </c:pt>
              <c:pt idx="194">
                <c:v>1898.10498046875</c:v>
              </c:pt>
              <c:pt idx="195">
                <c:v>1898.1048583984375</c:v>
              </c:pt>
              <c:pt idx="196">
                <c:v>1904.01806640625</c:v>
              </c:pt>
              <c:pt idx="197">
                <c:v>1909.93115234375</c:v>
              </c:pt>
              <c:pt idx="198">
                <c:v>1915.84423828125</c:v>
              </c:pt>
              <c:pt idx="199">
                <c:v>1921.75732421875</c:v>
              </c:pt>
              <c:pt idx="200">
                <c:v>1927.67041015625</c:v>
              </c:pt>
              <c:pt idx="201">
                <c:v>1933.583740234375</c:v>
              </c:pt>
              <c:pt idx="202">
                <c:v>1939.4967041015625</c:v>
              </c:pt>
              <c:pt idx="203">
                <c:v>1945.4097900390625</c:v>
              </c:pt>
              <c:pt idx="204">
                <c:v>1951.3228759765625</c:v>
              </c:pt>
              <c:pt idx="205">
                <c:v>1957.236083984375</c:v>
              </c:pt>
              <c:pt idx="206">
                <c:v>1945.8660888671875</c:v>
              </c:pt>
              <c:pt idx="207">
                <c:v>1934.5345458984375</c:v>
              </c:pt>
              <c:pt idx="208">
                <c:v>1923.2274169921875</c:v>
              </c:pt>
              <c:pt idx="209">
                <c:v>1911.9453125</c:v>
              </c:pt>
              <c:pt idx="210">
                <c:v>1900.695556640625</c:v>
              </c:pt>
              <c:pt idx="211">
                <c:v>1889.51025390625</c:v>
              </c:pt>
              <c:pt idx="212">
                <c:v>1878.384033203125</c:v>
              </c:pt>
              <c:pt idx="213">
                <c:v>1867.2969970703125</c:v>
              </c:pt>
              <c:pt idx="214">
                <c:v>1856.2520751953125</c:v>
              </c:pt>
              <c:pt idx="215">
                <c:v>1845.23193359375</c:v>
              </c:pt>
              <c:pt idx="216">
                <c:v>1840.214111328125</c:v>
              </c:pt>
              <c:pt idx="217">
                <c:v>1835.17724609375</c:v>
              </c:pt>
              <c:pt idx="218">
                <c:v>1830.131591796875</c:v>
              </c:pt>
              <c:pt idx="219">
                <c:v>1825.0885009765625</c:v>
              </c:pt>
              <c:pt idx="220">
                <c:v>1820.0457763671875</c:v>
              </c:pt>
              <c:pt idx="221">
                <c:v>1814.996337890625</c:v>
              </c:pt>
              <c:pt idx="222">
                <c:v>1809.6025390625</c:v>
              </c:pt>
              <c:pt idx="223">
                <c:v>1804.224365234375</c:v>
              </c:pt>
              <c:pt idx="224">
                <c:v>1799.0916748046875</c:v>
              </c:pt>
              <c:pt idx="225">
                <c:v>1793.9444580078125</c:v>
              </c:pt>
              <c:pt idx="226">
                <c:v>1783.3585319010417</c:v>
              </c:pt>
              <c:pt idx="227">
                <c:v>1772.7726057942709</c:v>
              </c:pt>
              <c:pt idx="228">
                <c:v>1762.1866796875001</c:v>
              </c:pt>
              <c:pt idx="229">
                <c:v>1751.6007535807294</c:v>
              </c:pt>
              <c:pt idx="230">
                <c:v>1741.0148274739586</c:v>
              </c:pt>
              <c:pt idx="231">
                <c:v>1730.4289013671878</c:v>
              </c:pt>
              <c:pt idx="232">
                <c:v>1719.842975260417</c:v>
              </c:pt>
              <c:pt idx="233">
                <c:v>1709.2570491536462</c:v>
              </c:pt>
              <c:pt idx="234">
                <c:v>1698.6711230468754</c:v>
              </c:pt>
              <c:pt idx="235">
                <c:v>1688.0851969401047</c:v>
              </c:pt>
              <c:pt idx="236">
                <c:v>1677.4992708333339</c:v>
              </c:pt>
              <c:pt idx="237">
                <c:v>1666.9133447265631</c:v>
              </c:pt>
              <c:pt idx="238">
                <c:v>1656.3274186197923</c:v>
              </c:pt>
              <c:pt idx="239">
                <c:v>1645.7414925130215</c:v>
              </c:pt>
              <c:pt idx="240">
                <c:v>1635.1555664062507</c:v>
              </c:pt>
              <c:pt idx="241">
                <c:v>1624.5696402994799</c:v>
              </c:pt>
              <c:pt idx="242">
                <c:v>1613.9837141927092</c:v>
              </c:pt>
              <c:pt idx="243">
                <c:v>1603.3977880859384</c:v>
              </c:pt>
              <c:pt idx="244">
                <c:v>1592.8118619791676</c:v>
              </c:pt>
              <c:pt idx="245">
                <c:v>1582.2259358723968</c:v>
              </c:pt>
              <c:pt idx="246">
                <c:v>1571.640009765626</c:v>
              </c:pt>
              <c:pt idx="247">
                <c:v>1561.0540836588552</c:v>
              </c:pt>
              <c:pt idx="248">
                <c:v>1550.4681575520844</c:v>
              </c:pt>
              <c:pt idx="249">
                <c:v>1539.8822314453137</c:v>
              </c:pt>
              <c:pt idx="250">
                <c:v>1529.2963053385429</c:v>
              </c:pt>
              <c:pt idx="251">
                <c:v>1518.7103792317721</c:v>
              </c:pt>
              <c:pt idx="252">
                <c:v>1508.1244531250013</c:v>
              </c:pt>
              <c:pt idx="253">
                <c:v>1497.5385270182305</c:v>
              </c:pt>
              <c:pt idx="254">
                <c:v>1486.9526009114597</c:v>
              </c:pt>
              <c:pt idx="255">
                <c:v>1476.366674804689</c:v>
              </c:pt>
              <c:pt idx="256">
                <c:v>1465.7807486979182</c:v>
              </c:pt>
              <c:pt idx="257">
                <c:v>1455.1948225911474</c:v>
              </c:pt>
              <c:pt idx="258">
                <c:v>1444.6088964843766</c:v>
              </c:pt>
              <c:pt idx="259">
                <c:v>1434.0229703776058</c:v>
              </c:pt>
              <c:pt idx="260">
                <c:v>1423.437044270835</c:v>
              </c:pt>
              <c:pt idx="261">
                <c:v>1412.8511181640642</c:v>
              </c:pt>
              <c:pt idx="262">
                <c:v>1402.2651920572935</c:v>
              </c:pt>
              <c:pt idx="263">
                <c:v>1391.6792659505227</c:v>
              </c:pt>
              <c:pt idx="264">
                <c:v>1381.0933398437519</c:v>
              </c:pt>
              <c:pt idx="265">
                <c:v>1370.5074137369811</c:v>
              </c:pt>
              <c:pt idx="266">
                <c:v>1359.9214876302103</c:v>
              </c:pt>
              <c:pt idx="267">
                <c:v>1349.3355615234395</c:v>
              </c:pt>
              <c:pt idx="268">
                <c:v>1338.7496354166688</c:v>
              </c:pt>
              <c:pt idx="269">
                <c:v>1328.163709309898</c:v>
              </c:pt>
              <c:pt idx="270">
                <c:v>1317.5777832031272</c:v>
              </c:pt>
              <c:pt idx="271">
                <c:v>1306.9918570963564</c:v>
              </c:pt>
              <c:pt idx="272">
                <c:v>1296.4059309895856</c:v>
              </c:pt>
              <c:pt idx="273">
                <c:v>1285.8200048828148</c:v>
              </c:pt>
              <c:pt idx="274">
                <c:v>1275.234078776044</c:v>
              </c:pt>
              <c:pt idx="275">
                <c:v>1264.6481526692733</c:v>
              </c:pt>
              <c:pt idx="276">
                <c:v>1254.0622265625025</c:v>
              </c:pt>
              <c:pt idx="277">
                <c:v>1243.4763004557317</c:v>
              </c:pt>
              <c:pt idx="278">
                <c:v>1232.8903743489609</c:v>
              </c:pt>
              <c:pt idx="279">
                <c:v>1222.3044482421901</c:v>
              </c:pt>
              <c:pt idx="280">
                <c:v>1211.7185221354193</c:v>
              </c:pt>
              <c:pt idx="281">
                <c:v>1201.1325960286485</c:v>
              </c:pt>
              <c:pt idx="282">
                <c:v>1190.5466699218778</c:v>
              </c:pt>
              <c:pt idx="283">
                <c:v>1179.960743815107</c:v>
              </c:pt>
              <c:pt idx="284">
                <c:v>1169.3748177083362</c:v>
              </c:pt>
              <c:pt idx="285">
                <c:v>1158.7888916015654</c:v>
              </c:pt>
              <c:pt idx="286">
                <c:v>1148.2029654947946</c:v>
              </c:pt>
              <c:pt idx="287">
                <c:v>1137.6170393880238</c:v>
              </c:pt>
              <c:pt idx="288">
                <c:v>1127.0311132812531</c:v>
              </c:pt>
              <c:pt idx="289">
                <c:v>1116.4451871744823</c:v>
              </c:pt>
              <c:pt idx="290">
                <c:v>1105.8592610677115</c:v>
              </c:pt>
              <c:pt idx="291">
                <c:v>1095.2733349609407</c:v>
              </c:pt>
              <c:pt idx="292">
                <c:v>1084.6874088541699</c:v>
              </c:pt>
              <c:pt idx="293">
                <c:v>1074.1014827473991</c:v>
              </c:pt>
              <c:pt idx="294">
                <c:v>1063.5155566406283</c:v>
              </c:pt>
              <c:pt idx="295">
                <c:v>1052.9296305338576</c:v>
              </c:pt>
              <c:pt idx="296">
                <c:v>1042.3437044270868</c:v>
              </c:pt>
              <c:pt idx="297">
                <c:v>1031.757778320316</c:v>
              </c:pt>
              <c:pt idx="298">
                <c:v>1021.1718522135452</c:v>
              </c:pt>
              <c:pt idx="299">
                <c:v>1010.5859261067744</c:v>
              </c:pt>
              <c:pt idx="300">
                <c:v>1000</c:v>
              </c:pt>
            </c:numLit>
          </c:val>
          <c:smooth val="1"/>
          <c:extLst xmlns:c16r2="http://schemas.microsoft.com/office/drawing/2015/06/chart">
            <c:ext xmlns:c16="http://schemas.microsoft.com/office/drawing/2014/chart" uri="{C3380CC4-5D6E-409C-BE32-E72D297353CC}">
              <c16:uniqueId val="{00000005-E1F2-473D-A393-378EFFF881D1}"/>
            </c:ext>
          </c:extLst>
        </c:ser>
        <c:ser>
          <c:idx val="7"/>
          <c:order val="6"/>
          <c:tx>
            <c:v>East Asia</c:v>
          </c:tx>
          <c:spPr>
            <a:ln w="50800">
              <a:solidFill>
                <a:srgbClr val="FF00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3201.21826171875</c:v>
              </c:pt>
              <c:pt idx="1">
                <c:v>3201.259521484375</c:v>
              </c:pt>
              <c:pt idx="2">
                <c:v>3201.299560546875</c:v>
              </c:pt>
              <c:pt idx="3">
                <c:v>3201.33935546875</c:v>
              </c:pt>
              <c:pt idx="4">
                <c:v>3201.379150390625</c:v>
              </c:pt>
              <c:pt idx="5">
                <c:v>3201.418701171875</c:v>
              </c:pt>
              <c:pt idx="6">
                <c:v>3202.09375</c:v>
              </c:pt>
              <c:pt idx="7">
                <c:v>3202.768798828125</c:v>
              </c:pt>
              <c:pt idx="8">
                <c:v>3203.4404296875</c:v>
              </c:pt>
              <c:pt idx="9">
                <c:v>3204.112060546875</c:v>
              </c:pt>
              <c:pt idx="10">
                <c:v>3204.783935546875</c:v>
              </c:pt>
              <c:pt idx="11">
                <c:v>3205.455322265625</c:v>
              </c:pt>
              <c:pt idx="12">
                <c:v>3206.118896484375</c:v>
              </c:pt>
              <c:pt idx="13">
                <c:v>3206.782470703125</c:v>
              </c:pt>
              <c:pt idx="14">
                <c:v>3207.4462890625</c:v>
              </c:pt>
              <c:pt idx="15">
                <c:v>3208.111083984375</c:v>
              </c:pt>
              <c:pt idx="16">
                <c:v>3208.77587890625</c:v>
              </c:pt>
              <c:pt idx="17">
                <c:v>3209.4462890625</c:v>
              </c:pt>
              <c:pt idx="18">
                <c:v>3210.11669921875</c:v>
              </c:pt>
              <c:pt idx="19">
                <c:v>3210.786865234375</c:v>
              </c:pt>
              <c:pt idx="20">
                <c:v>3211.457275390625</c:v>
              </c:pt>
              <c:pt idx="21">
                <c:v>3212.1474609375</c:v>
              </c:pt>
              <c:pt idx="22">
                <c:v>3212.65625</c:v>
              </c:pt>
              <c:pt idx="23">
                <c:v>3213.372314453125</c:v>
              </c:pt>
              <c:pt idx="24">
                <c:v>3214.24560546875</c:v>
              </c:pt>
              <c:pt idx="25">
                <c:v>3215.022216796875</c:v>
              </c:pt>
              <c:pt idx="26">
                <c:v>3235.21044921875</c:v>
              </c:pt>
              <c:pt idx="27">
                <c:v>3255.513916015625</c:v>
              </c:pt>
              <c:pt idx="28">
                <c:v>3275.804931640625</c:v>
              </c:pt>
              <c:pt idx="29">
                <c:v>3296.094482421875</c:v>
              </c:pt>
              <c:pt idx="30">
                <c:v>3316.377685546875</c:v>
              </c:pt>
              <c:pt idx="31">
                <c:v>3336.63134765625</c:v>
              </c:pt>
              <c:pt idx="32">
                <c:v>3356.894287109375</c:v>
              </c:pt>
              <c:pt idx="33">
                <c:v>3377.173095703125</c:v>
              </c:pt>
              <c:pt idx="34">
                <c:v>3397.46044921875</c:v>
              </c:pt>
              <c:pt idx="35">
                <c:v>3417.70458984375</c:v>
              </c:pt>
              <c:pt idx="36">
                <c:v>3422.86083984375</c:v>
              </c:pt>
              <c:pt idx="37">
                <c:v>3427.94677734375</c:v>
              </c:pt>
              <c:pt idx="38">
                <c:v>3433.09912109375</c:v>
              </c:pt>
              <c:pt idx="39">
                <c:v>3438.2080078125</c:v>
              </c:pt>
              <c:pt idx="40">
                <c:v>3443.320068359375</c:v>
              </c:pt>
              <c:pt idx="41">
                <c:v>3448.391845703125</c:v>
              </c:pt>
              <c:pt idx="42">
                <c:v>3453.303466796875</c:v>
              </c:pt>
              <c:pt idx="43">
                <c:v>3458.25537109375</c:v>
              </c:pt>
              <c:pt idx="44">
                <c:v>3463.19384765625</c:v>
              </c:pt>
              <c:pt idx="45">
                <c:v>3468.123046875</c:v>
              </c:pt>
              <c:pt idx="46">
                <c:v>3463.13916015625</c:v>
              </c:pt>
              <c:pt idx="47">
                <c:v>3458.156494140625</c:v>
              </c:pt>
              <c:pt idx="48">
                <c:v>3453.23193359375</c:v>
              </c:pt>
              <c:pt idx="49">
                <c:v>3448.303955078125</c:v>
              </c:pt>
              <c:pt idx="50">
                <c:v>3443.370361328125</c:v>
              </c:pt>
              <c:pt idx="51">
                <c:v>3438.4296875</c:v>
              </c:pt>
              <c:pt idx="52">
                <c:v>3433.509521484375</c:v>
              </c:pt>
              <c:pt idx="53">
                <c:v>3428.482666015625</c:v>
              </c:pt>
              <c:pt idx="54">
                <c:v>3423.421875</c:v>
              </c:pt>
              <c:pt idx="55">
                <c:v>3418.383544921875</c:v>
              </c:pt>
              <c:pt idx="56">
                <c:v>3403.3857421875</c:v>
              </c:pt>
              <c:pt idx="57">
                <c:v>3388.407470703125</c:v>
              </c:pt>
              <c:pt idx="58">
                <c:v>3373.47705078125</c:v>
              </c:pt>
              <c:pt idx="59">
                <c:v>3358.5751953125</c:v>
              </c:pt>
              <c:pt idx="60">
                <c:v>3343.619140625</c:v>
              </c:pt>
              <c:pt idx="61">
                <c:v>3328.5791015625</c:v>
              </c:pt>
              <c:pt idx="62">
                <c:v>3313.523193359375</c:v>
              </c:pt>
              <c:pt idx="63">
                <c:v>3298.402587890625</c:v>
              </c:pt>
              <c:pt idx="64">
                <c:v>3283.18994140625</c:v>
              </c:pt>
              <c:pt idx="65">
                <c:v>3267.81884765625</c:v>
              </c:pt>
              <c:pt idx="66">
                <c:v>3252.447998046875</c:v>
              </c:pt>
              <c:pt idx="67">
                <c:v>3237.37890625</c:v>
              </c:pt>
              <c:pt idx="68">
                <c:v>3222.475341796875</c:v>
              </c:pt>
              <c:pt idx="69">
                <c:v>3207.580078125</c:v>
              </c:pt>
              <c:pt idx="70">
                <c:v>3192.68115234375</c:v>
              </c:pt>
              <c:pt idx="71">
                <c:v>3177.7919921875</c:v>
              </c:pt>
              <c:pt idx="72">
                <c:v>3163.01708984375</c:v>
              </c:pt>
              <c:pt idx="73">
                <c:v>3148.190185546875</c:v>
              </c:pt>
              <c:pt idx="74">
                <c:v>3133.36767578125</c:v>
              </c:pt>
              <c:pt idx="75">
                <c:v>3118.5478515625</c:v>
              </c:pt>
              <c:pt idx="76">
                <c:v>3113.031982421875</c:v>
              </c:pt>
              <c:pt idx="77">
                <c:v>3107.486572265625</c:v>
              </c:pt>
              <c:pt idx="78">
                <c:v>3101.7646484375</c:v>
              </c:pt>
              <c:pt idx="79">
                <c:v>3096.041259765625</c:v>
              </c:pt>
              <c:pt idx="80">
                <c:v>3090.363525390625</c:v>
              </c:pt>
              <c:pt idx="81">
                <c:v>3084.73828125</c:v>
              </c:pt>
              <c:pt idx="82">
                <c:v>3079.16259765625</c:v>
              </c:pt>
              <c:pt idx="83">
                <c:v>3073.56494140625</c:v>
              </c:pt>
              <c:pt idx="84">
                <c:v>3067.959716796875</c:v>
              </c:pt>
              <c:pt idx="85">
                <c:v>3062.4140625</c:v>
              </c:pt>
              <c:pt idx="86">
                <c:v>3056.96337890625</c:v>
              </c:pt>
              <c:pt idx="87">
                <c:v>3051.54833984375</c:v>
              </c:pt>
              <c:pt idx="88">
                <c:v>3046.033447265625</c:v>
              </c:pt>
              <c:pt idx="89">
                <c:v>3040.449462890625</c:v>
              </c:pt>
              <c:pt idx="90">
                <c:v>3034.871337890625</c:v>
              </c:pt>
              <c:pt idx="91">
                <c:v>3029.34326171875</c:v>
              </c:pt>
              <c:pt idx="92">
                <c:v>3023.8701171875</c:v>
              </c:pt>
              <c:pt idx="93">
                <c:v>3018.343994140625</c:v>
              </c:pt>
              <c:pt idx="94">
                <c:v>3012.866943359375</c:v>
              </c:pt>
              <c:pt idx="95">
                <c:v>3007.306396484375</c:v>
              </c:pt>
              <c:pt idx="96">
                <c:v>3001.75341796875</c:v>
              </c:pt>
              <c:pt idx="97">
                <c:v>2996.22802734375</c:v>
              </c:pt>
              <c:pt idx="98">
                <c:v>2990.658935546875</c:v>
              </c:pt>
              <c:pt idx="99">
                <c:v>2985.11376953125</c:v>
              </c:pt>
              <c:pt idx="100">
                <c:v>2979.611328125</c:v>
              </c:pt>
              <c:pt idx="101">
                <c:v>2974.02294921875</c:v>
              </c:pt>
              <c:pt idx="102">
                <c:v>2968.377685546875</c:v>
              </c:pt>
              <c:pt idx="103">
                <c:v>2962.74755859375</c:v>
              </c:pt>
              <c:pt idx="104">
                <c:v>2957.188232421875</c:v>
              </c:pt>
              <c:pt idx="105">
                <c:v>2951.685546875</c:v>
              </c:pt>
              <c:pt idx="106">
                <c:v>2930.6865234375</c:v>
              </c:pt>
              <c:pt idx="107">
                <c:v>2909.708251953125</c:v>
              </c:pt>
              <c:pt idx="108">
                <c:v>2888.641845703125</c:v>
              </c:pt>
              <c:pt idx="109">
                <c:v>2867.558349609375</c:v>
              </c:pt>
              <c:pt idx="110">
                <c:v>2846.45751953125</c:v>
              </c:pt>
              <c:pt idx="111">
                <c:v>2825.382568359375</c:v>
              </c:pt>
              <c:pt idx="112">
                <c:v>2804.287109375</c:v>
              </c:pt>
              <c:pt idx="113">
                <c:v>2783.158203125</c:v>
              </c:pt>
              <c:pt idx="114">
                <c:v>2762.045654296875</c:v>
              </c:pt>
              <c:pt idx="115">
                <c:v>2740.942626953125</c:v>
              </c:pt>
              <c:pt idx="116">
                <c:v>2745.87255859375</c:v>
              </c:pt>
              <c:pt idx="117">
                <c:v>2750.850830078125</c:v>
              </c:pt>
              <c:pt idx="118">
                <c:v>2755.817626953125</c:v>
              </c:pt>
              <c:pt idx="119">
                <c:v>2760.906494140625</c:v>
              </c:pt>
              <c:pt idx="120">
                <c:v>2765.9619140625</c:v>
              </c:pt>
              <c:pt idx="121">
                <c:v>2770.92138671875</c:v>
              </c:pt>
              <c:pt idx="122">
                <c:v>2775.87646484375</c:v>
              </c:pt>
              <c:pt idx="123">
                <c:v>2780.83154296875</c:v>
              </c:pt>
              <c:pt idx="124">
                <c:v>2785.77587890625</c:v>
              </c:pt>
              <c:pt idx="125">
                <c:v>2790.6787109375</c:v>
              </c:pt>
              <c:pt idx="126">
                <c:v>2790.211181640625</c:v>
              </c:pt>
              <c:pt idx="127">
                <c:v>2789.7841796875</c:v>
              </c:pt>
              <c:pt idx="128">
                <c:v>2789.354248046875</c:v>
              </c:pt>
              <c:pt idx="129">
                <c:v>2789.033447265625</c:v>
              </c:pt>
              <c:pt idx="130">
                <c:v>2788.7216796875</c:v>
              </c:pt>
              <c:pt idx="131">
                <c:v>2788.43212890625</c:v>
              </c:pt>
              <c:pt idx="132">
                <c:v>2788.154541015625</c:v>
              </c:pt>
              <c:pt idx="133">
                <c:v>2787.87353515625</c:v>
              </c:pt>
              <c:pt idx="134">
                <c:v>2787.64013671875</c:v>
              </c:pt>
              <c:pt idx="135">
                <c:v>2787.383056640625</c:v>
              </c:pt>
              <c:pt idx="136">
                <c:v>2777.6767578125</c:v>
              </c:pt>
              <c:pt idx="137">
                <c:v>2768.062744140625</c:v>
              </c:pt>
              <c:pt idx="138">
                <c:v>2758.31982421875</c:v>
              </c:pt>
              <c:pt idx="139">
                <c:v>2748.355712890625</c:v>
              </c:pt>
              <c:pt idx="140">
                <c:v>2738.39404296875</c:v>
              </c:pt>
              <c:pt idx="141">
                <c:v>2728.478759765625</c:v>
              </c:pt>
              <c:pt idx="142">
                <c:v>2718.565185546875</c:v>
              </c:pt>
              <c:pt idx="143">
                <c:v>2708.653076171875</c:v>
              </c:pt>
              <c:pt idx="144">
                <c:v>2698.74267578125</c:v>
              </c:pt>
              <c:pt idx="145">
                <c:v>2688.836181640625</c:v>
              </c:pt>
              <c:pt idx="146">
                <c:v>2673.141845703125</c:v>
              </c:pt>
              <c:pt idx="147">
                <c:v>2657.425537109375</c:v>
              </c:pt>
              <c:pt idx="148">
                <c:v>2641.687744140625</c:v>
              </c:pt>
              <c:pt idx="149">
                <c:v>2625.928466796875</c:v>
              </c:pt>
              <c:pt idx="150">
                <c:v>2610.1484375</c:v>
              </c:pt>
              <c:pt idx="151">
                <c:v>2594.378173828125</c:v>
              </c:pt>
              <c:pt idx="152">
                <c:v>2578.6435546875</c:v>
              </c:pt>
              <c:pt idx="153">
                <c:v>2562.961181640625</c:v>
              </c:pt>
              <c:pt idx="154">
                <c:v>2547.248779296875</c:v>
              </c:pt>
              <c:pt idx="155">
                <c:v>2531.44091796875</c:v>
              </c:pt>
              <c:pt idx="156">
                <c:v>2518.865478515625</c:v>
              </c:pt>
              <c:pt idx="157">
                <c:v>2506.31640625</c:v>
              </c:pt>
              <c:pt idx="158">
                <c:v>2493.754150390625</c:v>
              </c:pt>
              <c:pt idx="159">
                <c:v>2481.2392578125</c:v>
              </c:pt>
              <c:pt idx="160">
                <c:v>2468.78271484375</c:v>
              </c:pt>
              <c:pt idx="161">
                <c:v>2456.167236328125</c:v>
              </c:pt>
              <c:pt idx="162">
                <c:v>2443.446533203125</c:v>
              </c:pt>
              <c:pt idx="163">
                <c:v>2430.816162109375</c:v>
              </c:pt>
              <c:pt idx="164">
                <c:v>2418.339111328125</c:v>
              </c:pt>
              <c:pt idx="165">
                <c:v>2406.09228515625</c:v>
              </c:pt>
              <c:pt idx="166">
                <c:v>2399.79541015625</c:v>
              </c:pt>
              <c:pt idx="167">
                <c:v>2393.56689453125</c:v>
              </c:pt>
              <c:pt idx="168">
                <c:v>2387.334228515625</c:v>
              </c:pt>
              <c:pt idx="169">
                <c:v>2381.011474609375</c:v>
              </c:pt>
              <c:pt idx="170">
                <c:v>2374.59765625</c:v>
              </c:pt>
              <c:pt idx="171">
                <c:v>2368.06005859375</c:v>
              </c:pt>
              <c:pt idx="172">
                <c:v>2361.420166015625</c:v>
              </c:pt>
              <c:pt idx="173">
                <c:v>2354.62451171875</c:v>
              </c:pt>
              <c:pt idx="174">
                <c:v>2347.675537109375</c:v>
              </c:pt>
              <c:pt idx="175">
                <c:v>2340.647705078125</c:v>
              </c:pt>
              <c:pt idx="176">
                <c:v>2340.64794921875</c:v>
              </c:pt>
              <c:pt idx="177">
                <c:v>2340.64794921875</c:v>
              </c:pt>
              <c:pt idx="178">
                <c:v>2340.64794921875</c:v>
              </c:pt>
              <c:pt idx="179">
                <c:v>2340.64794921875</c:v>
              </c:pt>
              <c:pt idx="180">
                <c:v>2340.64794921875</c:v>
              </c:pt>
              <c:pt idx="181">
                <c:v>2340.647705078125</c:v>
              </c:pt>
              <c:pt idx="182">
                <c:v>2340.64794921875</c:v>
              </c:pt>
              <c:pt idx="183">
                <c:v>2340.647705078125</c:v>
              </c:pt>
              <c:pt idx="184">
                <c:v>2340.647705078125</c:v>
              </c:pt>
              <c:pt idx="185">
                <c:v>2340.647705078125</c:v>
              </c:pt>
              <c:pt idx="186">
                <c:v>2338.209716796875</c:v>
              </c:pt>
              <c:pt idx="187">
                <c:v>2335.771484375</c:v>
              </c:pt>
              <c:pt idx="188">
                <c:v>2333.333251953125</c:v>
              </c:pt>
              <c:pt idx="189">
                <c:v>2330.89501953125</c:v>
              </c:pt>
              <c:pt idx="190">
                <c:v>2328.45703125</c:v>
              </c:pt>
              <c:pt idx="191">
                <c:v>2326.018798828125</c:v>
              </c:pt>
              <c:pt idx="192">
                <c:v>2323.58056640625</c:v>
              </c:pt>
              <c:pt idx="193">
                <c:v>2321.142333984375</c:v>
              </c:pt>
              <c:pt idx="194">
                <c:v>2318.704345703125</c:v>
              </c:pt>
              <c:pt idx="195">
                <c:v>2316.26611328125</c:v>
              </c:pt>
              <c:pt idx="196">
                <c:v>2302.299072265625</c:v>
              </c:pt>
              <c:pt idx="197">
                <c:v>2288.3349609375</c:v>
              </c:pt>
              <c:pt idx="198">
                <c:v>2274.37109375</c:v>
              </c:pt>
              <c:pt idx="199">
                <c:v>2260.407958984375</c:v>
              </c:pt>
              <c:pt idx="200">
                <c:v>2246.430419921875</c:v>
              </c:pt>
              <c:pt idx="201">
                <c:v>2232.4326171875</c:v>
              </c:pt>
              <c:pt idx="202">
                <c:v>2218.418212890625</c:v>
              </c:pt>
              <c:pt idx="203">
                <c:v>2204.391845703125</c:v>
              </c:pt>
              <c:pt idx="204">
                <c:v>2190.35986328125</c:v>
              </c:pt>
              <c:pt idx="205">
                <c:v>2176.319091796875</c:v>
              </c:pt>
              <c:pt idx="206">
                <c:v>2186.93310546875</c:v>
              </c:pt>
              <c:pt idx="207">
                <c:v>2197.67919921875</c:v>
              </c:pt>
              <c:pt idx="208">
                <c:v>2208.51611328125</c:v>
              </c:pt>
              <c:pt idx="209">
                <c:v>2219.407470703125</c:v>
              </c:pt>
              <c:pt idx="210">
                <c:v>2230.320556640625</c:v>
              </c:pt>
              <c:pt idx="211">
                <c:v>2241.322265625</c:v>
              </c:pt>
              <c:pt idx="212">
                <c:v>2252.43408203125</c:v>
              </c:pt>
              <c:pt idx="213">
                <c:v>2263.593994140625</c:v>
              </c:pt>
              <c:pt idx="214">
                <c:v>2274.7490234375</c:v>
              </c:pt>
              <c:pt idx="215">
                <c:v>2285.862060546875</c:v>
              </c:pt>
              <c:pt idx="216">
                <c:v>2269.325927734375</c:v>
              </c:pt>
              <c:pt idx="217">
                <c:v>2252.72802734375</c:v>
              </c:pt>
              <c:pt idx="218">
                <c:v>2236.086669921875</c:v>
              </c:pt>
              <c:pt idx="219">
                <c:v>2219.418212890625</c:v>
              </c:pt>
              <c:pt idx="220">
                <c:v>2202.782958984375</c:v>
              </c:pt>
              <c:pt idx="221">
                <c:v>2186.215087890625</c:v>
              </c:pt>
              <c:pt idx="222">
                <c:v>2169.603759765625</c:v>
              </c:pt>
              <c:pt idx="223">
                <c:v>2152.977783203125</c:v>
              </c:pt>
              <c:pt idx="224">
                <c:v>2136.388671875</c:v>
              </c:pt>
              <c:pt idx="225">
                <c:v>2119.781005859375</c:v>
              </c:pt>
              <c:pt idx="226">
                <c:v>2104.8505924479168</c:v>
              </c:pt>
              <c:pt idx="227">
                <c:v>2089.9201790364586</c:v>
              </c:pt>
              <c:pt idx="228">
                <c:v>2074.9897656250005</c:v>
              </c:pt>
              <c:pt idx="229">
                <c:v>2060.0593522135423</c:v>
              </c:pt>
              <c:pt idx="230">
                <c:v>2045.1289388020839</c:v>
              </c:pt>
              <c:pt idx="231">
                <c:v>2030.1985253906255</c:v>
              </c:pt>
              <c:pt idx="232">
                <c:v>2015.2681119791671</c:v>
              </c:pt>
              <c:pt idx="233">
                <c:v>2000.3376985677087</c:v>
              </c:pt>
              <c:pt idx="234">
                <c:v>1985.4072851562503</c:v>
              </c:pt>
              <c:pt idx="235">
                <c:v>1970.4768717447919</c:v>
              </c:pt>
              <c:pt idx="236">
                <c:v>1955.5464583333335</c:v>
              </c:pt>
              <c:pt idx="237">
                <c:v>1940.6160449218751</c:v>
              </c:pt>
              <c:pt idx="238">
                <c:v>1925.6856315104167</c:v>
              </c:pt>
              <c:pt idx="239">
                <c:v>1910.7552180989583</c:v>
              </c:pt>
              <c:pt idx="240">
                <c:v>1895.8248046874999</c:v>
              </c:pt>
              <c:pt idx="241">
                <c:v>1880.8943912760415</c:v>
              </c:pt>
              <c:pt idx="242">
                <c:v>1865.9639778645831</c:v>
              </c:pt>
              <c:pt idx="243">
                <c:v>1851.0335644531247</c:v>
              </c:pt>
              <c:pt idx="244">
                <c:v>1836.1031510416663</c:v>
              </c:pt>
              <c:pt idx="245">
                <c:v>1821.1727376302078</c:v>
              </c:pt>
              <c:pt idx="246">
                <c:v>1806.2423242187494</c:v>
              </c:pt>
              <c:pt idx="247">
                <c:v>1791.311910807291</c:v>
              </c:pt>
              <c:pt idx="248">
                <c:v>1776.3814973958326</c:v>
              </c:pt>
              <c:pt idx="249">
                <c:v>1761.4510839843742</c:v>
              </c:pt>
              <c:pt idx="250">
                <c:v>1746.5206705729158</c:v>
              </c:pt>
              <c:pt idx="251">
                <c:v>1731.5902571614574</c:v>
              </c:pt>
              <c:pt idx="252">
                <c:v>1716.659843749999</c:v>
              </c:pt>
              <c:pt idx="253">
                <c:v>1701.7294303385406</c:v>
              </c:pt>
              <c:pt idx="254">
                <c:v>1686.7990169270822</c:v>
              </c:pt>
              <c:pt idx="255">
                <c:v>1671.8686035156238</c:v>
              </c:pt>
              <c:pt idx="256">
                <c:v>1656.9381901041654</c:v>
              </c:pt>
              <c:pt idx="257">
                <c:v>1642.007776692707</c:v>
              </c:pt>
              <c:pt idx="258">
                <c:v>1627.0773632812486</c:v>
              </c:pt>
              <c:pt idx="259">
                <c:v>1612.1469498697902</c:v>
              </c:pt>
              <c:pt idx="260">
                <c:v>1597.2165364583318</c:v>
              </c:pt>
              <c:pt idx="261">
                <c:v>1582.2861230468734</c:v>
              </c:pt>
              <c:pt idx="262">
                <c:v>1567.355709635415</c:v>
              </c:pt>
              <c:pt idx="263">
                <c:v>1552.4252962239566</c:v>
              </c:pt>
              <c:pt idx="264">
                <c:v>1537.4948828124982</c:v>
              </c:pt>
              <c:pt idx="265">
                <c:v>1522.5644694010398</c:v>
              </c:pt>
              <c:pt idx="266">
                <c:v>1507.6340559895814</c:v>
              </c:pt>
              <c:pt idx="267">
                <c:v>1492.703642578123</c:v>
              </c:pt>
              <c:pt idx="268">
                <c:v>1477.7732291666646</c:v>
              </c:pt>
              <c:pt idx="269">
                <c:v>1462.8428157552062</c:v>
              </c:pt>
              <c:pt idx="270">
                <c:v>1447.9124023437478</c:v>
              </c:pt>
              <c:pt idx="271">
                <c:v>1432.9819889322894</c:v>
              </c:pt>
              <c:pt idx="272">
                <c:v>1418.051575520831</c:v>
              </c:pt>
              <c:pt idx="273">
                <c:v>1403.1211621093726</c:v>
              </c:pt>
              <c:pt idx="274">
                <c:v>1388.1907486979142</c:v>
              </c:pt>
              <c:pt idx="275">
                <c:v>1373.2603352864558</c:v>
              </c:pt>
              <c:pt idx="276">
                <c:v>1358.3299218749974</c:v>
              </c:pt>
              <c:pt idx="277">
                <c:v>1343.399508463539</c:v>
              </c:pt>
              <c:pt idx="278">
                <c:v>1328.4690950520805</c:v>
              </c:pt>
              <c:pt idx="279">
                <c:v>1313.5386816406221</c:v>
              </c:pt>
              <c:pt idx="280">
                <c:v>1298.6082682291637</c:v>
              </c:pt>
              <c:pt idx="281">
                <c:v>1283.6778548177053</c:v>
              </c:pt>
              <c:pt idx="282">
                <c:v>1268.7474414062469</c:v>
              </c:pt>
              <c:pt idx="283">
                <c:v>1253.8170279947885</c:v>
              </c:pt>
              <c:pt idx="284">
                <c:v>1238.8866145833301</c:v>
              </c:pt>
              <c:pt idx="285">
                <c:v>1223.9562011718717</c:v>
              </c:pt>
              <c:pt idx="286">
                <c:v>1209.0257877604133</c:v>
              </c:pt>
              <c:pt idx="287">
                <c:v>1194.0953743489549</c:v>
              </c:pt>
              <c:pt idx="288">
                <c:v>1179.1649609374965</c:v>
              </c:pt>
              <c:pt idx="289">
                <c:v>1164.2345475260381</c:v>
              </c:pt>
              <c:pt idx="290">
                <c:v>1149.3041341145797</c:v>
              </c:pt>
              <c:pt idx="291">
                <c:v>1134.3737207031213</c:v>
              </c:pt>
              <c:pt idx="292">
                <c:v>1119.4433072916629</c:v>
              </c:pt>
              <c:pt idx="293">
                <c:v>1104.5128938802045</c:v>
              </c:pt>
              <c:pt idx="294">
                <c:v>1089.5824804687461</c:v>
              </c:pt>
              <c:pt idx="295">
                <c:v>1074.6520670572877</c:v>
              </c:pt>
              <c:pt idx="296">
                <c:v>1059.7216536458293</c:v>
              </c:pt>
              <c:pt idx="297">
                <c:v>1044.7912402343709</c:v>
              </c:pt>
              <c:pt idx="298">
                <c:v>1029.8608268229125</c:v>
              </c:pt>
              <c:pt idx="299">
                <c:v>1014.9304134114542</c:v>
              </c:pt>
              <c:pt idx="300">
                <c:v>1000</c:v>
              </c:pt>
            </c:numLit>
          </c:val>
          <c:smooth val="1"/>
          <c:extLst xmlns:c16r2="http://schemas.microsoft.com/office/drawing/2015/06/chart">
            <c:ext xmlns:c16="http://schemas.microsoft.com/office/drawing/2014/chart" uri="{C3380CC4-5D6E-409C-BE32-E72D297353CC}">
              <c16:uniqueId val="{00000006-E1F2-473D-A393-378EFFF881D1}"/>
            </c:ext>
          </c:extLst>
        </c:ser>
        <c:ser>
          <c:idx val="8"/>
          <c:order val="7"/>
          <c:tx>
            <c:v>South/South-East Asia</c:v>
          </c:tx>
          <c:spPr>
            <a:ln w="50800">
              <a:solidFill>
                <a:srgbClr val="7030A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3144.396240234375</c:v>
              </c:pt>
              <c:pt idx="1">
                <c:v>3144.3447265625</c:v>
              </c:pt>
              <c:pt idx="2">
                <c:v>3144.292236328125</c:v>
              </c:pt>
              <c:pt idx="3">
                <c:v>3144.23974609375</c:v>
              </c:pt>
              <c:pt idx="4">
                <c:v>3144.1865234375</c:v>
              </c:pt>
              <c:pt idx="5">
                <c:v>3144.1328125</c:v>
              </c:pt>
              <c:pt idx="6">
                <c:v>3144.714111328125</c:v>
              </c:pt>
              <c:pt idx="7">
                <c:v>3145.295166015625</c:v>
              </c:pt>
              <c:pt idx="8">
                <c:v>3145.875244140625</c:v>
              </c:pt>
              <c:pt idx="9">
                <c:v>3146.455322265625</c:v>
              </c:pt>
              <c:pt idx="10">
                <c:v>3147.03466796875</c:v>
              </c:pt>
              <c:pt idx="11">
                <c:v>3147.612548828125</c:v>
              </c:pt>
              <c:pt idx="12">
                <c:v>3148.081787109375</c:v>
              </c:pt>
              <c:pt idx="13">
                <c:v>3148.54931640625</c:v>
              </c:pt>
              <c:pt idx="14">
                <c:v>3149.0146484375</c:v>
              </c:pt>
              <c:pt idx="15">
                <c:v>3149.478515625</c:v>
              </c:pt>
              <c:pt idx="16">
                <c:v>3149.942138671875</c:v>
              </c:pt>
              <c:pt idx="17">
                <c:v>3150.404052734375</c:v>
              </c:pt>
              <c:pt idx="18">
                <c:v>3150.86328125</c:v>
              </c:pt>
              <c:pt idx="19">
                <c:v>3151.326171875</c:v>
              </c:pt>
              <c:pt idx="20">
                <c:v>3151.783935546875</c:v>
              </c:pt>
              <c:pt idx="21">
                <c:v>3152.2353515625</c:v>
              </c:pt>
              <c:pt idx="22">
                <c:v>3152.82470703125</c:v>
              </c:pt>
              <c:pt idx="23">
                <c:v>3153.412109375</c:v>
              </c:pt>
              <c:pt idx="24">
                <c:v>3153.998779296875</c:v>
              </c:pt>
              <c:pt idx="25">
                <c:v>3154.5849609375</c:v>
              </c:pt>
              <c:pt idx="26">
                <c:v>3174.397216796875</c:v>
              </c:pt>
              <c:pt idx="27">
                <c:v>3194.208740234375</c:v>
              </c:pt>
              <c:pt idx="28">
                <c:v>3214.019287109375</c:v>
              </c:pt>
              <c:pt idx="29">
                <c:v>3233.82861328125</c:v>
              </c:pt>
              <c:pt idx="30">
                <c:v>3253.6396484375</c:v>
              </c:pt>
              <c:pt idx="31">
                <c:v>3273.45458984375</c:v>
              </c:pt>
              <c:pt idx="32">
                <c:v>3293.16357421875</c:v>
              </c:pt>
              <c:pt idx="33">
                <c:v>3312.869873046875</c:v>
              </c:pt>
              <c:pt idx="34">
                <c:v>3332.573974609375</c:v>
              </c:pt>
              <c:pt idx="35">
                <c:v>3352.269287109375</c:v>
              </c:pt>
              <c:pt idx="36">
                <c:v>3356.96240234375</c:v>
              </c:pt>
              <c:pt idx="37">
                <c:v>3361.653564453125</c:v>
              </c:pt>
              <c:pt idx="38">
                <c:v>3366.34228515625</c:v>
              </c:pt>
              <c:pt idx="39">
                <c:v>3371.028564453125</c:v>
              </c:pt>
              <c:pt idx="40">
                <c:v>3375.712646484375</c:v>
              </c:pt>
              <c:pt idx="41">
                <c:v>3380.39501953125</c:v>
              </c:pt>
              <c:pt idx="42">
                <c:v>3385.24951171875</c:v>
              </c:pt>
              <c:pt idx="43">
                <c:v>3390.1044921875</c:v>
              </c:pt>
              <c:pt idx="44">
                <c:v>3394.95947265625</c:v>
              </c:pt>
              <c:pt idx="45">
                <c:v>3399.81689453125</c:v>
              </c:pt>
              <c:pt idx="46">
                <c:v>3395.0712890625</c:v>
              </c:pt>
              <c:pt idx="47">
                <c:v>3390.333740234375</c:v>
              </c:pt>
              <c:pt idx="48">
                <c:v>3385.59228515625</c:v>
              </c:pt>
              <c:pt idx="49">
                <c:v>3380.8369140625</c:v>
              </c:pt>
              <c:pt idx="50">
                <c:v>3376.101806640625</c:v>
              </c:pt>
              <c:pt idx="51">
                <c:v>3371.205078125</c:v>
              </c:pt>
              <c:pt idx="52">
                <c:v>3366.251220703125</c:v>
              </c:pt>
              <c:pt idx="53">
                <c:v>3361.2744140625</c:v>
              </c:pt>
              <c:pt idx="54">
                <c:v>3356.29833984375</c:v>
              </c:pt>
              <c:pt idx="55">
                <c:v>3351.3212890625</c:v>
              </c:pt>
              <c:pt idx="56">
                <c:v>3336.6328125</c:v>
              </c:pt>
              <c:pt idx="57">
                <c:v>3321.935546875</c:v>
              </c:pt>
              <c:pt idx="58">
                <c:v>3307.2392578125</c:v>
              </c:pt>
              <c:pt idx="59">
                <c:v>3292.551025390625</c:v>
              </c:pt>
              <c:pt idx="60">
                <c:v>3277.864013671875</c:v>
              </c:pt>
              <c:pt idx="61">
                <c:v>3263.181396484375</c:v>
              </c:pt>
              <c:pt idx="62">
                <c:v>3248.48583984375</c:v>
              </c:pt>
              <c:pt idx="63">
                <c:v>3233.787841796875</c:v>
              </c:pt>
              <c:pt idx="64">
                <c:v>3219.0908203125</c:v>
              </c:pt>
              <c:pt idx="65">
                <c:v>3204.394287109375</c:v>
              </c:pt>
              <c:pt idx="66">
                <c:v>3189.698974609375</c:v>
              </c:pt>
              <c:pt idx="67">
                <c:v>3175.004150390625</c:v>
              </c:pt>
              <c:pt idx="68">
                <c:v>3160.307861328125</c:v>
              </c:pt>
              <c:pt idx="69">
                <c:v>3145.61181640625</c:v>
              </c:pt>
              <c:pt idx="70">
                <c:v>3131.26953125</c:v>
              </c:pt>
              <c:pt idx="71">
                <c:v>3116.625</c:v>
              </c:pt>
              <c:pt idx="72">
                <c:v>3101.922607421875</c:v>
              </c:pt>
              <c:pt idx="73">
                <c:v>3087.22021484375</c:v>
              </c:pt>
              <c:pt idx="74">
                <c:v>3072.51904296875</c:v>
              </c:pt>
              <c:pt idx="75">
                <c:v>3057.81689453125</c:v>
              </c:pt>
              <c:pt idx="76">
                <c:v>3052.26904296875</c:v>
              </c:pt>
              <c:pt idx="77">
                <c:v>3046.71875</c:v>
              </c:pt>
              <c:pt idx="78">
                <c:v>3041.16748046875</c:v>
              </c:pt>
              <c:pt idx="79">
                <c:v>3035.614501953125</c:v>
              </c:pt>
              <c:pt idx="80">
                <c:v>3030.0556640625</c:v>
              </c:pt>
              <c:pt idx="81">
                <c:v>3024.486572265625</c:v>
              </c:pt>
              <c:pt idx="82">
                <c:v>3019.047119140625</c:v>
              </c:pt>
              <c:pt idx="83">
                <c:v>3013.611572265625</c:v>
              </c:pt>
              <c:pt idx="84">
                <c:v>3008.17626953125</c:v>
              </c:pt>
              <c:pt idx="85">
                <c:v>3002.740478515625</c:v>
              </c:pt>
              <c:pt idx="86">
                <c:v>2997.321533203125</c:v>
              </c:pt>
              <c:pt idx="87">
                <c:v>2991.90283203125</c:v>
              </c:pt>
              <c:pt idx="88">
                <c:v>2986.486083984375</c:v>
              </c:pt>
              <c:pt idx="89">
                <c:v>2981.067138671875</c:v>
              </c:pt>
              <c:pt idx="90">
                <c:v>2975.647216796875</c:v>
              </c:pt>
              <c:pt idx="91">
                <c:v>2970.261474609375</c:v>
              </c:pt>
              <c:pt idx="92">
                <c:v>2964.727783203125</c:v>
              </c:pt>
              <c:pt idx="93">
                <c:v>2959.192138671875</c:v>
              </c:pt>
              <c:pt idx="94">
                <c:v>2953.656982421875</c:v>
              </c:pt>
              <c:pt idx="95">
                <c:v>2948.120849609375</c:v>
              </c:pt>
              <c:pt idx="96">
                <c:v>2942.597900390625</c:v>
              </c:pt>
              <c:pt idx="97">
                <c:v>2937.07421875</c:v>
              </c:pt>
              <c:pt idx="98">
                <c:v>2931.5498046875</c:v>
              </c:pt>
              <c:pt idx="99">
                <c:v>2926.023193359375</c:v>
              </c:pt>
              <c:pt idx="100">
                <c:v>2920.4990234375</c:v>
              </c:pt>
              <c:pt idx="101">
                <c:v>2914.985107421875</c:v>
              </c:pt>
              <c:pt idx="102">
                <c:v>2909.5517578125</c:v>
              </c:pt>
              <c:pt idx="103">
                <c:v>2904.115478515625</c:v>
              </c:pt>
              <c:pt idx="104">
                <c:v>2898.677001953125</c:v>
              </c:pt>
              <c:pt idx="105">
                <c:v>2893.242431640625</c:v>
              </c:pt>
              <c:pt idx="106">
                <c:v>2873.400146484375</c:v>
              </c:pt>
              <c:pt idx="107">
                <c:v>2853.556640625</c:v>
              </c:pt>
              <c:pt idx="108">
                <c:v>2833.708740234375</c:v>
              </c:pt>
              <c:pt idx="109">
                <c:v>2813.858642578125</c:v>
              </c:pt>
              <c:pt idx="110">
                <c:v>2794.003662109375</c:v>
              </c:pt>
              <c:pt idx="111">
                <c:v>2774.131591796875</c:v>
              </c:pt>
              <c:pt idx="112">
                <c:v>2754.224365234375</c:v>
              </c:pt>
              <c:pt idx="113">
                <c:v>2734.3505859375</c:v>
              </c:pt>
              <c:pt idx="114">
                <c:v>2714.476318359375</c:v>
              </c:pt>
              <c:pt idx="115">
                <c:v>2694.607421875</c:v>
              </c:pt>
              <c:pt idx="116">
                <c:v>2675.8203125</c:v>
              </c:pt>
              <c:pt idx="117">
                <c:v>2656.804931640625</c:v>
              </c:pt>
              <c:pt idx="118">
                <c:v>2637.884521484375</c:v>
              </c:pt>
              <c:pt idx="119">
                <c:v>2618.88818359375</c:v>
              </c:pt>
              <c:pt idx="120">
                <c:v>2600.248779296875</c:v>
              </c:pt>
              <c:pt idx="121">
                <c:v>2581.484619140625</c:v>
              </c:pt>
              <c:pt idx="122">
                <c:v>2562.717529296875</c:v>
              </c:pt>
              <c:pt idx="123">
                <c:v>2544.004638671875</c:v>
              </c:pt>
              <c:pt idx="124">
                <c:v>2525.28955078125</c:v>
              </c:pt>
              <c:pt idx="125">
                <c:v>2506.575439453125</c:v>
              </c:pt>
              <c:pt idx="126">
                <c:v>2492.702880859375</c:v>
              </c:pt>
              <c:pt idx="127">
                <c:v>2478.82861328125</c:v>
              </c:pt>
              <c:pt idx="128">
                <c:v>2464.947265625</c:v>
              </c:pt>
              <c:pt idx="129">
                <c:v>2451.06005859375</c:v>
              </c:pt>
              <c:pt idx="130">
                <c:v>2437.1748046875</c:v>
              </c:pt>
              <c:pt idx="131">
                <c:v>2423.29052734375</c:v>
              </c:pt>
              <c:pt idx="132">
                <c:v>2409.41796875</c:v>
              </c:pt>
              <c:pt idx="133">
                <c:v>2395.543212890625</c:v>
              </c:pt>
              <c:pt idx="134">
                <c:v>2381.666015625</c:v>
              </c:pt>
              <c:pt idx="135">
                <c:v>2367.78173828125</c:v>
              </c:pt>
              <c:pt idx="136">
                <c:v>2358.945556640625</c:v>
              </c:pt>
              <c:pt idx="137">
                <c:v>2350.108154296875</c:v>
              </c:pt>
              <c:pt idx="138">
                <c:v>2341.2421875</c:v>
              </c:pt>
              <c:pt idx="139">
                <c:v>2332.673583984375</c:v>
              </c:pt>
              <c:pt idx="140">
                <c:v>2324.096435546875</c:v>
              </c:pt>
              <c:pt idx="141">
                <c:v>2315.513427734375</c:v>
              </c:pt>
              <c:pt idx="142">
                <c:v>2306.925048828125</c:v>
              </c:pt>
              <c:pt idx="143">
                <c:v>2298.330810546875</c:v>
              </c:pt>
              <c:pt idx="144">
                <c:v>2289.7314453125</c:v>
              </c:pt>
              <c:pt idx="145">
                <c:v>2281.126953125</c:v>
              </c:pt>
              <c:pt idx="146">
                <c:v>2269.970703125</c:v>
              </c:pt>
              <c:pt idx="147">
                <c:v>2258.804931640625</c:v>
              </c:pt>
              <c:pt idx="148">
                <c:v>2247.628173828125</c:v>
              </c:pt>
              <c:pt idx="149">
                <c:v>2236.44677734375</c:v>
              </c:pt>
              <c:pt idx="150">
                <c:v>2225.260986328125</c:v>
              </c:pt>
              <c:pt idx="151">
                <c:v>2213.7666015625</c:v>
              </c:pt>
              <c:pt idx="152">
                <c:v>2202.280517578125</c:v>
              </c:pt>
              <c:pt idx="153">
                <c:v>2190.793212890625</c:v>
              </c:pt>
              <c:pt idx="154">
                <c:v>2179.31201171875</c:v>
              </c:pt>
              <c:pt idx="155">
                <c:v>2167.844482421875</c:v>
              </c:pt>
              <c:pt idx="156">
                <c:v>2170.984130859375</c:v>
              </c:pt>
              <c:pt idx="157">
                <c:v>2174.125</c:v>
              </c:pt>
              <c:pt idx="158">
                <c:v>2177.27978515625</c:v>
              </c:pt>
              <c:pt idx="159">
                <c:v>2180.45751953125</c:v>
              </c:pt>
              <c:pt idx="160">
                <c:v>2183.642333984375</c:v>
              </c:pt>
              <c:pt idx="161">
                <c:v>2186.8369140625</c:v>
              </c:pt>
              <c:pt idx="162">
                <c:v>2190.0361328125</c:v>
              </c:pt>
              <c:pt idx="163">
                <c:v>2193.240234375</c:v>
              </c:pt>
              <c:pt idx="164">
                <c:v>2196.47998046875</c:v>
              </c:pt>
              <c:pt idx="165">
                <c:v>2199.804443359375</c:v>
              </c:pt>
              <c:pt idx="166">
                <c:v>2194.400634765625</c:v>
              </c:pt>
              <c:pt idx="167">
                <c:v>2188.94482421875</c:v>
              </c:pt>
              <c:pt idx="168">
                <c:v>2183.450439453125</c:v>
              </c:pt>
              <c:pt idx="169">
                <c:v>2177.927490234375</c:v>
              </c:pt>
              <c:pt idx="170">
                <c:v>2172.40869140625</c:v>
              </c:pt>
              <c:pt idx="171">
                <c:v>2166.883056640625</c:v>
              </c:pt>
              <c:pt idx="172">
                <c:v>2161.35888671875</c:v>
              </c:pt>
              <c:pt idx="173">
                <c:v>2155.84375</c:v>
              </c:pt>
              <c:pt idx="174">
                <c:v>2150.33349609375</c:v>
              </c:pt>
              <c:pt idx="175">
                <c:v>2144.82763671875</c:v>
              </c:pt>
              <c:pt idx="176">
                <c:v>2156.7548828125</c:v>
              </c:pt>
              <c:pt idx="177">
                <c:v>2168.693359375</c:v>
              </c:pt>
              <c:pt idx="178">
                <c:v>2180.630126953125</c:v>
              </c:pt>
              <c:pt idx="179">
                <c:v>2192.570068359375</c:v>
              </c:pt>
              <c:pt idx="180">
                <c:v>2204.49609375</c:v>
              </c:pt>
              <c:pt idx="181">
                <c:v>2216.40576171875</c:v>
              </c:pt>
              <c:pt idx="182">
                <c:v>2228.3046875</c:v>
              </c:pt>
              <c:pt idx="183">
                <c:v>2240.161865234375</c:v>
              </c:pt>
              <c:pt idx="184">
                <c:v>2252.0302734375</c:v>
              </c:pt>
              <c:pt idx="185">
                <c:v>2263.88720703125</c:v>
              </c:pt>
              <c:pt idx="186">
                <c:v>2261.29296875</c:v>
              </c:pt>
              <c:pt idx="187">
                <c:v>2258.685302734375</c:v>
              </c:pt>
              <c:pt idx="188">
                <c:v>2256.083251953125</c:v>
              </c:pt>
              <c:pt idx="189">
                <c:v>2253.514892578125</c:v>
              </c:pt>
              <c:pt idx="190">
                <c:v>2251.0087890625</c:v>
              </c:pt>
              <c:pt idx="191">
                <c:v>2248.544677734375</c:v>
              </c:pt>
              <c:pt idx="192">
                <c:v>2245.95166015625</c:v>
              </c:pt>
              <c:pt idx="193">
                <c:v>2243.270263671875</c:v>
              </c:pt>
              <c:pt idx="194">
                <c:v>2240.665771484375</c:v>
              </c:pt>
              <c:pt idx="195">
                <c:v>2238.165283203125</c:v>
              </c:pt>
              <c:pt idx="196">
                <c:v>2236.224365234375</c:v>
              </c:pt>
              <c:pt idx="197">
                <c:v>2234.338623046875</c:v>
              </c:pt>
              <c:pt idx="198">
                <c:v>2232.51806640625</c:v>
              </c:pt>
              <c:pt idx="199">
                <c:v>2230.812744140625</c:v>
              </c:pt>
              <c:pt idx="200">
                <c:v>2229.296142578125</c:v>
              </c:pt>
              <c:pt idx="201">
                <c:v>2227.943603515625</c:v>
              </c:pt>
              <c:pt idx="202">
                <c:v>2226.594482421875</c:v>
              </c:pt>
              <c:pt idx="203">
                <c:v>2225.300537109375</c:v>
              </c:pt>
              <c:pt idx="204">
                <c:v>2224.1826171875</c:v>
              </c:pt>
              <c:pt idx="205">
                <c:v>2223.10888671875</c:v>
              </c:pt>
              <c:pt idx="206">
                <c:v>2233.46923828125</c:v>
              </c:pt>
              <c:pt idx="207">
                <c:v>2243.77587890625</c:v>
              </c:pt>
              <c:pt idx="208">
                <c:v>2253.94775390625</c:v>
              </c:pt>
              <c:pt idx="209">
                <c:v>2263.96240234375</c:v>
              </c:pt>
              <c:pt idx="210">
                <c:v>2273.859130859375</c:v>
              </c:pt>
              <c:pt idx="211">
                <c:v>2283.624755859375</c:v>
              </c:pt>
              <c:pt idx="212">
                <c:v>2293.278564453125</c:v>
              </c:pt>
              <c:pt idx="213">
                <c:v>2302.899169921875</c:v>
              </c:pt>
              <c:pt idx="214">
                <c:v>2312.49755859375</c:v>
              </c:pt>
              <c:pt idx="215">
                <c:v>2322.049560546875</c:v>
              </c:pt>
              <c:pt idx="216">
                <c:v>2322.43212890625</c:v>
              </c:pt>
              <c:pt idx="217">
                <c:v>2322.87158203125</c:v>
              </c:pt>
              <c:pt idx="218">
                <c:v>2323.312744140625</c:v>
              </c:pt>
              <c:pt idx="219">
                <c:v>2323.698974609375</c:v>
              </c:pt>
              <c:pt idx="220">
                <c:v>2324.064453125</c:v>
              </c:pt>
              <c:pt idx="221">
                <c:v>2324.448486328125</c:v>
              </c:pt>
              <c:pt idx="222">
                <c:v>2324.84619140625</c:v>
              </c:pt>
              <c:pt idx="223">
                <c:v>2325.26953125</c:v>
              </c:pt>
              <c:pt idx="224">
                <c:v>2325.754638671875</c:v>
              </c:pt>
              <c:pt idx="225">
                <c:v>2326.25341796875</c:v>
              </c:pt>
              <c:pt idx="226">
                <c:v>2308.5700390625002</c:v>
              </c:pt>
              <c:pt idx="227">
                <c:v>2290.8866601562504</c:v>
              </c:pt>
              <c:pt idx="228">
                <c:v>2273.2032812500006</c:v>
              </c:pt>
              <c:pt idx="229">
                <c:v>2255.5199023437508</c:v>
              </c:pt>
              <c:pt idx="230">
                <c:v>2237.836523437501</c:v>
              </c:pt>
              <c:pt idx="231">
                <c:v>2220.1531445312512</c:v>
              </c:pt>
              <c:pt idx="232">
                <c:v>2202.4697656250014</c:v>
              </c:pt>
              <c:pt idx="233">
                <c:v>2184.7863867187516</c:v>
              </c:pt>
              <c:pt idx="234">
                <c:v>2167.1030078125018</c:v>
              </c:pt>
              <c:pt idx="235">
                <c:v>2149.419628906252</c:v>
              </c:pt>
              <c:pt idx="236">
                <c:v>2131.7362500000022</c:v>
              </c:pt>
              <c:pt idx="237">
                <c:v>2114.0528710937524</c:v>
              </c:pt>
              <c:pt idx="238">
                <c:v>2096.3694921875026</c:v>
              </c:pt>
              <c:pt idx="239">
                <c:v>2078.6861132812528</c:v>
              </c:pt>
              <c:pt idx="240">
                <c:v>2061.002734375003</c:v>
              </c:pt>
              <c:pt idx="241">
                <c:v>2043.319355468753</c:v>
              </c:pt>
              <c:pt idx="242">
                <c:v>2025.6359765625029</c:v>
              </c:pt>
              <c:pt idx="243">
                <c:v>2007.9525976562529</c:v>
              </c:pt>
              <c:pt idx="244">
                <c:v>1990.2692187500029</c:v>
              </c:pt>
              <c:pt idx="245">
                <c:v>1972.5858398437529</c:v>
              </c:pt>
              <c:pt idx="246">
                <c:v>1954.9024609375028</c:v>
              </c:pt>
              <c:pt idx="247">
                <c:v>1937.2190820312528</c:v>
              </c:pt>
              <c:pt idx="248">
                <c:v>1919.5357031250028</c:v>
              </c:pt>
              <c:pt idx="249">
                <c:v>1901.8523242187528</c:v>
              </c:pt>
              <c:pt idx="250">
                <c:v>1884.1689453125027</c:v>
              </c:pt>
              <c:pt idx="251">
                <c:v>1866.4855664062527</c:v>
              </c:pt>
              <c:pt idx="252">
                <c:v>1848.8021875000027</c:v>
              </c:pt>
              <c:pt idx="253">
                <c:v>1831.1188085937526</c:v>
              </c:pt>
              <c:pt idx="254">
                <c:v>1813.4354296875026</c:v>
              </c:pt>
              <c:pt idx="255">
                <c:v>1795.7520507812526</c:v>
              </c:pt>
              <c:pt idx="256">
                <c:v>1778.0686718750026</c:v>
              </c:pt>
              <c:pt idx="257">
                <c:v>1760.3852929687525</c:v>
              </c:pt>
              <c:pt idx="258">
                <c:v>1742.7019140625025</c:v>
              </c:pt>
              <c:pt idx="259">
                <c:v>1725.0185351562525</c:v>
              </c:pt>
              <c:pt idx="260">
                <c:v>1707.3351562500025</c:v>
              </c:pt>
              <c:pt idx="261">
                <c:v>1689.6517773437524</c:v>
              </c:pt>
              <c:pt idx="262">
                <c:v>1671.9683984375024</c:v>
              </c:pt>
              <c:pt idx="263">
                <c:v>1654.2850195312524</c:v>
              </c:pt>
              <c:pt idx="264">
                <c:v>1636.6016406250023</c:v>
              </c:pt>
              <c:pt idx="265">
                <c:v>1618.9182617187523</c:v>
              </c:pt>
              <c:pt idx="266">
                <c:v>1601.2348828125023</c:v>
              </c:pt>
              <c:pt idx="267">
                <c:v>1583.5515039062523</c:v>
              </c:pt>
              <c:pt idx="268">
                <c:v>1565.8681250000022</c:v>
              </c:pt>
              <c:pt idx="269">
                <c:v>1548.1847460937522</c:v>
              </c:pt>
              <c:pt idx="270">
                <c:v>1530.5013671875022</c:v>
              </c:pt>
              <c:pt idx="271">
                <c:v>1512.8179882812522</c:v>
              </c:pt>
              <c:pt idx="272">
                <c:v>1495.1346093750021</c:v>
              </c:pt>
              <c:pt idx="273">
                <c:v>1477.4512304687521</c:v>
              </c:pt>
              <c:pt idx="274">
                <c:v>1459.7678515625021</c:v>
              </c:pt>
              <c:pt idx="275">
                <c:v>1442.084472656252</c:v>
              </c:pt>
              <c:pt idx="276">
                <c:v>1424.401093750002</c:v>
              </c:pt>
              <c:pt idx="277">
                <c:v>1406.717714843752</c:v>
              </c:pt>
              <c:pt idx="278">
                <c:v>1389.034335937502</c:v>
              </c:pt>
              <c:pt idx="279">
                <c:v>1371.3509570312519</c:v>
              </c:pt>
              <c:pt idx="280">
                <c:v>1353.6675781250019</c:v>
              </c:pt>
              <c:pt idx="281">
                <c:v>1335.9841992187519</c:v>
              </c:pt>
              <c:pt idx="282">
                <c:v>1318.3008203125019</c:v>
              </c:pt>
              <c:pt idx="283">
                <c:v>1300.6174414062518</c:v>
              </c:pt>
              <c:pt idx="284">
                <c:v>1282.9340625000018</c:v>
              </c:pt>
              <c:pt idx="285">
                <c:v>1265.2506835937518</c:v>
              </c:pt>
              <c:pt idx="286">
                <c:v>1247.5673046875017</c:v>
              </c:pt>
              <c:pt idx="287">
                <c:v>1229.8839257812517</c:v>
              </c:pt>
              <c:pt idx="288">
                <c:v>1212.2005468750017</c:v>
              </c:pt>
              <c:pt idx="289">
                <c:v>1194.5171679687517</c:v>
              </c:pt>
              <c:pt idx="290">
                <c:v>1176.8337890625016</c:v>
              </c:pt>
              <c:pt idx="291">
                <c:v>1159.1504101562516</c:v>
              </c:pt>
              <c:pt idx="292">
                <c:v>1141.4670312500016</c:v>
              </c:pt>
              <c:pt idx="293">
                <c:v>1123.7836523437516</c:v>
              </c:pt>
              <c:pt idx="294">
                <c:v>1106.1002734375015</c:v>
              </c:pt>
              <c:pt idx="295">
                <c:v>1088.4168945312515</c:v>
              </c:pt>
              <c:pt idx="296">
                <c:v>1070.7335156250015</c:v>
              </c:pt>
              <c:pt idx="297">
                <c:v>1053.0501367187514</c:v>
              </c:pt>
              <c:pt idx="298">
                <c:v>1035.3667578125014</c:v>
              </c:pt>
              <c:pt idx="299">
                <c:v>1017.6833789062514</c:v>
              </c:pt>
              <c:pt idx="300">
                <c:v>1000</c:v>
              </c:pt>
            </c:numLit>
          </c:val>
          <c:smooth val="1"/>
          <c:extLst xmlns:c16r2="http://schemas.microsoft.com/office/drawing/2015/06/chart">
            <c:ext xmlns:c16="http://schemas.microsoft.com/office/drawing/2014/chart" uri="{C3380CC4-5D6E-409C-BE32-E72D297353CC}">
              <c16:uniqueId val="{00000007-E1F2-473D-A393-378EFFF881D1}"/>
            </c:ext>
          </c:extLst>
        </c:ser>
        <c:ser>
          <c:idx val="0"/>
          <c:order val="8"/>
          <c:tx>
            <c:v>World</c:v>
          </c:tx>
          <c:spPr>
            <a:ln w="50800">
              <a:solidFill>
                <a:schemeClr val="tx1"/>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3182.923828125</c:v>
              </c:pt>
              <c:pt idx="1">
                <c:v>3183.0107421875</c:v>
              </c:pt>
              <c:pt idx="2">
                <c:v>3183.11328125</c:v>
              </c:pt>
              <c:pt idx="3">
                <c:v>3183.202880859375</c:v>
              </c:pt>
              <c:pt idx="4">
                <c:v>3183.317138671875</c:v>
              </c:pt>
              <c:pt idx="5">
                <c:v>3183.423828125</c:v>
              </c:pt>
              <c:pt idx="6">
                <c:v>3184.645263671875</c:v>
              </c:pt>
              <c:pt idx="7">
                <c:v>3185.755615234375</c:v>
              </c:pt>
              <c:pt idx="8">
                <c:v>3186.84423828125</c:v>
              </c:pt>
              <c:pt idx="9">
                <c:v>3187.966796875</c:v>
              </c:pt>
              <c:pt idx="10">
                <c:v>3189.18310546875</c:v>
              </c:pt>
              <c:pt idx="11">
                <c:v>3190.367919921875</c:v>
              </c:pt>
              <c:pt idx="12">
                <c:v>3191.602783203125</c:v>
              </c:pt>
              <c:pt idx="13">
                <c:v>3192.816162109375</c:v>
              </c:pt>
              <c:pt idx="14">
                <c:v>3193.98486328125</c:v>
              </c:pt>
              <c:pt idx="15">
                <c:v>3195.357177734375</c:v>
              </c:pt>
              <c:pt idx="16">
                <c:v>3196.246337890625</c:v>
              </c:pt>
              <c:pt idx="17">
                <c:v>3197.171630859375</c:v>
              </c:pt>
              <c:pt idx="18">
                <c:v>3198.0908203125</c:v>
              </c:pt>
              <c:pt idx="19">
                <c:v>3199.01025390625</c:v>
              </c:pt>
              <c:pt idx="20">
                <c:v>3199.9208984375</c:v>
              </c:pt>
              <c:pt idx="21">
                <c:v>3200.8818359375</c:v>
              </c:pt>
              <c:pt idx="22">
                <c:v>3201.646728515625</c:v>
              </c:pt>
              <c:pt idx="23">
                <c:v>3202.515869140625</c:v>
              </c:pt>
              <c:pt idx="24">
                <c:v>3203.541015625</c:v>
              </c:pt>
              <c:pt idx="25">
                <c:v>3204.482666015625</c:v>
              </c:pt>
              <c:pt idx="26">
                <c:v>3225.638916015625</c:v>
              </c:pt>
              <c:pt idx="27">
                <c:v>3246.82080078125</c:v>
              </c:pt>
              <c:pt idx="28">
                <c:v>3267.94970703125</c:v>
              </c:pt>
              <c:pt idx="29">
                <c:v>3289.112548828125</c:v>
              </c:pt>
              <c:pt idx="30">
                <c:v>3310.22607421875</c:v>
              </c:pt>
              <c:pt idx="31">
                <c:v>3331.23486328125</c:v>
              </c:pt>
              <c:pt idx="32">
                <c:v>3352.37451171875</c:v>
              </c:pt>
              <c:pt idx="33">
                <c:v>3373.5302734375</c:v>
              </c:pt>
              <c:pt idx="34">
                <c:v>3394.72802734375</c:v>
              </c:pt>
              <c:pt idx="35">
                <c:v>3415.785888671875</c:v>
              </c:pt>
              <c:pt idx="36">
                <c:v>3420.4921875</c:v>
              </c:pt>
              <c:pt idx="37">
                <c:v>3425.0498046875</c:v>
              </c:pt>
              <c:pt idx="38">
                <c:v>3429.663818359375</c:v>
              </c:pt>
              <c:pt idx="39">
                <c:v>3434.25830078125</c:v>
              </c:pt>
              <c:pt idx="40">
                <c:v>3438.875244140625</c:v>
              </c:pt>
              <c:pt idx="41">
                <c:v>3443.448974609375</c:v>
              </c:pt>
              <c:pt idx="42">
                <c:v>3447.885009765625</c:v>
              </c:pt>
              <c:pt idx="43">
                <c:v>3452.30419921875</c:v>
              </c:pt>
              <c:pt idx="44">
                <c:v>3456.740478515625</c:v>
              </c:pt>
              <c:pt idx="45">
                <c:v>3461.1630859375</c:v>
              </c:pt>
              <c:pt idx="46">
                <c:v>3456.95703125</c:v>
              </c:pt>
              <c:pt idx="47">
                <c:v>3452.66455078125</c:v>
              </c:pt>
              <c:pt idx="48">
                <c:v>3448.490234375</c:v>
              </c:pt>
              <c:pt idx="49">
                <c:v>3444.405517578125</c:v>
              </c:pt>
              <c:pt idx="50">
                <c:v>3440.383544921875</c:v>
              </c:pt>
              <c:pt idx="51">
                <c:v>3436.2822265625</c:v>
              </c:pt>
              <c:pt idx="52">
                <c:v>3432.075439453125</c:v>
              </c:pt>
              <c:pt idx="53">
                <c:v>3427.7763671875</c:v>
              </c:pt>
              <c:pt idx="54">
                <c:v>3423.488525390625</c:v>
              </c:pt>
              <c:pt idx="55">
                <c:v>3419.116943359375</c:v>
              </c:pt>
              <c:pt idx="56">
                <c:v>3403.2626953125</c:v>
              </c:pt>
              <c:pt idx="57">
                <c:v>3387.46484375</c:v>
              </c:pt>
              <c:pt idx="58">
                <c:v>3371.69677734375</c:v>
              </c:pt>
              <c:pt idx="59">
                <c:v>3355.994384765625</c:v>
              </c:pt>
              <c:pt idx="60">
                <c:v>3340.107177734375</c:v>
              </c:pt>
              <c:pt idx="61">
                <c:v>3324.221435546875</c:v>
              </c:pt>
              <c:pt idx="62">
                <c:v>3308.341064453125</c:v>
              </c:pt>
              <c:pt idx="63">
                <c:v>3292.49169921875</c:v>
              </c:pt>
              <c:pt idx="64">
                <c:v>3276.609130859375</c:v>
              </c:pt>
              <c:pt idx="65">
                <c:v>3260.607421875</c:v>
              </c:pt>
              <c:pt idx="66">
                <c:v>3245.180419921875</c:v>
              </c:pt>
              <c:pt idx="67">
                <c:v>3230.093994140625</c:v>
              </c:pt>
              <c:pt idx="68">
                <c:v>3214.416015625</c:v>
              </c:pt>
              <c:pt idx="69">
                <c:v>3198.990966796875</c:v>
              </c:pt>
              <c:pt idx="70">
                <c:v>3183.76806640625</c:v>
              </c:pt>
              <c:pt idx="71">
                <c:v>3168.311767578125</c:v>
              </c:pt>
              <c:pt idx="72">
                <c:v>3153.150634765625</c:v>
              </c:pt>
              <c:pt idx="73">
                <c:v>3138.112548828125</c:v>
              </c:pt>
              <c:pt idx="74">
                <c:v>3123.032958984375</c:v>
              </c:pt>
              <c:pt idx="75">
                <c:v>3107.899169921875</c:v>
              </c:pt>
              <c:pt idx="76">
                <c:v>3103.4169921875</c:v>
              </c:pt>
              <c:pt idx="77">
                <c:v>3098.867919921875</c:v>
              </c:pt>
              <c:pt idx="78">
                <c:v>3094.355224609375</c:v>
              </c:pt>
              <c:pt idx="79">
                <c:v>3089.98046875</c:v>
              </c:pt>
              <c:pt idx="80">
                <c:v>3085.6396484375</c:v>
              </c:pt>
              <c:pt idx="81">
                <c:v>3081.34228515625</c:v>
              </c:pt>
              <c:pt idx="82">
                <c:v>3077.0595703125</c:v>
              </c:pt>
              <c:pt idx="83">
                <c:v>3072.7900390625</c:v>
              </c:pt>
              <c:pt idx="84">
                <c:v>3068.490966796875</c:v>
              </c:pt>
              <c:pt idx="85">
                <c:v>3064.19873046875</c:v>
              </c:pt>
              <c:pt idx="86">
                <c:v>3058.708984375</c:v>
              </c:pt>
              <c:pt idx="87">
                <c:v>3053.1962890625</c:v>
              </c:pt>
              <c:pt idx="88">
                <c:v>3047.6015625</c:v>
              </c:pt>
              <c:pt idx="89">
                <c:v>3041.9287109375</c:v>
              </c:pt>
              <c:pt idx="90">
                <c:v>3036.201416015625</c:v>
              </c:pt>
              <c:pt idx="91">
                <c:v>3030.48828125</c:v>
              </c:pt>
              <c:pt idx="92">
                <c:v>3024.851806640625</c:v>
              </c:pt>
              <c:pt idx="93">
                <c:v>3019.203125</c:v>
              </c:pt>
              <c:pt idx="94">
                <c:v>3013.545166015625</c:v>
              </c:pt>
              <c:pt idx="95">
                <c:v>3007.84423828125</c:v>
              </c:pt>
              <c:pt idx="96">
                <c:v>3001.991455078125</c:v>
              </c:pt>
              <c:pt idx="97">
                <c:v>2996.190185546875</c:v>
              </c:pt>
              <c:pt idx="98">
                <c:v>2990.451416015625</c:v>
              </c:pt>
              <c:pt idx="99">
                <c:v>2984.728271484375</c:v>
              </c:pt>
              <c:pt idx="100">
                <c:v>2979.025390625</c:v>
              </c:pt>
              <c:pt idx="101">
                <c:v>2973.22998046875</c:v>
              </c:pt>
              <c:pt idx="102">
                <c:v>2967.39501953125</c:v>
              </c:pt>
              <c:pt idx="103">
                <c:v>2961.569091796875</c:v>
              </c:pt>
              <c:pt idx="104">
                <c:v>2955.736572265625</c:v>
              </c:pt>
              <c:pt idx="105">
                <c:v>2949.855224609375</c:v>
              </c:pt>
              <c:pt idx="106">
                <c:v>2927.840576171875</c:v>
              </c:pt>
              <c:pt idx="107">
                <c:v>2905.847412109375</c:v>
              </c:pt>
              <c:pt idx="108">
                <c:v>2883.808349609375</c:v>
              </c:pt>
              <c:pt idx="109">
                <c:v>2861.718994140625</c:v>
              </c:pt>
              <c:pt idx="110">
                <c:v>2839.8291015625</c:v>
              </c:pt>
              <c:pt idx="111">
                <c:v>2817.686767578125</c:v>
              </c:pt>
              <c:pt idx="112">
                <c:v>2795.63916015625</c:v>
              </c:pt>
              <c:pt idx="113">
                <c:v>2773.6611328125</c:v>
              </c:pt>
              <c:pt idx="114">
                <c:v>2751.38818359375</c:v>
              </c:pt>
              <c:pt idx="115">
                <c:v>2729.337646484375</c:v>
              </c:pt>
              <c:pt idx="116">
                <c:v>2710.778564453125</c:v>
              </c:pt>
              <c:pt idx="117">
                <c:v>2692.130615234375</c:v>
              </c:pt>
              <c:pt idx="118">
                <c:v>2673.833251953125</c:v>
              </c:pt>
              <c:pt idx="119">
                <c:v>2655.142822265625</c:v>
              </c:pt>
              <c:pt idx="120">
                <c:v>2636.277099609375</c:v>
              </c:pt>
              <c:pt idx="121">
                <c:v>2617.527587890625</c:v>
              </c:pt>
              <c:pt idx="122">
                <c:v>2598.951171875</c:v>
              </c:pt>
              <c:pt idx="123">
                <c:v>2579.99072265625</c:v>
              </c:pt>
              <c:pt idx="124">
                <c:v>2560.935302734375</c:v>
              </c:pt>
              <c:pt idx="125">
                <c:v>2541.85546875</c:v>
              </c:pt>
              <c:pt idx="126">
                <c:v>2526.654541015625</c:v>
              </c:pt>
              <c:pt idx="127">
                <c:v>2511.439697265625</c:v>
              </c:pt>
              <c:pt idx="128">
                <c:v>2496.175048828125</c:v>
              </c:pt>
              <c:pt idx="129">
                <c:v>2481.336669921875</c:v>
              </c:pt>
              <c:pt idx="130">
                <c:v>2466.777587890625</c:v>
              </c:pt>
              <c:pt idx="131">
                <c:v>2452.28271484375</c:v>
              </c:pt>
              <c:pt idx="132">
                <c:v>2438.091552734375</c:v>
              </c:pt>
              <c:pt idx="133">
                <c:v>2424.22509765625</c:v>
              </c:pt>
              <c:pt idx="134">
                <c:v>2410.40625</c:v>
              </c:pt>
              <c:pt idx="135">
                <c:v>2396.40478515625</c:v>
              </c:pt>
              <c:pt idx="136">
                <c:v>2387.652587890625</c:v>
              </c:pt>
              <c:pt idx="137">
                <c:v>2378.078369140625</c:v>
              </c:pt>
              <c:pt idx="138">
                <c:v>2367.45361328125</c:v>
              </c:pt>
              <c:pt idx="139">
                <c:v>2357.36767578125</c:v>
              </c:pt>
              <c:pt idx="140">
                <c:v>2347.50927734375</c:v>
              </c:pt>
              <c:pt idx="141">
                <c:v>2338.0654296875</c:v>
              </c:pt>
              <c:pt idx="142">
                <c:v>2328.67041015625</c:v>
              </c:pt>
              <c:pt idx="143">
                <c:v>2319.317626953125</c:v>
              </c:pt>
              <c:pt idx="144">
                <c:v>2310.00732421875</c:v>
              </c:pt>
              <c:pt idx="145">
                <c:v>2300.74853515625</c:v>
              </c:pt>
              <c:pt idx="146">
                <c:v>2292.3427734375</c:v>
              </c:pt>
              <c:pt idx="147">
                <c:v>2283.6318359375</c:v>
              </c:pt>
              <c:pt idx="148">
                <c:v>2275.04052734375</c:v>
              </c:pt>
              <c:pt idx="149">
                <c:v>2266.566162109375</c:v>
              </c:pt>
              <c:pt idx="150">
                <c:v>2258.21240234375</c:v>
              </c:pt>
              <c:pt idx="151">
                <c:v>2249.802734375</c:v>
              </c:pt>
              <c:pt idx="152">
                <c:v>2241.345458984375</c:v>
              </c:pt>
              <c:pt idx="153">
                <c:v>2232.857177734375</c:v>
              </c:pt>
              <c:pt idx="154">
                <c:v>2224.355712890625</c:v>
              </c:pt>
              <c:pt idx="155">
                <c:v>2215.9365234375</c:v>
              </c:pt>
              <c:pt idx="156">
                <c:v>2212.851806640625</c:v>
              </c:pt>
              <c:pt idx="157">
                <c:v>2209.876953125</c:v>
              </c:pt>
              <c:pt idx="158">
                <c:v>2207.024658203125</c:v>
              </c:pt>
              <c:pt idx="159">
                <c:v>2204.128662109375</c:v>
              </c:pt>
              <c:pt idx="160">
                <c:v>2201.089111328125</c:v>
              </c:pt>
              <c:pt idx="161">
                <c:v>2198.0234375</c:v>
              </c:pt>
              <c:pt idx="162">
                <c:v>2195.078857421875</c:v>
              </c:pt>
              <c:pt idx="163">
                <c:v>2192.325439453125</c:v>
              </c:pt>
              <c:pt idx="164">
                <c:v>2189.691650390625</c:v>
              </c:pt>
              <c:pt idx="165">
                <c:v>2187.291015625</c:v>
              </c:pt>
              <c:pt idx="166">
                <c:v>2180.50634765625</c:v>
              </c:pt>
              <c:pt idx="167">
                <c:v>2173.907470703125</c:v>
              </c:pt>
              <c:pt idx="168">
                <c:v>2167.456298828125</c:v>
              </c:pt>
              <c:pt idx="169">
                <c:v>2160.993896484375</c:v>
              </c:pt>
              <c:pt idx="170">
                <c:v>2154.625</c:v>
              </c:pt>
              <c:pt idx="171">
                <c:v>2148.165771484375</c:v>
              </c:pt>
              <c:pt idx="172">
                <c:v>2141.684326171875</c:v>
              </c:pt>
              <c:pt idx="173">
                <c:v>2135.174072265625</c:v>
              </c:pt>
              <c:pt idx="174">
                <c:v>2128.409423828125</c:v>
              </c:pt>
              <c:pt idx="175">
                <c:v>2121.564697265625</c:v>
              </c:pt>
              <c:pt idx="176">
                <c:v>2123.376953125</c:v>
              </c:pt>
              <c:pt idx="177">
                <c:v>2125.603271484375</c:v>
              </c:pt>
              <c:pt idx="178">
                <c:v>2128.493896484375</c:v>
              </c:pt>
              <c:pt idx="179">
                <c:v>2131.49560546875</c:v>
              </c:pt>
              <c:pt idx="180">
                <c:v>2134.332275390625</c:v>
              </c:pt>
              <c:pt idx="181">
                <c:v>2137.032958984375</c:v>
              </c:pt>
              <c:pt idx="182">
                <c:v>2139.661376953125</c:v>
              </c:pt>
              <c:pt idx="183">
                <c:v>2142.4384765625</c:v>
              </c:pt>
              <c:pt idx="184">
                <c:v>2145.403564453125</c:v>
              </c:pt>
              <c:pt idx="185">
                <c:v>2148.48095703125</c:v>
              </c:pt>
              <c:pt idx="186">
                <c:v>2146.73486328125</c:v>
              </c:pt>
              <c:pt idx="187">
                <c:v>2144.893798828125</c:v>
              </c:pt>
              <c:pt idx="188">
                <c:v>2142.9951171875</c:v>
              </c:pt>
              <c:pt idx="189">
                <c:v>2140.971923828125</c:v>
              </c:pt>
              <c:pt idx="190">
                <c:v>2138.767822265625</c:v>
              </c:pt>
              <c:pt idx="191">
                <c:v>2136.392333984375</c:v>
              </c:pt>
              <c:pt idx="192">
                <c:v>2133.912353515625</c:v>
              </c:pt>
              <c:pt idx="193">
                <c:v>2131.412841796875</c:v>
              </c:pt>
              <c:pt idx="194">
                <c:v>2128.8779296875</c:v>
              </c:pt>
              <c:pt idx="195">
                <c:v>2126.31298828125</c:v>
              </c:pt>
              <c:pt idx="196">
                <c:v>2123.429443359375</c:v>
              </c:pt>
              <c:pt idx="197">
                <c:v>2120.71923828125</c:v>
              </c:pt>
              <c:pt idx="198">
                <c:v>2118.09033203125</c:v>
              </c:pt>
              <c:pt idx="199">
                <c:v>2115.48486328125</c:v>
              </c:pt>
              <c:pt idx="200">
                <c:v>2112.971923828125</c:v>
              </c:pt>
              <c:pt idx="201">
                <c:v>2110.59130859375</c:v>
              </c:pt>
              <c:pt idx="202">
                <c:v>2108.23291015625</c:v>
              </c:pt>
              <c:pt idx="203">
                <c:v>2105.9384765625</c:v>
              </c:pt>
              <c:pt idx="204">
                <c:v>2103.814697265625</c:v>
              </c:pt>
              <c:pt idx="205">
                <c:v>2101.7607421875</c:v>
              </c:pt>
              <c:pt idx="206">
                <c:v>2107.1669921875</c:v>
              </c:pt>
              <c:pt idx="207">
                <c:v>2112.4638671875</c:v>
              </c:pt>
              <c:pt idx="208">
                <c:v>2117.655517578125</c:v>
              </c:pt>
              <c:pt idx="209">
                <c:v>2122.82666015625</c:v>
              </c:pt>
              <c:pt idx="210">
                <c:v>2127.916748046875</c:v>
              </c:pt>
              <c:pt idx="211">
                <c:v>2132.958251953125</c:v>
              </c:pt>
              <c:pt idx="212">
                <c:v>2138.0234375</c:v>
              </c:pt>
              <c:pt idx="213">
                <c:v>2143.030517578125</c:v>
              </c:pt>
              <c:pt idx="214">
                <c:v>2147.925537109375</c:v>
              </c:pt>
              <c:pt idx="215">
                <c:v>2152.627685546875</c:v>
              </c:pt>
              <c:pt idx="216">
                <c:v>2147.220947265625</c:v>
              </c:pt>
              <c:pt idx="217">
                <c:v>2141.881591796875</c:v>
              </c:pt>
              <c:pt idx="218">
                <c:v>2136.536865234375</c:v>
              </c:pt>
              <c:pt idx="219">
                <c:v>2131.169921875</c:v>
              </c:pt>
              <c:pt idx="220">
                <c:v>2125.915771484375</c:v>
              </c:pt>
              <c:pt idx="221">
                <c:v>2120.761474609375</c:v>
              </c:pt>
              <c:pt idx="222">
                <c:v>2115.519775390625</c:v>
              </c:pt>
              <c:pt idx="223">
                <c:v>2110.28515625</c:v>
              </c:pt>
              <c:pt idx="224">
                <c:v>2105.2900390625</c:v>
              </c:pt>
              <c:pt idx="225">
                <c:v>2100.320556640625</c:v>
              </c:pt>
              <c:pt idx="226">
                <c:v>2085.6496158854166</c:v>
              </c:pt>
              <c:pt idx="227">
                <c:v>2070.9786751302081</c:v>
              </c:pt>
              <c:pt idx="228">
                <c:v>2056.3077343749997</c:v>
              </c:pt>
              <c:pt idx="229">
                <c:v>2041.6367936197914</c:v>
              </c:pt>
              <c:pt idx="230">
                <c:v>2026.9658528645832</c:v>
              </c:pt>
              <c:pt idx="231">
                <c:v>2012.294912109375</c:v>
              </c:pt>
              <c:pt idx="232">
                <c:v>1997.6239713541668</c:v>
              </c:pt>
              <c:pt idx="233">
                <c:v>1982.9530305989585</c:v>
              </c:pt>
              <c:pt idx="234">
                <c:v>1968.2820898437503</c:v>
              </c:pt>
              <c:pt idx="235">
                <c:v>1953.6111490885421</c:v>
              </c:pt>
              <c:pt idx="236">
                <c:v>1938.9402083333339</c:v>
              </c:pt>
              <c:pt idx="237">
                <c:v>1924.2692675781257</c:v>
              </c:pt>
              <c:pt idx="238">
                <c:v>1909.5983268229174</c:v>
              </c:pt>
              <c:pt idx="239">
                <c:v>1894.9273860677092</c:v>
              </c:pt>
              <c:pt idx="240">
                <c:v>1880.256445312501</c:v>
              </c:pt>
              <c:pt idx="241">
                <c:v>1865.5855045572928</c:v>
              </c:pt>
              <c:pt idx="242">
                <c:v>1850.9145638020846</c:v>
              </c:pt>
              <c:pt idx="243">
                <c:v>1836.2436230468763</c:v>
              </c:pt>
              <c:pt idx="244">
                <c:v>1821.5726822916681</c:v>
              </c:pt>
              <c:pt idx="245">
                <c:v>1806.9017415364599</c:v>
              </c:pt>
              <c:pt idx="246">
                <c:v>1792.2308007812517</c:v>
              </c:pt>
              <c:pt idx="247">
                <c:v>1777.5598600260435</c:v>
              </c:pt>
              <c:pt idx="248">
                <c:v>1762.8889192708352</c:v>
              </c:pt>
              <c:pt idx="249">
                <c:v>1748.217978515627</c:v>
              </c:pt>
              <c:pt idx="250">
                <c:v>1733.5470377604188</c:v>
              </c:pt>
              <c:pt idx="251">
                <c:v>1718.8760970052106</c:v>
              </c:pt>
              <c:pt idx="252">
                <c:v>1704.2051562500023</c:v>
              </c:pt>
              <c:pt idx="253">
                <c:v>1689.5342154947941</c:v>
              </c:pt>
              <c:pt idx="254">
                <c:v>1674.8632747395859</c:v>
              </c:pt>
              <c:pt idx="255">
                <c:v>1660.1923339843777</c:v>
              </c:pt>
              <c:pt idx="256">
                <c:v>1645.5213932291695</c:v>
              </c:pt>
              <c:pt idx="257">
                <c:v>1630.8504524739612</c:v>
              </c:pt>
              <c:pt idx="258">
                <c:v>1616.179511718753</c:v>
              </c:pt>
              <c:pt idx="259">
                <c:v>1601.5085709635448</c:v>
              </c:pt>
              <c:pt idx="260">
                <c:v>1586.8376302083366</c:v>
              </c:pt>
              <c:pt idx="261">
                <c:v>1572.1666894531284</c:v>
              </c:pt>
              <c:pt idx="262">
                <c:v>1557.4957486979201</c:v>
              </c:pt>
              <c:pt idx="263">
                <c:v>1542.8248079427119</c:v>
              </c:pt>
              <c:pt idx="264">
                <c:v>1528.1538671875037</c:v>
              </c:pt>
              <c:pt idx="265">
                <c:v>1513.4829264322955</c:v>
              </c:pt>
              <c:pt idx="266">
                <c:v>1498.8119856770873</c:v>
              </c:pt>
              <c:pt idx="267">
                <c:v>1484.141044921879</c:v>
              </c:pt>
              <c:pt idx="268">
                <c:v>1469.4701041666708</c:v>
              </c:pt>
              <c:pt idx="269">
                <c:v>1454.7991634114626</c:v>
              </c:pt>
              <c:pt idx="270">
                <c:v>1440.1282226562544</c:v>
              </c:pt>
              <c:pt idx="271">
                <c:v>1425.4572819010461</c:v>
              </c:pt>
              <c:pt idx="272">
                <c:v>1410.7863411458379</c:v>
              </c:pt>
              <c:pt idx="273">
                <c:v>1396.1154003906297</c:v>
              </c:pt>
              <c:pt idx="274">
                <c:v>1381.4444596354215</c:v>
              </c:pt>
              <c:pt idx="275">
                <c:v>1366.7735188802133</c:v>
              </c:pt>
              <c:pt idx="276">
                <c:v>1352.102578125005</c:v>
              </c:pt>
              <c:pt idx="277">
                <c:v>1337.4316373697968</c:v>
              </c:pt>
              <c:pt idx="278">
                <c:v>1322.7606966145886</c:v>
              </c:pt>
              <c:pt idx="279">
                <c:v>1308.0897558593804</c:v>
              </c:pt>
              <c:pt idx="280">
                <c:v>1293.4188151041722</c:v>
              </c:pt>
              <c:pt idx="281">
                <c:v>1278.7478743489639</c:v>
              </c:pt>
              <c:pt idx="282">
                <c:v>1264.0769335937557</c:v>
              </c:pt>
              <c:pt idx="283">
                <c:v>1249.4059928385475</c:v>
              </c:pt>
              <c:pt idx="284">
                <c:v>1234.7350520833393</c:v>
              </c:pt>
              <c:pt idx="285">
                <c:v>1220.064111328131</c:v>
              </c:pt>
              <c:pt idx="286">
                <c:v>1205.3931705729228</c:v>
              </c:pt>
              <c:pt idx="287">
                <c:v>1190.7222298177146</c:v>
              </c:pt>
              <c:pt idx="288">
                <c:v>1176.0512890625064</c:v>
              </c:pt>
              <c:pt idx="289">
                <c:v>1161.3803483072982</c:v>
              </c:pt>
              <c:pt idx="290">
                <c:v>1146.7094075520899</c:v>
              </c:pt>
              <c:pt idx="291">
                <c:v>1132.0384667968817</c:v>
              </c:pt>
              <c:pt idx="292">
                <c:v>1117.3675260416735</c:v>
              </c:pt>
              <c:pt idx="293">
                <c:v>1102.6965852864653</c:v>
              </c:pt>
              <c:pt idx="294">
                <c:v>1088.0256445312571</c:v>
              </c:pt>
              <c:pt idx="295">
                <c:v>1073.3547037760488</c:v>
              </c:pt>
              <c:pt idx="296">
                <c:v>1058.6837630208406</c:v>
              </c:pt>
              <c:pt idx="297">
                <c:v>1044.0128222656324</c:v>
              </c:pt>
              <c:pt idx="298">
                <c:v>1029.3418815104242</c:v>
              </c:pt>
              <c:pt idx="299">
                <c:v>1014.6709407552158</c:v>
              </c:pt>
              <c:pt idx="300">
                <c:v>1000</c:v>
              </c:pt>
            </c:numLit>
          </c:val>
          <c:smooth val="1"/>
          <c:extLst xmlns:c16r2="http://schemas.microsoft.com/office/drawing/2015/06/chart">
            <c:ext xmlns:c16="http://schemas.microsoft.com/office/drawing/2014/chart" uri="{C3380CC4-5D6E-409C-BE32-E72D297353CC}">
              <c16:uniqueId val="{00000008-E1F2-473D-A393-378EFFF881D1}"/>
            </c:ext>
          </c:extLst>
        </c:ser>
        <c:dLbls>
          <c:showLegendKey val="0"/>
          <c:showVal val="0"/>
          <c:showCatName val="0"/>
          <c:showSerName val="0"/>
          <c:showPercent val="0"/>
          <c:showBubbleSize val="0"/>
        </c:dLbls>
        <c:smooth val="0"/>
        <c:axId val="378581344"/>
        <c:axId val="378582912"/>
      </c:lineChart>
      <c:catAx>
        <c:axId val="37858134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2912"/>
        <c:crossesAt val="0"/>
        <c:auto val="0"/>
        <c:lblAlgn val="ctr"/>
        <c:lblOffset val="100"/>
        <c:tickLblSkip val="20"/>
        <c:tickMarkSkip val="10"/>
        <c:noMultiLvlLbl val="0"/>
      </c:catAx>
      <c:valAx>
        <c:axId val="378582912"/>
        <c:scaling>
          <c:orientation val="minMax"/>
          <c:max val="4000"/>
          <c:min val="1000"/>
        </c:scaling>
        <c:delete val="0"/>
        <c:axPos val="l"/>
        <c:majorGridlines>
          <c:spPr>
            <a:ln w="12700">
              <a:solidFill>
                <a:srgbClr val="000000"/>
              </a:solidFill>
              <a:prstDash val="sysDash"/>
            </a:ln>
          </c:spPr>
        </c:majorGridlines>
        <c:title>
          <c:tx>
            <c:rich>
              <a:bodyPr/>
              <a:lstStyle/>
              <a:p>
                <a:pPr>
                  <a:defRPr sz="1200"/>
                </a:pPr>
                <a:r>
                  <a:rPr lang="fr-FR" sz="1200"/>
                  <a:t>Average</a:t>
                </a:r>
                <a:r>
                  <a:rPr lang="fr-FR" sz="1200" baseline="0"/>
                  <a:t> annual labour hours per worker</a:t>
                </a:r>
                <a:endParaRPr lang="fr-FR" sz="1200"/>
              </a:p>
            </c:rich>
          </c:tx>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1344"/>
        <c:crossesAt val="1"/>
        <c:crossBetween val="midCat"/>
        <c:majorUnit val="500"/>
      </c:valAx>
      <c:spPr>
        <a:noFill/>
        <a:ln w="25400">
          <a:solidFill>
            <a:srgbClr val="000000"/>
          </a:solidFill>
        </a:ln>
      </c:spPr>
    </c:plotArea>
    <c:legend>
      <c:legendPos val="l"/>
      <c:layout>
        <c:manualLayout>
          <c:xMode val="edge"/>
          <c:yMode val="edge"/>
          <c:x val="0.42461572373850642"/>
          <c:y val="0.14994276037810128"/>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29. Projected Total Employment Rates, 1800-2100 </a:t>
            </a:r>
            <a:endParaRPr lang="fr-FR" sz="1600" b="0" baseline="0">
              <a:latin typeface="Arial Narrow" panose="020B0606020202030204" pitchFamily="34" charset="0"/>
              <a:cs typeface="Arial" panose="020B0604020202020204" pitchFamily="34" charset="0"/>
            </a:endParaRPr>
          </a:p>
        </c:rich>
      </c:tx>
      <c:layout>
        <c:manualLayout>
          <c:xMode val="edge"/>
          <c:yMode val="edge"/>
          <c:x val="0.15968928568728757"/>
          <c:y val="2.2032457814647375E-3"/>
        </c:manualLayout>
      </c:layout>
      <c:overlay val="0"/>
      <c:spPr>
        <a:noFill/>
        <a:ln w="25400">
          <a:noFill/>
        </a:ln>
      </c:spPr>
    </c:title>
    <c:autoTitleDeleted val="0"/>
    <c:plotArea>
      <c:layout>
        <c:manualLayout>
          <c:layoutTarget val="inner"/>
          <c:xMode val="edge"/>
          <c:yMode val="edge"/>
          <c:x val="0.10201659435329907"/>
          <c:y val="6.1171329365642214E-2"/>
          <c:w val="0.8427421816457285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0.63544195890426636</c:v>
              </c:pt>
              <c:pt idx="1">
                <c:v>0.63542592525482178</c:v>
              </c:pt>
              <c:pt idx="2">
                <c:v>0.63547360897064209</c:v>
              </c:pt>
              <c:pt idx="3">
                <c:v>0.63541662693023682</c:v>
              </c:pt>
              <c:pt idx="4">
                <c:v>0.63535475730895996</c:v>
              </c:pt>
              <c:pt idx="5">
                <c:v>0.63518738746643066</c:v>
              </c:pt>
              <c:pt idx="6">
                <c:v>0.63491159677505493</c:v>
              </c:pt>
              <c:pt idx="7">
                <c:v>0.63483452796936035</c:v>
              </c:pt>
              <c:pt idx="8">
                <c:v>0.63482040166854858</c:v>
              </c:pt>
              <c:pt idx="9">
                <c:v>0.63478386402130127</c:v>
              </c:pt>
              <c:pt idx="10">
                <c:v>0.63463294506072998</c:v>
              </c:pt>
              <c:pt idx="11">
                <c:v>0.63455772399902344</c:v>
              </c:pt>
              <c:pt idx="12">
                <c:v>0.63459450006484985</c:v>
              </c:pt>
              <c:pt idx="13">
                <c:v>0.63450056314468384</c:v>
              </c:pt>
              <c:pt idx="14">
                <c:v>0.63445866107940674</c:v>
              </c:pt>
              <c:pt idx="15">
                <c:v>0.63435864448547363</c:v>
              </c:pt>
              <c:pt idx="16">
                <c:v>0.63486737012863159</c:v>
              </c:pt>
              <c:pt idx="17">
                <c:v>0.63533633947372437</c:v>
              </c:pt>
              <c:pt idx="18">
                <c:v>0.6358184814453125</c:v>
              </c:pt>
              <c:pt idx="19">
                <c:v>0.6363033652305603</c:v>
              </c:pt>
              <c:pt idx="20">
                <c:v>0.63682454824447632</c:v>
              </c:pt>
              <c:pt idx="21">
                <c:v>0.63730341196060181</c:v>
              </c:pt>
              <c:pt idx="22">
                <c:v>0.63777381181716919</c:v>
              </c:pt>
              <c:pt idx="23">
                <c:v>0.63823306560516357</c:v>
              </c:pt>
              <c:pt idx="24">
                <c:v>0.63867378234863281</c:v>
              </c:pt>
              <c:pt idx="25">
                <c:v>0.63912993669509888</c:v>
              </c:pt>
              <c:pt idx="26">
                <c:v>0.63894188404083252</c:v>
              </c:pt>
              <c:pt idx="27">
                <c:v>0.63878285884857178</c:v>
              </c:pt>
              <c:pt idx="28">
                <c:v>0.63861018419265747</c:v>
              </c:pt>
              <c:pt idx="29">
                <c:v>0.63847124576568604</c:v>
              </c:pt>
              <c:pt idx="30">
                <c:v>0.63831865787506104</c:v>
              </c:pt>
              <c:pt idx="31">
                <c:v>0.638225257396698</c:v>
              </c:pt>
              <c:pt idx="32">
                <c:v>0.63806867599487305</c:v>
              </c:pt>
              <c:pt idx="33">
                <c:v>0.63788670301437378</c:v>
              </c:pt>
              <c:pt idx="34">
                <c:v>0.63773816823959351</c:v>
              </c:pt>
              <c:pt idx="35">
                <c:v>0.6375201940536499</c:v>
              </c:pt>
              <c:pt idx="36">
                <c:v>0.63768649101257324</c:v>
              </c:pt>
              <c:pt idx="37">
                <c:v>0.63790327310562134</c:v>
              </c:pt>
              <c:pt idx="38">
                <c:v>0.63808536529541016</c:v>
              </c:pt>
              <c:pt idx="39">
                <c:v>0.6382642388343811</c:v>
              </c:pt>
              <c:pt idx="40">
                <c:v>0.63842552900314331</c:v>
              </c:pt>
              <c:pt idx="41">
                <c:v>0.63860917091369629</c:v>
              </c:pt>
              <c:pt idx="42">
                <c:v>0.63877421617507935</c:v>
              </c:pt>
              <c:pt idx="43">
                <c:v>0.6389613151550293</c:v>
              </c:pt>
              <c:pt idx="44">
                <c:v>0.63913702964782715</c:v>
              </c:pt>
              <c:pt idx="45">
                <c:v>0.63925588130950928</c:v>
              </c:pt>
              <c:pt idx="46">
                <c:v>0.63914793729782104</c:v>
              </c:pt>
              <c:pt idx="47">
                <c:v>0.63927710056304932</c:v>
              </c:pt>
              <c:pt idx="48">
                <c:v>0.63951671123504639</c:v>
              </c:pt>
              <c:pt idx="49">
                <c:v>0.6397244930267334</c:v>
              </c:pt>
              <c:pt idx="50">
                <c:v>0.63990259170532227</c:v>
              </c:pt>
              <c:pt idx="51">
                <c:v>0.64010608196258545</c:v>
              </c:pt>
              <c:pt idx="52">
                <c:v>0.64007478952407837</c:v>
              </c:pt>
              <c:pt idx="53">
                <c:v>0.64010632038116455</c:v>
              </c:pt>
              <c:pt idx="54">
                <c:v>0.64005053043365479</c:v>
              </c:pt>
              <c:pt idx="55">
                <c:v>0.64010649919509888</c:v>
              </c:pt>
              <c:pt idx="56">
                <c:v>0.64004993438720703</c:v>
              </c:pt>
              <c:pt idx="57">
                <c:v>0.64006590843200684</c:v>
              </c:pt>
              <c:pt idx="58">
                <c:v>0.64000952243804932</c:v>
              </c:pt>
              <c:pt idx="59">
                <c:v>0.63974016904830933</c:v>
              </c:pt>
              <c:pt idx="60">
                <c:v>0.63985973596572876</c:v>
              </c:pt>
              <c:pt idx="61">
                <c:v>0.63970637321472168</c:v>
              </c:pt>
              <c:pt idx="62">
                <c:v>0.63965415954589844</c:v>
              </c:pt>
              <c:pt idx="63">
                <c:v>0.63949275016784668</c:v>
              </c:pt>
              <c:pt idx="64">
                <c:v>0.63937067985534668</c:v>
              </c:pt>
              <c:pt idx="65">
                <c:v>0.63921290636062622</c:v>
              </c:pt>
              <c:pt idx="66">
                <c:v>0.63775730133056641</c:v>
              </c:pt>
              <c:pt idx="67">
                <c:v>0.63593882322311401</c:v>
              </c:pt>
              <c:pt idx="68">
                <c:v>0.63409096002578735</c:v>
              </c:pt>
              <c:pt idx="69">
                <c:v>0.63204818964004517</c:v>
              </c:pt>
              <c:pt idx="70">
                <c:v>0.62919944524765015</c:v>
              </c:pt>
              <c:pt idx="71">
                <c:v>0.62976604700088501</c:v>
              </c:pt>
              <c:pt idx="72">
                <c:v>0.628173828125</c:v>
              </c:pt>
              <c:pt idx="73">
                <c:v>0.62669223546981812</c:v>
              </c:pt>
              <c:pt idx="74">
                <c:v>0.6251489520072937</c:v>
              </c:pt>
              <c:pt idx="75">
                <c:v>0.62348049879074097</c:v>
              </c:pt>
              <c:pt idx="76">
                <c:v>0.6219896674156189</c:v>
              </c:pt>
              <c:pt idx="77">
                <c:v>0.62047207355499268</c:v>
              </c:pt>
              <c:pt idx="78">
                <c:v>0.61892187595367432</c:v>
              </c:pt>
              <c:pt idx="79">
                <c:v>0.61699610948562622</c:v>
              </c:pt>
              <c:pt idx="80">
                <c:v>0.61569565534591675</c:v>
              </c:pt>
              <c:pt idx="81">
                <c:v>0.61439549922943115</c:v>
              </c:pt>
              <c:pt idx="82">
                <c:v>0.61298096179962158</c:v>
              </c:pt>
              <c:pt idx="83">
                <c:v>0.61162382364273071</c:v>
              </c:pt>
              <c:pt idx="84">
                <c:v>0.61003923416137695</c:v>
              </c:pt>
              <c:pt idx="85">
                <c:v>0.60865604877471924</c:v>
              </c:pt>
              <c:pt idx="86">
                <c:v>0.60723274946212769</c:v>
              </c:pt>
              <c:pt idx="87">
                <c:v>0.60573184490203857</c:v>
              </c:pt>
              <c:pt idx="88">
                <c:v>0.60424429178237915</c:v>
              </c:pt>
              <c:pt idx="89">
                <c:v>0.60266661643981934</c:v>
              </c:pt>
              <c:pt idx="90">
                <c:v>0.6013064980506897</c:v>
              </c:pt>
              <c:pt idx="91">
                <c:v>0.60026127099990845</c:v>
              </c:pt>
              <c:pt idx="92">
                <c:v>0.59925341606140137</c:v>
              </c:pt>
              <c:pt idx="93">
                <c:v>0.59811407327651978</c:v>
              </c:pt>
              <c:pt idx="94">
                <c:v>0.59675860404968262</c:v>
              </c:pt>
              <c:pt idx="95">
                <c:v>0.59526699781417847</c:v>
              </c:pt>
              <c:pt idx="96">
                <c:v>0.59335893392562866</c:v>
              </c:pt>
              <c:pt idx="97">
                <c:v>0.59125697612762451</c:v>
              </c:pt>
              <c:pt idx="98">
                <c:v>0.58917039632797241</c:v>
              </c:pt>
              <c:pt idx="99">
                <c:v>0.5871395468711853</c:v>
              </c:pt>
              <c:pt idx="100">
                <c:v>0.58539611101150513</c:v>
              </c:pt>
              <c:pt idx="101">
                <c:v>0.58366197347640991</c:v>
              </c:pt>
              <c:pt idx="102">
                <c:v>0.58172518014907837</c:v>
              </c:pt>
              <c:pt idx="103">
                <c:v>0.57979273796081543</c:v>
              </c:pt>
              <c:pt idx="104">
                <c:v>0.57777363061904907</c:v>
              </c:pt>
              <c:pt idx="105">
                <c:v>0.57613956928253174</c:v>
              </c:pt>
              <c:pt idx="106">
                <c:v>0.57603979110717773</c:v>
              </c:pt>
              <c:pt idx="107">
                <c:v>0.57595533132553101</c:v>
              </c:pt>
              <c:pt idx="108">
                <c:v>0.57568824291229248</c:v>
              </c:pt>
              <c:pt idx="109">
                <c:v>0.57544326782226563</c:v>
              </c:pt>
              <c:pt idx="110">
                <c:v>0.57665586471557617</c:v>
              </c:pt>
              <c:pt idx="111">
                <c:v>0.57624083757400513</c:v>
              </c:pt>
              <c:pt idx="112">
                <c:v>0.57481718063354492</c:v>
              </c:pt>
              <c:pt idx="113">
                <c:v>0.5747230052947998</c:v>
              </c:pt>
              <c:pt idx="114">
                <c:v>0.57343107461929321</c:v>
              </c:pt>
              <c:pt idx="115">
                <c:v>0.57351464033126831</c:v>
              </c:pt>
              <c:pt idx="116">
                <c:v>0.57565760612487793</c:v>
              </c:pt>
              <c:pt idx="117">
                <c:v>0.57848972082138062</c:v>
              </c:pt>
              <c:pt idx="118">
                <c:v>0.58228343725204468</c:v>
              </c:pt>
              <c:pt idx="119">
                <c:v>0.58432769775390625</c:v>
              </c:pt>
              <c:pt idx="120">
                <c:v>0.58202207088470459</c:v>
              </c:pt>
              <c:pt idx="121">
                <c:v>0.58174705505371094</c:v>
              </c:pt>
              <c:pt idx="122">
                <c:v>0.58317500352859497</c:v>
              </c:pt>
              <c:pt idx="123">
                <c:v>0.58531898260116577</c:v>
              </c:pt>
              <c:pt idx="124">
                <c:v>0.58671528100967407</c:v>
              </c:pt>
              <c:pt idx="125">
                <c:v>0.58810180425643921</c:v>
              </c:pt>
              <c:pt idx="126">
                <c:v>0.58690536022186279</c:v>
              </c:pt>
              <c:pt idx="127">
                <c:v>0.58597862720489502</c:v>
              </c:pt>
              <c:pt idx="128">
                <c:v>0.58501404523849487</c:v>
              </c:pt>
              <c:pt idx="129">
                <c:v>0.58409953117370605</c:v>
              </c:pt>
              <c:pt idx="130">
                <c:v>0.58270531892776489</c:v>
              </c:pt>
              <c:pt idx="131">
                <c:v>0.5814896821975708</c:v>
              </c:pt>
              <c:pt idx="132">
                <c:v>0.5796695351600647</c:v>
              </c:pt>
              <c:pt idx="133">
                <c:v>0.57798486948013306</c:v>
              </c:pt>
              <c:pt idx="134">
                <c:v>0.5765952467918396</c:v>
              </c:pt>
              <c:pt idx="135">
                <c:v>0.57529938220977783</c:v>
              </c:pt>
              <c:pt idx="136">
                <c:v>0.57452774047851563</c:v>
              </c:pt>
              <c:pt idx="137">
                <c:v>0.57364743947982788</c:v>
              </c:pt>
              <c:pt idx="138">
                <c:v>0.57273286581039429</c:v>
              </c:pt>
              <c:pt idx="139">
                <c:v>0.57213962078094482</c:v>
              </c:pt>
              <c:pt idx="140">
                <c:v>0.57136046886444092</c:v>
              </c:pt>
              <c:pt idx="141">
                <c:v>0.57047545909881592</c:v>
              </c:pt>
              <c:pt idx="142">
                <c:v>0.56953954696655273</c:v>
              </c:pt>
              <c:pt idx="143">
                <c:v>0.56859797239303589</c:v>
              </c:pt>
              <c:pt idx="144">
                <c:v>0.56764894723892212</c:v>
              </c:pt>
              <c:pt idx="145">
                <c:v>0.5666925311088562</c:v>
              </c:pt>
              <c:pt idx="146">
                <c:v>0.56900089979171753</c:v>
              </c:pt>
              <c:pt idx="147">
                <c:v>0.57268500328063965</c:v>
              </c:pt>
              <c:pt idx="148">
                <c:v>0.57632911205291748</c:v>
              </c:pt>
              <c:pt idx="149">
                <c:v>0.5799412727355957</c:v>
              </c:pt>
              <c:pt idx="150">
                <c:v>0.58354580402374268</c:v>
              </c:pt>
              <c:pt idx="151">
                <c:v>0.5867428183555603</c:v>
              </c:pt>
              <c:pt idx="152">
                <c:v>0.58985072374343872</c:v>
              </c:pt>
              <c:pt idx="153">
                <c:v>0.59296143054962158</c:v>
              </c:pt>
              <c:pt idx="154">
                <c:v>0.59605520963668823</c:v>
              </c:pt>
              <c:pt idx="155">
                <c:v>0.59914356470108032</c:v>
              </c:pt>
              <c:pt idx="156">
                <c:v>0.59916830062866211</c:v>
              </c:pt>
              <c:pt idx="157">
                <c:v>0.59916603565216064</c:v>
              </c:pt>
              <c:pt idx="158">
                <c:v>0.59918910264968872</c:v>
              </c:pt>
              <c:pt idx="159">
                <c:v>0.59922832250595093</c:v>
              </c:pt>
              <c:pt idx="160">
                <c:v>0.59929955005645752</c:v>
              </c:pt>
              <c:pt idx="161">
                <c:v>0.59938818216323853</c:v>
              </c:pt>
              <c:pt idx="162">
                <c:v>0.59949195384979248</c:v>
              </c:pt>
              <c:pt idx="163">
                <c:v>0.5995514988899231</c:v>
              </c:pt>
              <c:pt idx="164">
                <c:v>0.59957349300384521</c:v>
              </c:pt>
              <c:pt idx="165">
                <c:v>0.59961837530136108</c:v>
              </c:pt>
              <c:pt idx="166">
                <c:v>0.59989899396896362</c:v>
              </c:pt>
              <c:pt idx="167">
                <c:v>0.60008251667022705</c:v>
              </c:pt>
              <c:pt idx="168">
                <c:v>0.60028648376464844</c:v>
              </c:pt>
              <c:pt idx="169">
                <c:v>0.60063105821609497</c:v>
              </c:pt>
              <c:pt idx="170">
                <c:v>0.60098522901535034</c:v>
              </c:pt>
              <c:pt idx="171">
                <c:v>0.60129213333129883</c:v>
              </c:pt>
              <c:pt idx="172">
                <c:v>0.60163998603820801</c:v>
              </c:pt>
              <c:pt idx="173">
                <c:v>0.60199272632598877</c:v>
              </c:pt>
              <c:pt idx="174">
                <c:v>0.60232347249984741</c:v>
              </c:pt>
              <c:pt idx="175">
                <c:v>0.6025846004486084</c:v>
              </c:pt>
              <c:pt idx="176">
                <c:v>0.60276550054550171</c:v>
              </c:pt>
              <c:pt idx="177">
                <c:v>0.60295885801315308</c:v>
              </c:pt>
              <c:pt idx="178">
                <c:v>0.60316264629364014</c:v>
              </c:pt>
              <c:pt idx="179">
                <c:v>0.60336089134216309</c:v>
              </c:pt>
              <c:pt idx="180">
                <c:v>0.60353511571884155</c:v>
              </c:pt>
              <c:pt idx="181">
                <c:v>0.60360395908355713</c:v>
              </c:pt>
              <c:pt idx="182">
                <c:v>0.6035650372505188</c:v>
              </c:pt>
              <c:pt idx="183">
                <c:v>0.6035151481628418</c:v>
              </c:pt>
              <c:pt idx="184">
                <c:v>0.60344880819320679</c:v>
              </c:pt>
              <c:pt idx="185">
                <c:v>0.60338640213012695</c:v>
              </c:pt>
              <c:pt idx="186">
                <c:v>0.60776561498641968</c:v>
              </c:pt>
              <c:pt idx="187">
                <c:v>0.61217242479324341</c:v>
              </c:pt>
              <c:pt idx="188">
                <c:v>0.61646491289138794</c:v>
              </c:pt>
              <c:pt idx="189">
                <c:v>0.62071758508682251</c:v>
              </c:pt>
              <c:pt idx="190">
                <c:v>0.62503665685653687</c:v>
              </c:pt>
              <c:pt idx="191">
                <c:v>0.62927132844924927</c:v>
              </c:pt>
              <c:pt idx="192">
                <c:v>0.63343513011932373</c:v>
              </c:pt>
              <c:pt idx="193">
                <c:v>0.63757526874542236</c:v>
              </c:pt>
              <c:pt idx="194">
                <c:v>0.64172631502151489</c:v>
              </c:pt>
              <c:pt idx="195">
                <c:v>0.64594215154647827</c:v>
              </c:pt>
              <c:pt idx="196">
                <c:v>0.63949441909790039</c:v>
              </c:pt>
              <c:pt idx="197">
                <c:v>0.6330106258392334</c:v>
              </c:pt>
              <c:pt idx="198">
                <c:v>0.62651634216308594</c:v>
              </c:pt>
              <c:pt idx="199">
                <c:v>0.62004071474075317</c:v>
              </c:pt>
              <c:pt idx="200">
                <c:v>0.61358243227005005</c:v>
              </c:pt>
              <c:pt idx="201">
                <c:v>0.60713791847229004</c:v>
              </c:pt>
              <c:pt idx="202">
                <c:v>0.60067003965377808</c:v>
              </c:pt>
              <c:pt idx="203">
                <c:v>0.59418076276779175</c:v>
              </c:pt>
              <c:pt idx="204">
                <c:v>0.58775192499160767</c:v>
              </c:pt>
              <c:pt idx="205">
                <c:v>0.58141344785690308</c:v>
              </c:pt>
              <c:pt idx="206">
                <c:v>0.58778327703475952</c:v>
              </c:pt>
              <c:pt idx="207">
                <c:v>0.59412801265716553</c:v>
              </c:pt>
              <c:pt idx="208">
                <c:v>0.60046923160552979</c:v>
              </c:pt>
              <c:pt idx="209">
                <c:v>0.60679417848587036</c:v>
              </c:pt>
              <c:pt idx="210">
                <c:v>0.61323362588882446</c:v>
              </c:pt>
              <c:pt idx="211">
                <c:v>0.61979448795318604</c:v>
              </c:pt>
              <c:pt idx="212">
                <c:v>0.62634074687957764</c:v>
              </c:pt>
              <c:pt idx="213">
                <c:v>0.63292628526687622</c:v>
              </c:pt>
              <c:pt idx="214">
                <c:v>0.63959735631942749</c:v>
              </c:pt>
              <c:pt idx="215">
                <c:v>0.64638590812683105</c:v>
              </c:pt>
              <c:pt idx="216">
                <c:v>0.65160763263702393</c:v>
              </c:pt>
              <c:pt idx="217">
                <c:v>0.65668404102325439</c:v>
              </c:pt>
              <c:pt idx="218">
                <c:v>0.66169279813766479</c:v>
              </c:pt>
              <c:pt idx="219">
                <c:v>0.66664344072341919</c:v>
              </c:pt>
              <c:pt idx="220">
                <c:v>0.67153656482696533</c:v>
              </c:pt>
              <c:pt idx="221">
                <c:v>0.67642086744308472</c:v>
              </c:pt>
              <c:pt idx="222">
                <c:v>0.68129181861877441</c:v>
              </c:pt>
              <c:pt idx="223">
                <c:v>0.68617147207260132</c:v>
              </c:pt>
              <c:pt idx="224">
                <c:v>0.69106251001358032</c:v>
              </c:pt>
              <c:pt idx="225">
                <c:v>0.69592499732971191</c:v>
              </c:pt>
              <c:pt idx="226">
                <c:v>0.6970809529622396</c:v>
              </c:pt>
              <c:pt idx="227">
                <c:v>0.69847175089518232</c:v>
              </c:pt>
              <c:pt idx="228">
                <c:v>0.69986254882812504</c:v>
              </c:pt>
              <c:pt idx="229">
                <c:v>0.70125334676106776</c:v>
              </c:pt>
              <c:pt idx="230">
                <c:v>0.70264414469401049</c:v>
              </c:pt>
              <c:pt idx="231">
                <c:v>0.70403494262695321</c:v>
              </c:pt>
              <c:pt idx="232">
                <c:v>0.70542574055989593</c:v>
              </c:pt>
              <c:pt idx="233">
                <c:v>0.70681653849283865</c:v>
              </c:pt>
              <c:pt idx="234">
                <c:v>0.70820733642578138</c:v>
              </c:pt>
              <c:pt idx="235">
                <c:v>0.7095981343587241</c:v>
              </c:pt>
              <c:pt idx="236">
                <c:v>0.71098893229166682</c:v>
              </c:pt>
              <c:pt idx="237">
                <c:v>0.71237973022460954</c:v>
              </c:pt>
              <c:pt idx="238">
                <c:v>0.71377052815755226</c:v>
              </c:pt>
              <c:pt idx="239">
                <c:v>0.71516132609049499</c:v>
              </c:pt>
              <c:pt idx="240">
                <c:v>0.71655212402343771</c:v>
              </c:pt>
              <c:pt idx="241">
                <c:v>0.71794292195638043</c:v>
              </c:pt>
              <c:pt idx="242">
                <c:v>0.71933371988932315</c:v>
              </c:pt>
              <c:pt idx="243">
                <c:v>0.72072451782226588</c:v>
              </c:pt>
              <c:pt idx="244">
                <c:v>0.7221153157552086</c:v>
              </c:pt>
              <c:pt idx="245">
                <c:v>0.72350611368815132</c:v>
              </c:pt>
              <c:pt idx="246">
                <c:v>0.72489691162109404</c:v>
              </c:pt>
              <c:pt idx="247">
                <c:v>0.72628770955403676</c:v>
              </c:pt>
              <c:pt idx="248">
                <c:v>0.72767850748697949</c:v>
              </c:pt>
              <c:pt idx="249">
                <c:v>0.72906930541992221</c:v>
              </c:pt>
              <c:pt idx="250">
                <c:v>0.73046010335286493</c:v>
              </c:pt>
              <c:pt idx="251">
                <c:v>0.73185090128580765</c:v>
              </c:pt>
              <c:pt idx="252">
                <c:v>0.73324169921875038</c:v>
              </c:pt>
              <c:pt idx="253">
                <c:v>0.7346324971516931</c:v>
              </c:pt>
              <c:pt idx="254">
                <c:v>0.73602329508463582</c:v>
              </c:pt>
              <c:pt idx="255">
                <c:v>0.73741409301757854</c:v>
              </c:pt>
              <c:pt idx="256">
                <c:v>0.73880489095052126</c:v>
              </c:pt>
              <c:pt idx="257">
                <c:v>0.74019568888346399</c:v>
              </c:pt>
              <c:pt idx="258">
                <c:v>0.74158648681640671</c:v>
              </c:pt>
              <c:pt idx="259">
                <c:v>0.74297728474934943</c:v>
              </c:pt>
              <c:pt idx="260">
                <c:v>0.74436808268229215</c:v>
              </c:pt>
              <c:pt idx="261">
                <c:v>0.74575888061523488</c:v>
              </c:pt>
              <c:pt idx="262">
                <c:v>0.7471496785481776</c:v>
              </c:pt>
              <c:pt idx="263">
                <c:v>0.74854047648112032</c:v>
              </c:pt>
              <c:pt idx="264">
                <c:v>0.74993127441406304</c:v>
              </c:pt>
              <c:pt idx="265">
                <c:v>0.75132207234700576</c:v>
              </c:pt>
              <c:pt idx="266">
                <c:v>0.75271287027994849</c:v>
              </c:pt>
              <c:pt idx="267">
                <c:v>0.75410366821289121</c:v>
              </c:pt>
              <c:pt idx="268">
                <c:v>0.75549446614583393</c:v>
              </c:pt>
              <c:pt idx="269">
                <c:v>0.75688526407877665</c:v>
              </c:pt>
              <c:pt idx="270">
                <c:v>0.75827606201171938</c:v>
              </c:pt>
              <c:pt idx="271">
                <c:v>0.7596668599446621</c:v>
              </c:pt>
              <c:pt idx="272">
                <c:v>0.76105765787760482</c:v>
              </c:pt>
              <c:pt idx="273">
                <c:v>0.76244845581054754</c:v>
              </c:pt>
              <c:pt idx="274">
                <c:v>0.76383925374349027</c:v>
              </c:pt>
              <c:pt idx="275">
                <c:v>0.76523005167643299</c:v>
              </c:pt>
              <c:pt idx="276">
                <c:v>0.76662084960937571</c:v>
              </c:pt>
              <c:pt idx="277">
                <c:v>0.76801164754231843</c:v>
              </c:pt>
              <c:pt idx="278">
                <c:v>0.76940244547526115</c:v>
              </c:pt>
              <c:pt idx="279">
                <c:v>0.77079324340820388</c:v>
              </c:pt>
              <c:pt idx="280">
                <c:v>0.7721840413411466</c:v>
              </c:pt>
              <c:pt idx="281">
                <c:v>0.77357483927408932</c:v>
              </c:pt>
              <c:pt idx="282">
                <c:v>0.77496563720703204</c:v>
              </c:pt>
              <c:pt idx="283">
                <c:v>0.77635643513997477</c:v>
              </c:pt>
              <c:pt idx="284">
                <c:v>0.77774723307291749</c:v>
              </c:pt>
              <c:pt idx="285">
                <c:v>0.77913803100586021</c:v>
              </c:pt>
              <c:pt idx="286">
                <c:v>0.78052882893880293</c:v>
              </c:pt>
              <c:pt idx="287">
                <c:v>0.78191962687174565</c:v>
              </c:pt>
              <c:pt idx="288">
                <c:v>0.78331042480468838</c:v>
              </c:pt>
              <c:pt idx="289">
                <c:v>0.7847012227376311</c:v>
              </c:pt>
              <c:pt idx="290">
                <c:v>0.78609202067057382</c:v>
              </c:pt>
              <c:pt idx="291">
                <c:v>0.78748281860351654</c:v>
              </c:pt>
              <c:pt idx="292">
                <c:v>0.78887361653645927</c:v>
              </c:pt>
              <c:pt idx="293">
                <c:v>0.79026441446940199</c:v>
              </c:pt>
              <c:pt idx="294">
                <c:v>0.79165521240234471</c:v>
              </c:pt>
              <c:pt idx="295">
                <c:v>0.79304601033528743</c:v>
              </c:pt>
              <c:pt idx="296">
                <c:v>0.79443680826823015</c:v>
              </c:pt>
              <c:pt idx="297">
                <c:v>0.79582760620117288</c:v>
              </c:pt>
              <c:pt idx="298">
                <c:v>0.7972184041341156</c:v>
              </c:pt>
              <c:pt idx="299">
                <c:v>0.79860920206705832</c:v>
              </c:pt>
              <c:pt idx="300">
                <c:v>0.8</c:v>
              </c:pt>
            </c:numLit>
          </c:val>
          <c:smooth val="1"/>
          <c:extLst xmlns:c16r2="http://schemas.microsoft.com/office/drawing/2015/06/chart">
            <c:ext xmlns:c16="http://schemas.microsoft.com/office/drawing/2014/chart" uri="{C3380CC4-5D6E-409C-BE32-E72D297353CC}">
              <c16:uniqueId val="{00000000-AAFC-42F6-B578-243AE75FF6AB}"/>
            </c:ext>
          </c:extLst>
        </c:ser>
        <c:ser>
          <c:idx val="2"/>
          <c:order val="1"/>
          <c:tx>
            <c:v>North America/Oceania</c:v>
          </c:tx>
          <c:spPr>
            <a:ln w="50800">
              <a:solidFill>
                <a:srgbClr val="F90FE3"/>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0.67462819814682007</c:v>
              </c:pt>
              <c:pt idx="1">
                <c:v>0.67476117610931396</c:v>
              </c:pt>
              <c:pt idx="2">
                <c:v>0.67488545179367065</c:v>
              </c:pt>
              <c:pt idx="3">
                <c:v>0.67500811815261841</c:v>
              </c:pt>
              <c:pt idx="4">
                <c:v>0.67512667179107666</c:v>
              </c:pt>
              <c:pt idx="5">
                <c:v>0.67524367570877075</c:v>
              </c:pt>
              <c:pt idx="6">
                <c:v>0.67535966634750366</c:v>
              </c:pt>
              <c:pt idx="7">
                <c:v>0.67547434568405151</c:v>
              </c:pt>
              <c:pt idx="8">
                <c:v>0.67557734251022339</c:v>
              </c:pt>
              <c:pt idx="9">
                <c:v>0.67567247152328491</c:v>
              </c:pt>
              <c:pt idx="10">
                <c:v>0.67576116323471069</c:v>
              </c:pt>
              <c:pt idx="11">
                <c:v>0.67580336332321167</c:v>
              </c:pt>
              <c:pt idx="12">
                <c:v>0.67590010166168213</c:v>
              </c:pt>
              <c:pt idx="13">
                <c:v>0.67598825693130493</c:v>
              </c:pt>
              <c:pt idx="14">
                <c:v>0.67607021331787109</c:v>
              </c:pt>
              <c:pt idx="15">
                <c:v>0.67614775896072388</c:v>
              </c:pt>
              <c:pt idx="16">
                <c:v>0.67623221874237061</c:v>
              </c:pt>
              <c:pt idx="17">
                <c:v>0.67635369300842285</c:v>
              </c:pt>
              <c:pt idx="18">
                <c:v>0.67648023366928101</c:v>
              </c:pt>
              <c:pt idx="19">
                <c:v>0.6766057014465332</c:v>
              </c:pt>
              <c:pt idx="20">
                <c:v>0.676727294921875</c:v>
              </c:pt>
              <c:pt idx="21">
                <c:v>0.67680561542510986</c:v>
              </c:pt>
              <c:pt idx="22">
                <c:v>0.6768837571144104</c:v>
              </c:pt>
              <c:pt idx="23">
                <c:v>0.67695826292037964</c:v>
              </c:pt>
              <c:pt idx="24">
                <c:v>0.67701566219329834</c:v>
              </c:pt>
              <c:pt idx="25">
                <c:v>0.67707473039627075</c:v>
              </c:pt>
              <c:pt idx="26">
                <c:v>0.67708861827850342</c:v>
              </c:pt>
              <c:pt idx="27">
                <c:v>0.67709988355636597</c:v>
              </c:pt>
              <c:pt idx="28">
                <c:v>0.67710810899734497</c:v>
              </c:pt>
              <c:pt idx="29">
                <c:v>0.67711621522903442</c:v>
              </c:pt>
              <c:pt idx="30">
                <c:v>0.67711669206619263</c:v>
              </c:pt>
              <c:pt idx="31">
                <c:v>0.67706853151321411</c:v>
              </c:pt>
              <c:pt idx="32">
                <c:v>0.67705065011978149</c:v>
              </c:pt>
              <c:pt idx="33">
                <c:v>0.67700910568237305</c:v>
              </c:pt>
              <c:pt idx="34">
                <c:v>0.67696434259414673</c:v>
              </c:pt>
              <c:pt idx="35">
                <c:v>0.67690598964691162</c:v>
              </c:pt>
              <c:pt idx="36">
                <c:v>0.6748461127281189</c:v>
              </c:pt>
              <c:pt idx="37">
                <c:v>0.67280256748199463</c:v>
              </c:pt>
              <c:pt idx="38">
                <c:v>0.67073684930801392</c:v>
              </c:pt>
              <c:pt idx="39">
                <c:v>0.66866010427474976</c:v>
              </c:pt>
              <c:pt idx="40">
                <c:v>0.66659140586853027</c:v>
              </c:pt>
              <c:pt idx="41">
                <c:v>0.66447705030441284</c:v>
              </c:pt>
              <c:pt idx="42">
                <c:v>0.66244006156921387</c:v>
              </c:pt>
              <c:pt idx="43">
                <c:v>0.66038966178894043</c:v>
              </c:pt>
              <c:pt idx="44">
                <c:v>0.65832763910293579</c:v>
              </c:pt>
              <c:pt idx="45">
                <c:v>0.65626978874206543</c:v>
              </c:pt>
              <c:pt idx="46">
                <c:v>0.6557881236076355</c:v>
              </c:pt>
              <c:pt idx="47">
                <c:v>0.65532255172729492</c:v>
              </c:pt>
              <c:pt idx="48">
                <c:v>0.65486162900924683</c:v>
              </c:pt>
              <c:pt idx="49">
                <c:v>0.65440094470977783</c:v>
              </c:pt>
              <c:pt idx="50">
                <c:v>0.65394258499145508</c:v>
              </c:pt>
              <c:pt idx="51">
                <c:v>0.65344387292861938</c:v>
              </c:pt>
              <c:pt idx="52">
                <c:v>0.65313142538070679</c:v>
              </c:pt>
              <c:pt idx="53">
                <c:v>0.65278208255767822</c:v>
              </c:pt>
              <c:pt idx="54">
                <c:v>0.65240478515625</c:v>
              </c:pt>
              <c:pt idx="55">
                <c:v>0.65197712182998657</c:v>
              </c:pt>
              <c:pt idx="56">
                <c:v>0.65159744024276733</c:v>
              </c:pt>
              <c:pt idx="57">
                <c:v>0.65118122100830078</c:v>
              </c:pt>
              <c:pt idx="58">
                <c:v>0.65075796842575073</c:v>
              </c:pt>
              <c:pt idx="59">
                <c:v>0.65029466152191162</c:v>
              </c:pt>
              <c:pt idx="60">
                <c:v>0.64980465173721313</c:v>
              </c:pt>
              <c:pt idx="61">
                <c:v>0.64914166927337646</c:v>
              </c:pt>
              <c:pt idx="62">
                <c:v>0.64895772933959961</c:v>
              </c:pt>
              <c:pt idx="63">
                <c:v>0.6486504077911377</c:v>
              </c:pt>
              <c:pt idx="64">
                <c:v>0.64818078279495239</c:v>
              </c:pt>
              <c:pt idx="65">
                <c:v>0.64773410558700562</c:v>
              </c:pt>
              <c:pt idx="66">
                <c:v>0.64574193954467773</c:v>
              </c:pt>
              <c:pt idx="67">
                <c:v>0.64386618137359619</c:v>
              </c:pt>
              <c:pt idx="68">
                <c:v>0.64174807071685791</c:v>
              </c:pt>
              <c:pt idx="69">
                <c:v>0.63958835601806641</c:v>
              </c:pt>
              <c:pt idx="70">
                <c:v>0.63723492622375488</c:v>
              </c:pt>
              <c:pt idx="71">
                <c:v>0.63488298654556274</c:v>
              </c:pt>
              <c:pt idx="72">
                <c:v>0.63329190015792847</c:v>
              </c:pt>
              <c:pt idx="73">
                <c:v>0.63078528642654419</c:v>
              </c:pt>
              <c:pt idx="74">
                <c:v>0.6277889609336853</c:v>
              </c:pt>
              <c:pt idx="75">
                <c:v>0.6259194016456604</c:v>
              </c:pt>
              <c:pt idx="76">
                <c:v>0.62576109170913696</c:v>
              </c:pt>
              <c:pt idx="77">
                <c:v>0.62575393915176392</c:v>
              </c:pt>
              <c:pt idx="78">
                <c:v>0.6258431077003479</c:v>
              </c:pt>
              <c:pt idx="79">
                <c:v>0.62554973363876343</c:v>
              </c:pt>
              <c:pt idx="80">
                <c:v>0.62491041421890259</c:v>
              </c:pt>
              <c:pt idx="81">
                <c:v>0.62445580959320068</c:v>
              </c:pt>
              <c:pt idx="82">
                <c:v>0.62282580137252808</c:v>
              </c:pt>
              <c:pt idx="83">
                <c:v>0.62020671367645264</c:v>
              </c:pt>
              <c:pt idx="84">
                <c:v>0.61862188577651978</c:v>
              </c:pt>
              <c:pt idx="85">
                <c:v>0.61779892444610596</c:v>
              </c:pt>
              <c:pt idx="86">
                <c:v>0.61950498819351196</c:v>
              </c:pt>
              <c:pt idx="87">
                <c:v>0.62128114700317383</c:v>
              </c:pt>
              <c:pt idx="88">
                <c:v>0.62212586402893066</c:v>
              </c:pt>
              <c:pt idx="89">
                <c:v>0.62294137477874756</c:v>
              </c:pt>
              <c:pt idx="90">
                <c:v>0.62427502870559692</c:v>
              </c:pt>
              <c:pt idx="91">
                <c:v>0.62570041418075562</c:v>
              </c:pt>
              <c:pt idx="92">
                <c:v>0.62528210878372192</c:v>
              </c:pt>
              <c:pt idx="93">
                <c:v>0.62465369701385498</c:v>
              </c:pt>
              <c:pt idx="94">
                <c:v>0.62459975481033325</c:v>
              </c:pt>
              <c:pt idx="95">
                <c:v>0.62586921453475952</c:v>
              </c:pt>
              <c:pt idx="96">
                <c:v>0.62757855653762817</c:v>
              </c:pt>
              <c:pt idx="97">
                <c:v>0.62859117984771729</c:v>
              </c:pt>
              <c:pt idx="98">
                <c:v>0.63006478548049927</c:v>
              </c:pt>
              <c:pt idx="99">
                <c:v>0.6312677264213562</c:v>
              </c:pt>
              <c:pt idx="100">
                <c:v>0.63178306818008423</c:v>
              </c:pt>
              <c:pt idx="101">
                <c:v>0.63348478078842163</c:v>
              </c:pt>
              <c:pt idx="102">
                <c:v>0.6352192759513855</c:v>
              </c:pt>
              <c:pt idx="103">
                <c:v>0.63716989755630493</c:v>
              </c:pt>
              <c:pt idx="104">
                <c:v>0.63864892721176147</c:v>
              </c:pt>
              <c:pt idx="105">
                <c:v>0.63966816663742065</c:v>
              </c:pt>
              <c:pt idx="106">
                <c:v>0.64218825101852417</c:v>
              </c:pt>
              <c:pt idx="107">
                <c:v>0.64392572641372681</c:v>
              </c:pt>
              <c:pt idx="108">
                <c:v>0.64555400609970093</c:v>
              </c:pt>
              <c:pt idx="109">
                <c:v>0.64705473184585571</c:v>
              </c:pt>
              <c:pt idx="110">
                <c:v>0.64805597066879272</c:v>
              </c:pt>
              <c:pt idx="111">
                <c:v>0.6490471363067627</c:v>
              </c:pt>
              <c:pt idx="112">
                <c:v>0.64987164735794067</c:v>
              </c:pt>
              <c:pt idx="113">
                <c:v>0.64932155609130859</c:v>
              </c:pt>
              <c:pt idx="114">
                <c:v>0.6491926908493042</c:v>
              </c:pt>
              <c:pt idx="115">
                <c:v>0.6512216329574585</c:v>
              </c:pt>
              <c:pt idx="116">
                <c:v>0.65542101860046387</c:v>
              </c:pt>
              <c:pt idx="117">
                <c:v>0.65932798385620117</c:v>
              </c:pt>
              <c:pt idx="118">
                <c:v>0.66677749156951904</c:v>
              </c:pt>
              <c:pt idx="119">
                <c:v>0.66953456401824951</c:v>
              </c:pt>
              <c:pt idx="120">
                <c:v>0.67093956470489502</c:v>
              </c:pt>
              <c:pt idx="121">
                <c:v>0.67280519008636475</c:v>
              </c:pt>
              <c:pt idx="122">
                <c:v>0.67642790079116821</c:v>
              </c:pt>
              <c:pt idx="123">
                <c:v>0.67932581901550293</c:v>
              </c:pt>
              <c:pt idx="124">
                <c:v>0.68157923221588135</c:v>
              </c:pt>
              <c:pt idx="125">
                <c:v>0.68476080894470215</c:v>
              </c:pt>
              <c:pt idx="126">
                <c:v>0.68174254894256592</c:v>
              </c:pt>
              <c:pt idx="127">
                <c:v>0.67848765850067139</c:v>
              </c:pt>
              <c:pt idx="128">
                <c:v>0.67558330297470093</c:v>
              </c:pt>
              <c:pt idx="129">
                <c:v>0.67319369316101074</c:v>
              </c:pt>
              <c:pt idx="130">
                <c:v>0.6707838773727417</c:v>
              </c:pt>
              <c:pt idx="131">
                <c:v>0.66791462898254395</c:v>
              </c:pt>
              <c:pt idx="132">
                <c:v>0.66539937257766724</c:v>
              </c:pt>
              <c:pt idx="133">
                <c:v>0.66305243968963623</c:v>
              </c:pt>
              <c:pt idx="134">
                <c:v>0.66063058376312256</c:v>
              </c:pt>
              <c:pt idx="135">
                <c:v>0.65801960229873657</c:v>
              </c:pt>
              <c:pt idx="136">
                <c:v>0.6528201699256897</c:v>
              </c:pt>
              <c:pt idx="137">
                <c:v>0.64774537086486816</c:v>
              </c:pt>
              <c:pt idx="138">
                <c:v>0.64213764667510986</c:v>
              </c:pt>
              <c:pt idx="139">
                <c:v>0.63405901193618774</c:v>
              </c:pt>
              <c:pt idx="140">
                <c:v>0.6260262131690979</c:v>
              </c:pt>
              <c:pt idx="141">
                <c:v>0.61973685026168823</c:v>
              </c:pt>
              <c:pt idx="142">
                <c:v>0.6136176586151123</c:v>
              </c:pt>
              <c:pt idx="143">
                <c:v>0.60749661922454834</c:v>
              </c:pt>
              <c:pt idx="144">
                <c:v>0.60136592388153076</c:v>
              </c:pt>
              <c:pt idx="145">
                <c:v>0.59522604942321777</c:v>
              </c:pt>
              <c:pt idx="146">
                <c:v>0.59678447246551514</c:v>
              </c:pt>
              <c:pt idx="147">
                <c:v>0.59835338592529297</c:v>
              </c:pt>
              <c:pt idx="148">
                <c:v>0.59993237257003784</c:v>
              </c:pt>
              <c:pt idx="149">
                <c:v>0.60152131319046021</c:v>
              </c:pt>
              <c:pt idx="150">
                <c:v>0.60311979055404663</c:v>
              </c:pt>
              <c:pt idx="151">
                <c:v>0.60479956865310669</c:v>
              </c:pt>
              <c:pt idx="152">
                <c:v>0.60646826028823853</c:v>
              </c:pt>
              <c:pt idx="153">
                <c:v>0.60810422897338867</c:v>
              </c:pt>
              <c:pt idx="154">
                <c:v>0.60968118906021118</c:v>
              </c:pt>
              <c:pt idx="155">
                <c:v>0.6112210750579834</c:v>
              </c:pt>
              <c:pt idx="156">
                <c:v>0.61210471391677856</c:v>
              </c:pt>
              <c:pt idx="157">
                <c:v>0.61301165819168091</c:v>
              </c:pt>
              <c:pt idx="158">
                <c:v>0.61395931243896484</c:v>
              </c:pt>
              <c:pt idx="159">
                <c:v>0.61497610807418823</c:v>
              </c:pt>
              <c:pt idx="160">
                <c:v>0.61601877212524414</c:v>
              </c:pt>
              <c:pt idx="161">
                <c:v>0.61706298589706421</c:v>
              </c:pt>
              <c:pt idx="162">
                <c:v>0.61814385652542114</c:v>
              </c:pt>
              <c:pt idx="163">
                <c:v>0.61922621726989746</c:v>
              </c:pt>
              <c:pt idx="164">
                <c:v>0.62029147148132324</c:v>
              </c:pt>
              <c:pt idx="165">
                <c:v>0.62136220932006836</c:v>
              </c:pt>
              <c:pt idx="166">
                <c:v>0.62382543087005615</c:v>
              </c:pt>
              <c:pt idx="167">
                <c:v>0.62632304430007935</c:v>
              </c:pt>
              <c:pt idx="168">
                <c:v>0.62885826826095581</c:v>
              </c:pt>
              <c:pt idx="169">
                <c:v>0.63142979145050049</c:v>
              </c:pt>
              <c:pt idx="170">
                <c:v>0.63398486375808716</c:v>
              </c:pt>
              <c:pt idx="171">
                <c:v>0.63665288686752319</c:v>
              </c:pt>
              <c:pt idx="172">
                <c:v>0.63948160409927368</c:v>
              </c:pt>
              <c:pt idx="173">
                <c:v>0.64232057332992554</c:v>
              </c:pt>
              <c:pt idx="174">
                <c:v>0.64514797925949097</c:v>
              </c:pt>
              <c:pt idx="175">
                <c:v>0.64796465635299683</c:v>
              </c:pt>
              <c:pt idx="176">
                <c:v>0.65165144205093384</c:v>
              </c:pt>
              <c:pt idx="177">
                <c:v>0.65532690286636353</c:v>
              </c:pt>
              <c:pt idx="178">
                <c:v>0.65898728370666504</c:v>
              </c:pt>
              <c:pt idx="179">
                <c:v>0.66262567043304443</c:v>
              </c:pt>
              <c:pt idx="180">
                <c:v>0.66624987125396729</c:v>
              </c:pt>
              <c:pt idx="181">
                <c:v>0.66988551616668701</c:v>
              </c:pt>
              <c:pt idx="182">
                <c:v>0.67352908849716187</c:v>
              </c:pt>
              <c:pt idx="183">
                <c:v>0.67717033624649048</c:v>
              </c:pt>
              <c:pt idx="184">
                <c:v>0.68079942464828491</c:v>
              </c:pt>
              <c:pt idx="185">
                <c:v>0.68440240621566772</c:v>
              </c:pt>
              <c:pt idx="186">
                <c:v>0.68761569261550903</c:v>
              </c:pt>
              <c:pt idx="187">
                <c:v>0.6907920241355896</c:v>
              </c:pt>
              <c:pt idx="188">
                <c:v>0.69393271207809448</c:v>
              </c:pt>
              <c:pt idx="189">
                <c:v>0.69704544544219971</c:v>
              </c:pt>
              <c:pt idx="190">
                <c:v>0.70020097494125366</c:v>
              </c:pt>
              <c:pt idx="191">
                <c:v>0.70335543155670166</c:v>
              </c:pt>
              <c:pt idx="192">
                <c:v>0.70645618438720703</c:v>
              </c:pt>
              <c:pt idx="193">
                <c:v>0.70955085754394531</c:v>
              </c:pt>
              <c:pt idx="194">
                <c:v>0.71263289451599121</c:v>
              </c:pt>
              <c:pt idx="195">
                <c:v>0.71570116281509399</c:v>
              </c:pt>
              <c:pt idx="196">
                <c:v>0.71566987037658691</c:v>
              </c:pt>
              <c:pt idx="197">
                <c:v>0.71564489603042603</c:v>
              </c:pt>
              <c:pt idx="198">
                <c:v>0.71562135219573975</c:v>
              </c:pt>
              <c:pt idx="199">
                <c:v>0.7155945897102356</c:v>
              </c:pt>
              <c:pt idx="200">
                <c:v>0.71556735038757324</c:v>
              </c:pt>
              <c:pt idx="201">
                <c:v>0.7155190110206604</c:v>
              </c:pt>
              <c:pt idx="202">
                <c:v>0.71544861793518066</c:v>
              </c:pt>
              <c:pt idx="203">
                <c:v>0.71538227796554565</c:v>
              </c:pt>
              <c:pt idx="204">
                <c:v>0.71532726287841797</c:v>
              </c:pt>
              <c:pt idx="205">
                <c:v>0.71528112888336182</c:v>
              </c:pt>
              <c:pt idx="206">
                <c:v>0.71285253763198853</c:v>
              </c:pt>
              <c:pt idx="207">
                <c:v>0.71041440963745117</c:v>
              </c:pt>
              <c:pt idx="208">
                <c:v>0.70797514915466309</c:v>
              </c:pt>
              <c:pt idx="209">
                <c:v>0.70553219318389893</c:v>
              </c:pt>
              <c:pt idx="210">
                <c:v>0.70307862758636475</c:v>
              </c:pt>
              <c:pt idx="211">
                <c:v>0.70064181089401245</c:v>
              </c:pt>
              <c:pt idx="212">
                <c:v>0.69822651147842407</c:v>
              </c:pt>
              <c:pt idx="213">
                <c:v>0.69580841064453125</c:v>
              </c:pt>
              <c:pt idx="214">
                <c:v>0.69338458776473999</c:v>
              </c:pt>
              <c:pt idx="215">
                <c:v>0.6909564733505249</c:v>
              </c:pt>
              <c:pt idx="216">
                <c:v>0.69217067956924438</c:v>
              </c:pt>
              <c:pt idx="217">
                <c:v>0.69339615106582642</c:v>
              </c:pt>
              <c:pt idx="218">
                <c:v>0.69462215900421143</c:v>
              </c:pt>
              <c:pt idx="219">
                <c:v>0.6958385705947876</c:v>
              </c:pt>
              <c:pt idx="220">
                <c:v>0.6970142126083374</c:v>
              </c:pt>
              <c:pt idx="221">
                <c:v>0.6981547474861145</c:v>
              </c:pt>
              <c:pt idx="222">
                <c:v>0.69930428266525269</c:v>
              </c:pt>
              <c:pt idx="223">
                <c:v>0.70046430826187134</c:v>
              </c:pt>
              <c:pt idx="224">
                <c:v>0.70162844657897949</c:v>
              </c:pt>
              <c:pt idx="225">
                <c:v>0.70278745889663696</c:v>
              </c:pt>
              <c:pt idx="226">
                <c:v>0.70316348616282143</c:v>
              </c:pt>
              <c:pt idx="227">
                <c:v>0.70447208770116165</c:v>
              </c:pt>
              <c:pt idx="228">
                <c:v>0.70578068923950188</c:v>
              </c:pt>
              <c:pt idx="229">
                <c:v>0.70708929077784211</c:v>
              </c:pt>
              <c:pt idx="230">
                <c:v>0.70839789231618233</c:v>
              </c:pt>
              <c:pt idx="231">
                <c:v>0.70970649385452256</c:v>
              </c:pt>
              <c:pt idx="232">
                <c:v>0.71101509539286278</c:v>
              </c:pt>
              <c:pt idx="233">
                <c:v>0.71232369693120301</c:v>
              </c:pt>
              <c:pt idx="234">
                <c:v>0.71363229846954324</c:v>
              </c:pt>
              <c:pt idx="235">
                <c:v>0.71494090000788346</c:v>
              </c:pt>
              <c:pt idx="236">
                <c:v>0.71624950154622369</c:v>
              </c:pt>
              <c:pt idx="237">
                <c:v>0.71755810308456391</c:v>
              </c:pt>
              <c:pt idx="238">
                <c:v>0.71886670462290414</c:v>
              </c:pt>
              <c:pt idx="239">
                <c:v>0.72017530616124437</c:v>
              </c:pt>
              <c:pt idx="240">
                <c:v>0.72148390769958459</c:v>
              </c:pt>
              <c:pt idx="241">
                <c:v>0.72279250923792482</c:v>
              </c:pt>
              <c:pt idx="242">
                <c:v>0.72410111077626504</c:v>
              </c:pt>
              <c:pt idx="243">
                <c:v>0.72540971231460527</c:v>
              </c:pt>
              <c:pt idx="244">
                <c:v>0.7267183138529455</c:v>
              </c:pt>
              <c:pt idx="245">
                <c:v>0.72802691539128572</c:v>
              </c:pt>
              <c:pt idx="246">
                <c:v>0.72933551692962595</c:v>
              </c:pt>
              <c:pt idx="247">
                <c:v>0.73064411846796617</c:v>
              </c:pt>
              <c:pt idx="248">
                <c:v>0.7319527200063064</c:v>
              </c:pt>
              <c:pt idx="249">
                <c:v>0.73326132154464663</c:v>
              </c:pt>
              <c:pt idx="250">
                <c:v>0.73456992308298685</c:v>
              </c:pt>
              <c:pt idx="251">
                <c:v>0.73587852462132708</c:v>
              </c:pt>
              <c:pt idx="252">
                <c:v>0.73718712615966731</c:v>
              </c:pt>
              <c:pt idx="253">
                <c:v>0.73849572769800753</c:v>
              </c:pt>
              <c:pt idx="254">
                <c:v>0.73980432923634776</c:v>
              </c:pt>
              <c:pt idx="255">
                <c:v>0.74111293077468798</c:v>
              </c:pt>
              <c:pt idx="256">
                <c:v>0.74242153231302821</c:v>
              </c:pt>
              <c:pt idx="257">
                <c:v>0.74373013385136844</c:v>
              </c:pt>
              <c:pt idx="258">
                <c:v>0.74503873538970866</c:v>
              </c:pt>
              <c:pt idx="259">
                <c:v>0.74634733692804889</c:v>
              </c:pt>
              <c:pt idx="260">
                <c:v>0.74765593846638911</c:v>
              </c:pt>
              <c:pt idx="261">
                <c:v>0.74896454000472934</c:v>
              </c:pt>
              <c:pt idx="262">
                <c:v>0.75027314154306957</c:v>
              </c:pt>
              <c:pt idx="263">
                <c:v>0.75158174308140979</c:v>
              </c:pt>
              <c:pt idx="264">
                <c:v>0.75289034461975002</c:v>
              </c:pt>
              <c:pt idx="265">
                <c:v>0.75419894615809024</c:v>
              </c:pt>
              <c:pt idx="266">
                <c:v>0.75550754769643047</c:v>
              </c:pt>
              <c:pt idx="267">
                <c:v>0.7568161492347707</c:v>
              </c:pt>
              <c:pt idx="268">
                <c:v>0.75812475077311092</c:v>
              </c:pt>
              <c:pt idx="269">
                <c:v>0.75943335231145115</c:v>
              </c:pt>
              <c:pt idx="270">
                <c:v>0.76074195384979137</c:v>
              </c:pt>
              <c:pt idx="271">
                <c:v>0.7620505553881316</c:v>
              </c:pt>
              <c:pt idx="272">
                <c:v>0.76335915692647183</c:v>
              </c:pt>
              <c:pt idx="273">
                <c:v>0.76466775846481205</c:v>
              </c:pt>
              <c:pt idx="274">
                <c:v>0.76597636000315228</c:v>
              </c:pt>
              <c:pt idx="275">
                <c:v>0.76728496154149251</c:v>
              </c:pt>
              <c:pt idx="276">
                <c:v>0.76859356307983273</c:v>
              </c:pt>
              <c:pt idx="277">
                <c:v>0.76990216461817296</c:v>
              </c:pt>
              <c:pt idx="278">
                <c:v>0.77121076615651318</c:v>
              </c:pt>
              <c:pt idx="279">
                <c:v>0.77251936769485341</c:v>
              </c:pt>
              <c:pt idx="280">
                <c:v>0.77382796923319364</c:v>
              </c:pt>
              <c:pt idx="281">
                <c:v>0.77513657077153386</c:v>
              </c:pt>
              <c:pt idx="282">
                <c:v>0.77644517230987409</c:v>
              </c:pt>
              <c:pt idx="283">
                <c:v>0.77775377384821431</c:v>
              </c:pt>
              <c:pt idx="284">
                <c:v>0.77906237538655454</c:v>
              </c:pt>
              <c:pt idx="285">
                <c:v>0.78037097692489477</c:v>
              </c:pt>
              <c:pt idx="286">
                <c:v>0.78167957846323499</c:v>
              </c:pt>
              <c:pt idx="287">
                <c:v>0.78298818000157522</c:v>
              </c:pt>
              <c:pt idx="288">
                <c:v>0.78429678153991544</c:v>
              </c:pt>
              <c:pt idx="289">
                <c:v>0.78560538307825567</c:v>
              </c:pt>
              <c:pt idx="290">
                <c:v>0.7869139846165959</c:v>
              </c:pt>
              <c:pt idx="291">
                <c:v>0.78822258615493612</c:v>
              </c:pt>
              <c:pt idx="292">
                <c:v>0.78953118769327635</c:v>
              </c:pt>
              <c:pt idx="293">
                <c:v>0.79083978923161657</c:v>
              </c:pt>
              <c:pt idx="294">
                <c:v>0.7921483907699568</c:v>
              </c:pt>
              <c:pt idx="295">
                <c:v>0.79345699230829703</c:v>
              </c:pt>
              <c:pt idx="296">
                <c:v>0.79476559384663725</c:v>
              </c:pt>
              <c:pt idx="297">
                <c:v>0.79607419538497748</c:v>
              </c:pt>
              <c:pt idx="298">
                <c:v>0.7973827969233177</c:v>
              </c:pt>
              <c:pt idx="299">
                <c:v>0.79869139846165793</c:v>
              </c:pt>
              <c:pt idx="300">
                <c:v>0.8</c:v>
              </c:pt>
            </c:numLit>
          </c:val>
          <c:smooth val="0"/>
          <c:extLst xmlns:c16r2="http://schemas.microsoft.com/office/drawing/2015/06/chart">
            <c:ext xmlns:c16="http://schemas.microsoft.com/office/drawing/2014/chart" uri="{C3380CC4-5D6E-409C-BE32-E72D297353CC}">
              <c16:uniqueId val="{00000001-AAFC-42F6-B578-243AE75FF6AB}"/>
            </c:ext>
          </c:extLst>
        </c:ser>
        <c:ser>
          <c:idx val="3"/>
          <c:order val="2"/>
          <c:tx>
            <c:v>Latin America</c:v>
          </c:tx>
          <c:spPr>
            <a:ln w="50800">
              <a:solidFill>
                <a:srgbClr val="00B05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0.64639896154403687</c:v>
              </c:pt>
              <c:pt idx="1">
                <c:v>0.64635884761810303</c:v>
              </c:pt>
              <c:pt idx="2">
                <c:v>0.64631891250610352</c:v>
              </c:pt>
              <c:pt idx="3">
                <c:v>0.6462782621383667</c:v>
              </c:pt>
              <c:pt idx="4">
                <c:v>0.64623785018920898</c:v>
              </c:pt>
              <c:pt idx="5">
                <c:v>0.64619660377502441</c:v>
              </c:pt>
              <c:pt idx="6">
                <c:v>0.64615488052368164</c:v>
              </c:pt>
              <c:pt idx="7">
                <c:v>0.64611315727233887</c:v>
              </c:pt>
              <c:pt idx="8">
                <c:v>0.64607018232345581</c:v>
              </c:pt>
              <c:pt idx="9">
                <c:v>0.64612823724746704</c:v>
              </c:pt>
              <c:pt idx="10">
                <c:v>0.64618688821792603</c:v>
              </c:pt>
              <c:pt idx="11">
                <c:v>0.64610642194747925</c:v>
              </c:pt>
              <c:pt idx="12">
                <c:v>0.64602994918823242</c:v>
              </c:pt>
              <c:pt idx="13">
                <c:v>0.64595156908035278</c:v>
              </c:pt>
              <c:pt idx="14">
                <c:v>0.64587217569351196</c:v>
              </c:pt>
              <c:pt idx="15">
                <c:v>0.64579308032989502</c:v>
              </c:pt>
              <c:pt idx="16">
                <c:v>0.64571887254714966</c:v>
              </c:pt>
              <c:pt idx="17">
                <c:v>0.64563512802124023</c:v>
              </c:pt>
              <c:pt idx="18">
                <c:v>0.64554744958877563</c:v>
              </c:pt>
              <c:pt idx="19">
                <c:v>0.64546161890029907</c:v>
              </c:pt>
              <c:pt idx="20">
                <c:v>0.645302414894104</c:v>
              </c:pt>
              <c:pt idx="21">
                <c:v>0.64543706178665161</c:v>
              </c:pt>
              <c:pt idx="22">
                <c:v>0.64553916454315186</c:v>
              </c:pt>
              <c:pt idx="23">
                <c:v>0.645641028881073</c:v>
              </c:pt>
              <c:pt idx="24">
                <c:v>0.64574187994003296</c:v>
              </c:pt>
              <c:pt idx="25">
                <c:v>0.64584624767303467</c:v>
              </c:pt>
              <c:pt idx="26">
                <c:v>0.64383411407470703</c:v>
              </c:pt>
              <c:pt idx="27">
                <c:v>0.64182275533676147</c:v>
              </c:pt>
              <c:pt idx="28">
                <c:v>0.63981145620346069</c:v>
              </c:pt>
              <c:pt idx="29">
                <c:v>0.63778609037399292</c:v>
              </c:pt>
              <c:pt idx="30">
                <c:v>0.63580572605133057</c:v>
              </c:pt>
              <c:pt idx="31">
                <c:v>0.63343381881713867</c:v>
              </c:pt>
              <c:pt idx="32">
                <c:v>0.63106054067611694</c:v>
              </c:pt>
              <c:pt idx="33">
                <c:v>0.62869554758071899</c:v>
              </c:pt>
              <c:pt idx="34">
                <c:v>0.6263352632522583</c:v>
              </c:pt>
              <c:pt idx="35">
                <c:v>0.62398141622543335</c:v>
              </c:pt>
              <c:pt idx="36">
                <c:v>0.62372535467147827</c:v>
              </c:pt>
              <c:pt idx="37">
                <c:v>0.62347471714019775</c:v>
              </c:pt>
              <c:pt idx="38">
                <c:v>0.62322402000427246</c:v>
              </c:pt>
              <c:pt idx="39">
                <c:v>0.62297666072845459</c:v>
              </c:pt>
              <c:pt idx="40">
                <c:v>0.62272775173187256</c:v>
              </c:pt>
              <c:pt idx="41">
                <c:v>0.62248587608337402</c:v>
              </c:pt>
              <c:pt idx="42">
                <c:v>0.62224280834197998</c:v>
              </c:pt>
              <c:pt idx="43">
                <c:v>0.62218749523162842</c:v>
              </c:pt>
              <c:pt idx="44">
                <c:v>0.62212687730789185</c:v>
              </c:pt>
              <c:pt idx="45">
                <c:v>0.62206679582595825</c:v>
              </c:pt>
              <c:pt idx="46">
                <c:v>0.6220058798789978</c:v>
              </c:pt>
              <c:pt idx="47">
                <c:v>0.62194836139678955</c:v>
              </c:pt>
              <c:pt idx="48">
                <c:v>0.62189018726348877</c:v>
              </c:pt>
              <c:pt idx="49">
                <c:v>0.62183165550231934</c:v>
              </c:pt>
              <c:pt idx="50">
                <c:v>0.62177258729934692</c:v>
              </c:pt>
              <c:pt idx="51">
                <c:v>0.62174355983734131</c:v>
              </c:pt>
              <c:pt idx="52">
                <c:v>0.62172085046768188</c:v>
              </c:pt>
              <c:pt idx="53">
                <c:v>0.6217045783996582</c:v>
              </c:pt>
              <c:pt idx="54">
                <c:v>0.62167024612426758</c:v>
              </c:pt>
              <c:pt idx="55">
                <c:v>0.62162196636199951</c:v>
              </c:pt>
              <c:pt idx="56">
                <c:v>0.62157177925109863</c:v>
              </c:pt>
              <c:pt idx="57">
                <c:v>0.62152582406997681</c:v>
              </c:pt>
              <c:pt idx="58">
                <c:v>0.62148219347000122</c:v>
              </c:pt>
              <c:pt idx="59">
                <c:v>0.62143903970718384</c:v>
              </c:pt>
              <c:pt idx="60">
                <c:v>0.62139594554901123</c:v>
              </c:pt>
              <c:pt idx="61">
                <c:v>0.62135565280914307</c:v>
              </c:pt>
              <c:pt idx="62">
                <c:v>0.62131041288375854</c:v>
              </c:pt>
              <c:pt idx="63">
                <c:v>0.62125492095947266</c:v>
              </c:pt>
              <c:pt idx="64">
                <c:v>0.62119871377944946</c:v>
              </c:pt>
              <c:pt idx="65">
                <c:v>0.62114822864532471</c:v>
              </c:pt>
              <c:pt idx="66">
                <c:v>0.61901092529296875</c:v>
              </c:pt>
              <c:pt idx="67">
                <c:v>0.61687523126602173</c:v>
              </c:pt>
              <c:pt idx="68">
                <c:v>0.61474013328552246</c:v>
              </c:pt>
              <c:pt idx="69">
                <c:v>0.61260366439819336</c:v>
              </c:pt>
              <c:pt idx="70">
                <c:v>0.6107596755027771</c:v>
              </c:pt>
              <c:pt idx="71">
                <c:v>0.60913032293319702</c:v>
              </c:pt>
              <c:pt idx="72">
                <c:v>0.60747891664505005</c:v>
              </c:pt>
              <c:pt idx="73">
                <c:v>0.60591393709182739</c:v>
              </c:pt>
              <c:pt idx="74">
                <c:v>0.60428738594055176</c:v>
              </c:pt>
              <c:pt idx="75">
                <c:v>0.60260927677154541</c:v>
              </c:pt>
              <c:pt idx="76">
                <c:v>0.60293078422546387</c:v>
              </c:pt>
              <c:pt idx="77">
                <c:v>0.60319310426712036</c:v>
              </c:pt>
              <c:pt idx="78">
                <c:v>0.60339713096618652</c:v>
              </c:pt>
              <c:pt idx="79">
                <c:v>0.60366541147232056</c:v>
              </c:pt>
              <c:pt idx="80">
                <c:v>0.60385233163833618</c:v>
              </c:pt>
              <c:pt idx="81">
                <c:v>0.60366886854171753</c:v>
              </c:pt>
              <c:pt idx="82">
                <c:v>0.60341948270797729</c:v>
              </c:pt>
              <c:pt idx="83">
                <c:v>0.60314345359802246</c:v>
              </c:pt>
              <c:pt idx="84">
                <c:v>0.60281157493591309</c:v>
              </c:pt>
              <c:pt idx="85">
                <c:v>0.60242289304733276</c:v>
              </c:pt>
              <c:pt idx="86">
                <c:v>0.60032248497009277</c:v>
              </c:pt>
              <c:pt idx="87">
                <c:v>0.59813767671585083</c:v>
              </c:pt>
              <c:pt idx="88">
                <c:v>0.59587055444717407</c:v>
              </c:pt>
              <c:pt idx="89">
                <c:v>0.5935211181640625</c:v>
              </c:pt>
              <c:pt idx="90">
                <c:v>0.59084558486938477</c:v>
              </c:pt>
              <c:pt idx="91">
                <c:v>0.58961409330368042</c:v>
              </c:pt>
              <c:pt idx="92">
                <c:v>0.5883452296257019</c:v>
              </c:pt>
              <c:pt idx="93">
                <c:v>0.58703184127807617</c:v>
              </c:pt>
              <c:pt idx="94">
                <c:v>0.58564561605453491</c:v>
              </c:pt>
              <c:pt idx="95">
                <c:v>0.58413118124008179</c:v>
              </c:pt>
              <c:pt idx="96">
                <c:v>0.5799257755279541</c:v>
              </c:pt>
              <c:pt idx="97">
                <c:v>0.57565844058990479</c:v>
              </c:pt>
              <c:pt idx="98">
                <c:v>0.57131445407867432</c:v>
              </c:pt>
              <c:pt idx="99">
                <c:v>0.5668942928314209</c:v>
              </c:pt>
              <c:pt idx="100">
                <c:v>0.56254750490188599</c:v>
              </c:pt>
              <c:pt idx="101">
                <c:v>0.55866384506225586</c:v>
              </c:pt>
              <c:pt idx="102">
                <c:v>0.55463862419128418</c:v>
              </c:pt>
              <c:pt idx="103">
                <c:v>0.55043268203735352</c:v>
              </c:pt>
              <c:pt idx="104">
                <c:v>0.54603171348571777</c:v>
              </c:pt>
              <c:pt idx="105">
                <c:v>0.54134172201156616</c:v>
              </c:pt>
              <c:pt idx="106">
                <c:v>0.54122018814086914</c:v>
              </c:pt>
              <c:pt idx="107">
                <c:v>0.54091113805770874</c:v>
              </c:pt>
              <c:pt idx="108">
                <c:v>0.54031574726104736</c:v>
              </c:pt>
              <c:pt idx="109">
                <c:v>0.53976118564605713</c:v>
              </c:pt>
              <c:pt idx="110">
                <c:v>0.53920084238052368</c:v>
              </c:pt>
              <c:pt idx="111">
                <c:v>0.54026973247528076</c:v>
              </c:pt>
              <c:pt idx="112">
                <c:v>0.54103893041610718</c:v>
              </c:pt>
              <c:pt idx="113">
                <c:v>0.54231935739517212</c:v>
              </c:pt>
              <c:pt idx="114">
                <c:v>0.54332125186920166</c:v>
              </c:pt>
              <c:pt idx="115">
                <c:v>0.54420250654220581</c:v>
              </c:pt>
              <c:pt idx="116">
                <c:v>0.54406255483627319</c:v>
              </c:pt>
              <c:pt idx="117">
                <c:v>0.54408776760101318</c:v>
              </c:pt>
              <c:pt idx="118">
                <c:v>0.54427146911621094</c:v>
              </c:pt>
              <c:pt idx="119">
                <c:v>0.54413747787475586</c:v>
              </c:pt>
              <c:pt idx="120">
                <c:v>0.5424048900604248</c:v>
              </c:pt>
              <c:pt idx="121">
                <c:v>0.54408770799636841</c:v>
              </c:pt>
              <c:pt idx="122">
                <c:v>0.54385441541671753</c:v>
              </c:pt>
              <c:pt idx="123">
                <c:v>0.54322987794876099</c:v>
              </c:pt>
              <c:pt idx="124">
                <c:v>0.54250836372375488</c:v>
              </c:pt>
              <c:pt idx="125">
                <c:v>0.54175263643264771</c:v>
              </c:pt>
              <c:pt idx="126">
                <c:v>0.53916406631469727</c:v>
              </c:pt>
              <c:pt idx="127">
                <c:v>0.53643810749053955</c:v>
              </c:pt>
              <c:pt idx="128">
                <c:v>0.5336422324180603</c:v>
              </c:pt>
              <c:pt idx="129">
                <c:v>0.5307542085647583</c:v>
              </c:pt>
              <c:pt idx="130">
                <c:v>0.52713161706924438</c:v>
              </c:pt>
              <c:pt idx="131">
                <c:v>0.52444881200790405</c:v>
              </c:pt>
              <c:pt idx="132">
                <c:v>0.52207201719284058</c:v>
              </c:pt>
              <c:pt idx="133">
                <c:v>0.51955687999725342</c:v>
              </c:pt>
              <c:pt idx="134">
                <c:v>0.51684695482254028</c:v>
              </c:pt>
              <c:pt idx="135">
                <c:v>0.51392775774002075</c:v>
              </c:pt>
              <c:pt idx="136">
                <c:v>0.51588153839111328</c:v>
              </c:pt>
              <c:pt idx="137">
                <c:v>0.51769232749938965</c:v>
              </c:pt>
              <c:pt idx="138">
                <c:v>0.51980108022689819</c:v>
              </c:pt>
              <c:pt idx="139">
                <c:v>0.51890051364898682</c:v>
              </c:pt>
              <c:pt idx="140">
                <c:v>0.51842808723449707</c:v>
              </c:pt>
              <c:pt idx="141">
                <c:v>0.52143937349319458</c:v>
              </c:pt>
              <c:pt idx="142">
                <c:v>0.52446508407592773</c:v>
              </c:pt>
              <c:pt idx="143">
                <c:v>0.52748405933380127</c:v>
              </c:pt>
              <c:pt idx="144">
                <c:v>0.53053241968154907</c:v>
              </c:pt>
              <c:pt idx="145">
                <c:v>0.53357088565826416</c:v>
              </c:pt>
              <c:pt idx="146">
                <c:v>0.5348469614982605</c:v>
              </c:pt>
              <c:pt idx="147">
                <c:v>0.53613871335983276</c:v>
              </c:pt>
              <c:pt idx="148">
                <c:v>0.53740060329437256</c:v>
              </c:pt>
              <c:pt idx="149">
                <c:v>0.53866231441497803</c:v>
              </c:pt>
              <c:pt idx="150">
                <c:v>0.53992396593093872</c:v>
              </c:pt>
              <c:pt idx="151">
                <c:v>0.5409553050994873</c:v>
              </c:pt>
              <c:pt idx="152">
                <c:v>0.54203444719314575</c:v>
              </c:pt>
              <c:pt idx="153">
                <c:v>0.543143630027771</c:v>
              </c:pt>
              <c:pt idx="154">
                <c:v>0.54427552223205566</c:v>
              </c:pt>
              <c:pt idx="155">
                <c:v>0.54541867971420288</c:v>
              </c:pt>
              <c:pt idx="156">
                <c:v>0.54743432998657227</c:v>
              </c:pt>
              <c:pt idx="157">
                <c:v>0.54945152997970581</c:v>
              </c:pt>
              <c:pt idx="158">
                <c:v>0.55147039890289307</c:v>
              </c:pt>
              <c:pt idx="159">
                <c:v>0.5534934401512146</c:v>
              </c:pt>
              <c:pt idx="160">
                <c:v>0.55551207065582275</c:v>
              </c:pt>
              <c:pt idx="161">
                <c:v>0.55751729011535645</c:v>
              </c:pt>
              <c:pt idx="162">
                <c:v>0.55952250957489014</c:v>
              </c:pt>
              <c:pt idx="163">
                <c:v>0.56153732538223267</c:v>
              </c:pt>
              <c:pt idx="164">
                <c:v>0.56355530023574829</c:v>
              </c:pt>
              <c:pt idx="165">
                <c:v>0.56556308269500732</c:v>
              </c:pt>
              <c:pt idx="166">
                <c:v>0.56343233585357666</c:v>
              </c:pt>
              <c:pt idx="167">
                <c:v>0.56129616498947144</c:v>
              </c:pt>
              <c:pt idx="168">
                <c:v>0.55914872884750366</c:v>
              </c:pt>
              <c:pt idx="169">
                <c:v>0.55699098110198975</c:v>
              </c:pt>
              <c:pt idx="170">
                <c:v>0.55482912063598633</c:v>
              </c:pt>
              <c:pt idx="171">
                <c:v>0.55265587568283081</c:v>
              </c:pt>
              <c:pt idx="172">
                <c:v>0.55046457052230835</c:v>
              </c:pt>
              <c:pt idx="173">
                <c:v>0.5482514500617981</c:v>
              </c:pt>
              <c:pt idx="174">
                <c:v>0.54601436853408813</c:v>
              </c:pt>
              <c:pt idx="175">
                <c:v>0.54376202821731567</c:v>
              </c:pt>
              <c:pt idx="176">
                <c:v>0.54704684019088745</c:v>
              </c:pt>
              <c:pt idx="177">
                <c:v>0.55036312341690063</c:v>
              </c:pt>
              <c:pt idx="178">
                <c:v>0.55370473861694336</c:v>
              </c:pt>
              <c:pt idx="179">
                <c:v>0.55706381797790527</c:v>
              </c:pt>
              <c:pt idx="180">
                <c:v>0.56042993068695068</c:v>
              </c:pt>
              <c:pt idx="181">
                <c:v>0.56377279758453369</c:v>
              </c:pt>
              <c:pt idx="182">
                <c:v>0.56707280874252319</c:v>
              </c:pt>
              <c:pt idx="183">
                <c:v>0.57035326957702637</c:v>
              </c:pt>
              <c:pt idx="184">
                <c:v>0.57362902164459229</c:v>
              </c:pt>
              <c:pt idx="185">
                <c:v>0.57690674066543579</c:v>
              </c:pt>
              <c:pt idx="186">
                <c:v>0.58088004589080811</c:v>
              </c:pt>
              <c:pt idx="187">
                <c:v>0.58486753702163696</c:v>
              </c:pt>
              <c:pt idx="188">
                <c:v>0.58886873722076416</c:v>
              </c:pt>
              <c:pt idx="189">
                <c:v>0.59287846088409424</c:v>
              </c:pt>
              <c:pt idx="190">
                <c:v>0.5969359278678894</c:v>
              </c:pt>
              <c:pt idx="191">
                <c:v>0.60105478763580322</c:v>
              </c:pt>
              <c:pt idx="192">
                <c:v>0.60519617795944214</c:v>
              </c:pt>
              <c:pt idx="193">
                <c:v>0.60934251546859741</c:v>
              </c:pt>
              <c:pt idx="194">
                <c:v>0.61348235607147217</c:v>
              </c:pt>
              <c:pt idx="195">
                <c:v>0.61761504411697388</c:v>
              </c:pt>
              <c:pt idx="196">
                <c:v>0.61848187446594238</c:v>
              </c:pt>
              <c:pt idx="197">
                <c:v>0.6193498969078064</c:v>
              </c:pt>
              <c:pt idx="198">
                <c:v>0.62022411823272705</c:v>
              </c:pt>
              <c:pt idx="199">
                <c:v>0.62110042572021484</c:v>
              </c:pt>
              <c:pt idx="200">
                <c:v>0.62198305130004883</c:v>
              </c:pt>
              <c:pt idx="201">
                <c:v>0.62288892269134521</c:v>
              </c:pt>
              <c:pt idx="202">
                <c:v>0.62380588054656982</c:v>
              </c:pt>
              <c:pt idx="203">
                <c:v>0.62471544742584229</c:v>
              </c:pt>
              <c:pt idx="204">
                <c:v>0.62561482191085815</c:v>
              </c:pt>
              <c:pt idx="205">
                <c:v>0.6265028715133667</c:v>
              </c:pt>
              <c:pt idx="206">
                <c:v>0.62476116418838501</c:v>
              </c:pt>
              <c:pt idx="207">
                <c:v>0.62301331758499146</c:v>
              </c:pt>
              <c:pt idx="208">
                <c:v>0.62125605344772339</c:v>
              </c:pt>
              <c:pt idx="209">
                <c:v>0.61949259042739868</c:v>
              </c:pt>
              <c:pt idx="210">
                <c:v>0.6177324652671814</c:v>
              </c:pt>
              <c:pt idx="211">
                <c:v>0.61597663164138794</c:v>
              </c:pt>
              <c:pt idx="212">
                <c:v>0.61422020196914673</c:v>
              </c:pt>
              <c:pt idx="213">
                <c:v>0.61246347427368164</c:v>
              </c:pt>
              <c:pt idx="214">
                <c:v>0.61069619655609131</c:v>
              </c:pt>
              <c:pt idx="215">
                <c:v>0.60890877246856689</c:v>
              </c:pt>
              <c:pt idx="216">
                <c:v>0.61068534851074219</c:v>
              </c:pt>
              <c:pt idx="217">
                <c:v>0.61251974105834961</c:v>
              </c:pt>
              <c:pt idx="218">
                <c:v>0.61438548564910889</c:v>
              </c:pt>
              <c:pt idx="219">
                <c:v>0.61624008417129517</c:v>
              </c:pt>
              <c:pt idx="220">
                <c:v>0.61806273460388184</c:v>
              </c:pt>
              <c:pt idx="221">
                <c:v>0.61986970901489258</c:v>
              </c:pt>
              <c:pt idx="222">
                <c:v>0.62170898914337158</c:v>
              </c:pt>
              <c:pt idx="223">
                <c:v>0.62359941005706787</c:v>
              </c:pt>
              <c:pt idx="224">
                <c:v>0.62546253204345703</c:v>
              </c:pt>
              <c:pt idx="225">
                <c:v>0.62733238935470581</c:v>
              </c:pt>
              <c:pt idx="226">
                <c:v>0.63109660927454625</c:v>
              </c:pt>
              <c:pt idx="227">
                <c:v>0.63337908752759298</c:v>
              </c:pt>
              <c:pt idx="228">
                <c:v>0.6356615657806397</c:v>
              </c:pt>
              <c:pt idx="229">
                <c:v>0.63794404403368632</c:v>
              </c:pt>
              <c:pt idx="230">
                <c:v>0.64022652228673294</c:v>
              </c:pt>
              <c:pt idx="231">
                <c:v>0.64250900053977966</c:v>
              </c:pt>
              <c:pt idx="232">
                <c:v>0.64479147879282639</c:v>
              </c:pt>
              <c:pt idx="233">
                <c:v>0.64707395704587301</c:v>
              </c:pt>
              <c:pt idx="234">
                <c:v>0.64935643529891962</c:v>
              </c:pt>
              <c:pt idx="235">
                <c:v>0.65163891355196635</c:v>
              </c:pt>
              <c:pt idx="236">
                <c:v>0.65392139180501307</c:v>
              </c:pt>
              <c:pt idx="237">
                <c:v>0.65620387005805969</c:v>
              </c:pt>
              <c:pt idx="238">
                <c:v>0.65848634831110631</c:v>
              </c:pt>
              <c:pt idx="239">
                <c:v>0.66076882656415303</c:v>
              </c:pt>
              <c:pt idx="240">
                <c:v>0.66305130481719976</c:v>
              </c:pt>
              <c:pt idx="241">
                <c:v>0.66533378307024638</c:v>
              </c:pt>
              <c:pt idx="242">
                <c:v>0.66761626132329299</c:v>
              </c:pt>
              <c:pt idx="243">
                <c:v>0.66989873957633972</c:v>
              </c:pt>
              <c:pt idx="244">
                <c:v>0.67218121782938645</c:v>
              </c:pt>
              <c:pt idx="245">
                <c:v>0.67446369608243306</c:v>
              </c:pt>
              <c:pt idx="246">
                <c:v>0.67674617433547968</c:v>
              </c:pt>
              <c:pt idx="247">
                <c:v>0.6790286525885264</c:v>
              </c:pt>
              <c:pt idx="248">
                <c:v>0.68131113084157313</c:v>
              </c:pt>
              <c:pt idx="249">
                <c:v>0.68359360909461975</c:v>
              </c:pt>
              <c:pt idx="250">
                <c:v>0.68587608734766636</c:v>
              </c:pt>
              <c:pt idx="251">
                <c:v>0.68815856560071309</c:v>
              </c:pt>
              <c:pt idx="252">
                <c:v>0.69044104385375982</c:v>
              </c:pt>
              <c:pt idx="253">
                <c:v>0.69272352210680643</c:v>
              </c:pt>
              <c:pt idx="254">
                <c:v>0.69500600035985305</c:v>
              </c:pt>
              <c:pt idx="255">
                <c:v>0.69728847861289978</c:v>
              </c:pt>
              <c:pt idx="256">
                <c:v>0.6995709568659465</c:v>
              </c:pt>
              <c:pt idx="257">
                <c:v>0.70185343511899312</c:v>
              </c:pt>
              <c:pt idx="258">
                <c:v>0.70413591337203973</c:v>
              </c:pt>
              <c:pt idx="259">
                <c:v>0.70641839162508646</c:v>
              </c:pt>
              <c:pt idx="260">
                <c:v>0.70870086987813319</c:v>
              </c:pt>
              <c:pt idx="261">
                <c:v>0.7109833481311798</c:v>
              </c:pt>
              <c:pt idx="262">
                <c:v>0.71326582638422642</c:v>
              </c:pt>
              <c:pt idx="263">
                <c:v>0.71554830463727315</c:v>
              </c:pt>
              <c:pt idx="264">
                <c:v>0.71783078289031987</c:v>
              </c:pt>
              <c:pt idx="265">
                <c:v>0.72011326114336649</c:v>
              </c:pt>
              <c:pt idx="266">
                <c:v>0.72239573939641311</c:v>
              </c:pt>
              <c:pt idx="267">
                <c:v>0.72467821764945983</c:v>
              </c:pt>
              <c:pt idx="268">
                <c:v>0.72696069590250656</c:v>
              </c:pt>
              <c:pt idx="269">
                <c:v>0.72924317415555318</c:v>
              </c:pt>
              <c:pt idx="270">
                <c:v>0.73152565240859979</c:v>
              </c:pt>
              <c:pt idx="271">
                <c:v>0.73380813066164652</c:v>
              </c:pt>
              <c:pt idx="272">
                <c:v>0.73609060891469325</c:v>
              </c:pt>
              <c:pt idx="273">
                <c:v>0.73837308716773986</c:v>
              </c:pt>
              <c:pt idx="274">
                <c:v>0.74065556542078648</c:v>
              </c:pt>
              <c:pt idx="275">
                <c:v>0.7429380436738332</c:v>
              </c:pt>
              <c:pt idx="276">
                <c:v>0.74522052192687993</c:v>
              </c:pt>
              <c:pt idx="277">
                <c:v>0.74750300017992655</c:v>
              </c:pt>
              <c:pt idx="278">
                <c:v>0.74978547843297316</c:v>
              </c:pt>
              <c:pt idx="279">
                <c:v>0.75206795668601989</c:v>
              </c:pt>
              <c:pt idx="280">
                <c:v>0.75435043493906662</c:v>
              </c:pt>
              <c:pt idx="281">
                <c:v>0.75663291319211323</c:v>
              </c:pt>
              <c:pt idx="282">
                <c:v>0.75891539144515985</c:v>
              </c:pt>
              <c:pt idx="283">
                <c:v>0.76119786969820658</c:v>
              </c:pt>
              <c:pt idx="284">
                <c:v>0.7634803479512533</c:v>
              </c:pt>
              <c:pt idx="285">
                <c:v>0.76576282620429992</c:v>
              </c:pt>
              <c:pt idx="286">
                <c:v>0.76804530445734653</c:v>
              </c:pt>
              <c:pt idx="287">
                <c:v>0.77032778271039326</c:v>
              </c:pt>
              <c:pt idx="288">
                <c:v>0.77261026096343999</c:v>
              </c:pt>
              <c:pt idx="289">
                <c:v>0.7748927392164866</c:v>
              </c:pt>
              <c:pt idx="290">
                <c:v>0.77717521746953322</c:v>
              </c:pt>
              <c:pt idx="291">
                <c:v>0.77945769572257995</c:v>
              </c:pt>
              <c:pt idx="292">
                <c:v>0.78174017397562667</c:v>
              </c:pt>
              <c:pt idx="293">
                <c:v>0.78402265222867329</c:v>
              </c:pt>
              <c:pt idx="294">
                <c:v>0.7863051304817199</c:v>
              </c:pt>
              <c:pt idx="295">
                <c:v>0.78858760873476663</c:v>
              </c:pt>
              <c:pt idx="296">
                <c:v>0.79087008698781336</c:v>
              </c:pt>
              <c:pt idx="297">
                <c:v>0.79315256524085997</c:v>
              </c:pt>
              <c:pt idx="298">
                <c:v>0.79543504349390659</c:v>
              </c:pt>
              <c:pt idx="299">
                <c:v>0.79771752174695332</c:v>
              </c:pt>
              <c:pt idx="300">
                <c:v>0.8</c:v>
              </c:pt>
            </c:numLit>
          </c:val>
          <c:smooth val="1"/>
          <c:extLst xmlns:c16r2="http://schemas.microsoft.com/office/drawing/2015/06/chart">
            <c:ext xmlns:c16="http://schemas.microsoft.com/office/drawing/2014/chart" uri="{C3380CC4-5D6E-409C-BE32-E72D297353CC}">
              <c16:uniqueId val="{00000002-AAFC-42F6-B578-243AE75FF6AB}"/>
            </c:ext>
          </c:extLst>
        </c:ser>
        <c:ser>
          <c:idx val="4"/>
          <c:order val="3"/>
          <c:tx>
            <c:v>Middle East/North Africa</c:v>
          </c:tx>
          <c:spPr>
            <a:ln w="50800">
              <a:solidFill>
                <a:schemeClr val="accent4"/>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0.5935710072517395</c:v>
              </c:pt>
              <c:pt idx="1">
                <c:v>0.59357786178588867</c:v>
              </c:pt>
              <c:pt idx="2">
                <c:v>0.59358465671539307</c:v>
              </c:pt>
              <c:pt idx="3">
                <c:v>0.59359139204025269</c:v>
              </c:pt>
              <c:pt idx="4">
                <c:v>0.59359830617904663</c:v>
              </c:pt>
              <c:pt idx="5">
                <c:v>0.59360504150390625</c:v>
              </c:pt>
              <c:pt idx="6">
                <c:v>0.59361183643341064</c:v>
              </c:pt>
              <c:pt idx="7">
                <c:v>0.59361869096755981</c:v>
              </c:pt>
              <c:pt idx="8">
                <c:v>0.59362542629241943</c:v>
              </c:pt>
              <c:pt idx="9">
                <c:v>0.59363234043121338</c:v>
              </c:pt>
              <c:pt idx="10">
                <c:v>0.59363901615142822</c:v>
              </c:pt>
              <c:pt idx="11">
                <c:v>0.59364581108093262</c:v>
              </c:pt>
              <c:pt idx="12">
                <c:v>0.59365260601043701</c:v>
              </c:pt>
              <c:pt idx="13">
                <c:v>0.59365934133529663</c:v>
              </c:pt>
              <c:pt idx="14">
                <c:v>0.59366613626480103</c:v>
              </c:pt>
              <c:pt idx="15">
                <c:v>0.59367281198501587</c:v>
              </c:pt>
              <c:pt idx="16">
                <c:v>0.59168589115142822</c:v>
              </c:pt>
              <c:pt idx="17">
                <c:v>0.5896991491317749</c:v>
              </c:pt>
              <c:pt idx="18">
                <c:v>0.58771240711212158</c:v>
              </c:pt>
              <c:pt idx="19">
                <c:v>0.58572584390640259</c:v>
              </c:pt>
              <c:pt idx="20">
                <c:v>0.58373934030532837</c:v>
              </c:pt>
              <c:pt idx="21">
                <c:v>0.58174401521682739</c:v>
              </c:pt>
              <c:pt idx="22">
                <c:v>0.57974863052368164</c:v>
              </c:pt>
              <c:pt idx="23">
                <c:v>0.57775318622589111</c:v>
              </c:pt>
              <c:pt idx="24">
                <c:v>0.57575780153274536</c:v>
              </c:pt>
              <c:pt idx="25">
                <c:v>0.57376229763031006</c:v>
              </c:pt>
              <c:pt idx="26">
                <c:v>0.57376039028167725</c:v>
              </c:pt>
              <c:pt idx="27">
                <c:v>0.57375842332839966</c:v>
              </c:pt>
              <c:pt idx="28">
                <c:v>0.57375645637512207</c:v>
              </c:pt>
              <c:pt idx="29">
                <c:v>0.57375454902648926</c:v>
              </c:pt>
              <c:pt idx="30">
                <c:v>0.57375264167785645</c:v>
              </c:pt>
              <c:pt idx="31">
                <c:v>0.5737413763999939</c:v>
              </c:pt>
              <c:pt idx="32">
                <c:v>0.57373875379562378</c:v>
              </c:pt>
              <c:pt idx="33">
                <c:v>0.57373625040054321</c:v>
              </c:pt>
              <c:pt idx="34">
                <c:v>0.57373374700546265</c:v>
              </c:pt>
              <c:pt idx="35">
                <c:v>0.57370656728744507</c:v>
              </c:pt>
              <c:pt idx="36">
                <c:v>0.57370388507843018</c:v>
              </c:pt>
              <c:pt idx="37">
                <c:v>0.57370120286941528</c:v>
              </c:pt>
              <c:pt idx="38">
                <c:v>0.57369858026504517</c:v>
              </c:pt>
              <c:pt idx="39">
                <c:v>0.57369601726531982</c:v>
              </c:pt>
              <c:pt idx="40">
                <c:v>0.57369309663772583</c:v>
              </c:pt>
              <c:pt idx="41">
                <c:v>0.57368820905685425</c:v>
              </c:pt>
              <c:pt idx="42">
                <c:v>0.57368326187133789</c:v>
              </c:pt>
              <c:pt idx="43">
                <c:v>0.57367843389511108</c:v>
              </c:pt>
              <c:pt idx="44">
                <c:v>0.57367348670959473</c:v>
              </c:pt>
              <c:pt idx="45">
                <c:v>0.5736687183380127</c:v>
              </c:pt>
              <c:pt idx="46">
                <c:v>0.57366383075714111</c:v>
              </c:pt>
              <c:pt idx="47">
                <c:v>0.57365876436233521</c:v>
              </c:pt>
              <c:pt idx="48">
                <c:v>0.57365512847900391</c:v>
              </c:pt>
              <c:pt idx="49">
                <c:v>0.57365161180496216</c:v>
              </c:pt>
              <c:pt idx="50">
                <c:v>0.57364809513092041</c:v>
              </c:pt>
              <c:pt idx="51">
                <c:v>0.57364445924758911</c:v>
              </c:pt>
              <c:pt idx="52">
                <c:v>0.57364100217819214</c:v>
              </c:pt>
              <c:pt idx="53">
                <c:v>0.57363754510879517</c:v>
              </c:pt>
              <c:pt idx="54">
                <c:v>0.57363414764404297</c:v>
              </c:pt>
              <c:pt idx="55">
                <c:v>0.57363080978393555</c:v>
              </c:pt>
              <c:pt idx="56">
                <c:v>0.57162857055664063</c:v>
              </c:pt>
              <c:pt idx="57">
                <c:v>0.56961089372634888</c:v>
              </c:pt>
              <c:pt idx="58">
                <c:v>0.56759357452392578</c:v>
              </c:pt>
              <c:pt idx="59">
                <c:v>0.56557655334472656</c:v>
              </c:pt>
              <c:pt idx="60">
                <c:v>0.56355935335159302</c:v>
              </c:pt>
              <c:pt idx="61">
                <c:v>0.56152695417404175</c:v>
              </c:pt>
              <c:pt idx="62">
                <c:v>0.55951344966888428</c:v>
              </c:pt>
              <c:pt idx="63">
                <c:v>0.55749952793121338</c:v>
              </c:pt>
              <c:pt idx="64">
                <c:v>0.55548548698425293</c:v>
              </c:pt>
              <c:pt idx="65">
                <c:v>0.55347108840942383</c:v>
              </c:pt>
              <c:pt idx="66">
                <c:v>0.5534483790397644</c:v>
              </c:pt>
              <c:pt idx="67">
                <c:v>0.55344605445861816</c:v>
              </c:pt>
              <c:pt idx="68">
                <c:v>0.55344414710998535</c:v>
              </c:pt>
              <c:pt idx="69">
                <c:v>0.55344253778457642</c:v>
              </c:pt>
              <c:pt idx="70">
                <c:v>0.55343830585479736</c:v>
              </c:pt>
              <c:pt idx="71">
                <c:v>0.5534394383430481</c:v>
              </c:pt>
              <c:pt idx="72">
                <c:v>0.55344098806381226</c:v>
              </c:pt>
              <c:pt idx="73">
                <c:v>0.55335623025894165</c:v>
              </c:pt>
              <c:pt idx="74">
                <c:v>0.55334717035293579</c:v>
              </c:pt>
              <c:pt idx="75">
                <c:v>0.55333840847015381</c:v>
              </c:pt>
              <c:pt idx="76">
                <c:v>0.55332821607589722</c:v>
              </c:pt>
              <c:pt idx="77">
                <c:v>0.55331635475158691</c:v>
              </c:pt>
              <c:pt idx="78">
                <c:v>0.55330479145050049</c:v>
              </c:pt>
              <c:pt idx="79">
                <c:v>0.55329781770706177</c:v>
              </c:pt>
              <c:pt idx="80">
                <c:v>0.55328869819641113</c:v>
              </c:pt>
              <c:pt idx="81">
                <c:v>0.55328983068466187</c:v>
              </c:pt>
              <c:pt idx="82">
                <c:v>0.55329173803329468</c:v>
              </c:pt>
              <c:pt idx="83">
                <c:v>0.55329245328903198</c:v>
              </c:pt>
              <c:pt idx="84">
                <c:v>0.55329567193984985</c:v>
              </c:pt>
              <c:pt idx="85">
                <c:v>0.55330002307891846</c:v>
              </c:pt>
              <c:pt idx="86">
                <c:v>0.55130660533905029</c:v>
              </c:pt>
              <c:pt idx="87">
                <c:v>0.5493127703666687</c:v>
              </c:pt>
              <c:pt idx="88">
                <c:v>0.54731947183609009</c:v>
              </c:pt>
              <c:pt idx="89">
                <c:v>0.54532605409622192</c:v>
              </c:pt>
              <c:pt idx="90">
                <c:v>0.54333066940307617</c:v>
              </c:pt>
              <c:pt idx="91">
                <c:v>0.54133284091949463</c:v>
              </c:pt>
              <c:pt idx="92">
                <c:v>0.53934365510940552</c:v>
              </c:pt>
              <c:pt idx="93">
                <c:v>0.53735435009002686</c:v>
              </c:pt>
              <c:pt idx="94">
                <c:v>0.53536230325698853</c:v>
              </c:pt>
              <c:pt idx="95">
                <c:v>0.53337281942367554</c:v>
              </c:pt>
              <c:pt idx="96">
                <c:v>0.53017371892929077</c:v>
              </c:pt>
              <c:pt idx="97">
                <c:v>0.52700287103652954</c:v>
              </c:pt>
              <c:pt idx="98">
                <c:v>0.52382045984268188</c:v>
              </c:pt>
              <c:pt idx="99">
                <c:v>0.52063167095184326</c:v>
              </c:pt>
              <c:pt idx="100">
                <c:v>0.51744085550308228</c:v>
              </c:pt>
              <c:pt idx="101">
                <c:v>0.51423430442810059</c:v>
              </c:pt>
              <c:pt idx="102">
                <c:v>0.51103872060775757</c:v>
              </c:pt>
              <c:pt idx="103">
                <c:v>0.50785183906555176</c:v>
              </c:pt>
              <c:pt idx="104">
                <c:v>0.50466662645339966</c:v>
              </c:pt>
              <c:pt idx="105">
                <c:v>0.50147271156311035</c:v>
              </c:pt>
              <c:pt idx="106">
                <c:v>0.50286263227462769</c:v>
              </c:pt>
              <c:pt idx="107">
                <c:v>0.50425422191619873</c:v>
              </c:pt>
              <c:pt idx="108">
                <c:v>0.50564545392990112</c:v>
              </c:pt>
              <c:pt idx="109">
                <c:v>0.50704550743103027</c:v>
              </c:pt>
              <c:pt idx="110">
                <c:v>0.50844269990921021</c:v>
              </c:pt>
              <c:pt idx="111">
                <c:v>0.50986629724502563</c:v>
              </c:pt>
              <c:pt idx="112">
                <c:v>0.51125925779342651</c:v>
              </c:pt>
              <c:pt idx="113">
                <c:v>0.51266956329345703</c:v>
              </c:pt>
              <c:pt idx="114">
                <c:v>0.5140610933303833</c:v>
              </c:pt>
              <c:pt idx="115">
                <c:v>0.51563078165054321</c:v>
              </c:pt>
              <c:pt idx="116">
                <c:v>0.51884633302688599</c:v>
              </c:pt>
              <c:pt idx="117">
                <c:v>0.52208071947097778</c:v>
              </c:pt>
              <c:pt idx="118">
                <c:v>0.52529680728912354</c:v>
              </c:pt>
              <c:pt idx="119">
                <c:v>0.52880918979644775</c:v>
              </c:pt>
              <c:pt idx="120">
                <c:v>0.53230392932891846</c:v>
              </c:pt>
              <c:pt idx="121">
                <c:v>0.53583359718322754</c:v>
              </c:pt>
              <c:pt idx="122">
                <c:v>0.5393754243850708</c:v>
              </c:pt>
              <c:pt idx="123">
                <c:v>0.54289841651916504</c:v>
              </c:pt>
              <c:pt idx="124">
                <c:v>0.54597616195678711</c:v>
              </c:pt>
              <c:pt idx="125">
                <c:v>0.549052894115448</c:v>
              </c:pt>
              <c:pt idx="126">
                <c:v>0.54425549507141113</c:v>
              </c:pt>
              <c:pt idx="127">
                <c:v>0.539470374584198</c:v>
              </c:pt>
              <c:pt idx="128">
                <c:v>0.53468954563140869</c:v>
              </c:pt>
              <c:pt idx="129">
                <c:v>0.52992153167724609</c:v>
              </c:pt>
              <c:pt idx="130">
                <c:v>0.52516597509384155</c:v>
              </c:pt>
              <c:pt idx="131">
                <c:v>0.52043616771697998</c:v>
              </c:pt>
              <c:pt idx="132">
                <c:v>0.51570922136306763</c:v>
              </c:pt>
              <c:pt idx="133">
                <c:v>0.51099276542663574</c:v>
              </c:pt>
              <c:pt idx="134">
                <c:v>0.50629037618637085</c:v>
              </c:pt>
              <c:pt idx="135">
                <c:v>0.50157546997070313</c:v>
              </c:pt>
              <c:pt idx="136">
                <c:v>0.4987829327583313</c:v>
              </c:pt>
              <c:pt idx="137">
                <c:v>0.49608123302459717</c:v>
              </c:pt>
              <c:pt idx="138">
                <c:v>0.49449858069419861</c:v>
              </c:pt>
              <c:pt idx="139">
                <c:v>0.49120685458183289</c:v>
              </c:pt>
              <c:pt idx="140">
                <c:v>0.48790913820266724</c:v>
              </c:pt>
              <c:pt idx="141">
                <c:v>0.48460564017295837</c:v>
              </c:pt>
              <c:pt idx="142">
                <c:v>0.48129674792289734</c:v>
              </c:pt>
              <c:pt idx="143">
                <c:v>0.47798272967338562</c:v>
              </c:pt>
              <c:pt idx="144">
                <c:v>0.47466385364532471</c:v>
              </c:pt>
              <c:pt idx="145">
                <c:v>0.47134032845497131</c:v>
              </c:pt>
              <c:pt idx="146">
                <c:v>0.47489592432975769</c:v>
              </c:pt>
              <c:pt idx="147">
                <c:v>0.47842741012573242</c:v>
              </c:pt>
              <c:pt idx="148">
                <c:v>0.48267412185668945</c:v>
              </c:pt>
              <c:pt idx="149">
                <c:v>0.48687067627906799</c:v>
              </c:pt>
              <c:pt idx="150">
                <c:v>0.49103856086730957</c:v>
              </c:pt>
              <c:pt idx="151">
                <c:v>0.49454647302627563</c:v>
              </c:pt>
              <c:pt idx="152">
                <c:v>0.49804535508155823</c:v>
              </c:pt>
              <c:pt idx="153">
                <c:v>0.50153636932373047</c:v>
              </c:pt>
              <c:pt idx="154">
                <c:v>0.50498181581497192</c:v>
              </c:pt>
              <c:pt idx="155">
                <c:v>0.50840312242507935</c:v>
              </c:pt>
              <c:pt idx="156">
                <c:v>0.5068354606628418</c:v>
              </c:pt>
              <c:pt idx="157">
                <c:v>0.50527262687683105</c:v>
              </c:pt>
              <c:pt idx="158">
                <c:v>0.50370991230010986</c:v>
              </c:pt>
              <c:pt idx="159">
                <c:v>0.50219970941543579</c:v>
              </c:pt>
              <c:pt idx="160">
                <c:v>0.50076735019683838</c:v>
              </c:pt>
              <c:pt idx="161">
                <c:v>0.49939137697219849</c:v>
              </c:pt>
              <c:pt idx="162">
                <c:v>0.49806097149848938</c:v>
              </c:pt>
              <c:pt idx="163">
                <c:v>0.49679011106491089</c:v>
              </c:pt>
              <c:pt idx="164">
                <c:v>0.49560463428497314</c:v>
              </c:pt>
              <c:pt idx="165">
                <c:v>0.49445343017578125</c:v>
              </c:pt>
              <c:pt idx="166">
                <c:v>0.49464306235313416</c:v>
              </c:pt>
              <c:pt idx="167">
                <c:v>0.4947243332862854</c:v>
              </c:pt>
              <c:pt idx="168">
                <c:v>0.49479228258132935</c:v>
              </c:pt>
              <c:pt idx="169">
                <c:v>0.4948742687702179</c:v>
              </c:pt>
              <c:pt idx="170">
                <c:v>0.4949946403503418</c:v>
              </c:pt>
              <c:pt idx="171">
                <c:v>0.49530884623527527</c:v>
              </c:pt>
              <c:pt idx="172">
                <c:v>0.49577251076698303</c:v>
              </c:pt>
              <c:pt idx="173">
                <c:v>0.49620407819747925</c:v>
              </c:pt>
              <c:pt idx="174">
                <c:v>0.49662959575653076</c:v>
              </c:pt>
              <c:pt idx="175">
                <c:v>0.49698942899703979</c:v>
              </c:pt>
              <c:pt idx="176">
                <c:v>0.49927818775177002</c:v>
              </c:pt>
              <c:pt idx="177">
                <c:v>0.50148797035217285</c:v>
              </c:pt>
              <c:pt idx="178">
                <c:v>0.50375145673751831</c:v>
              </c:pt>
              <c:pt idx="179">
                <c:v>0.50593650341033936</c:v>
              </c:pt>
              <c:pt idx="180">
                <c:v>0.50816071033477783</c:v>
              </c:pt>
              <c:pt idx="181">
                <c:v>0.51081550121307373</c:v>
              </c:pt>
              <c:pt idx="182">
                <c:v>0.5134049654006958</c:v>
              </c:pt>
              <c:pt idx="183">
                <c:v>0.51559031009674072</c:v>
              </c:pt>
              <c:pt idx="184">
                <c:v>0.51764887571334839</c:v>
              </c:pt>
              <c:pt idx="185">
                <c:v>0.51963073015213013</c:v>
              </c:pt>
              <c:pt idx="186">
                <c:v>0.51487636566162109</c:v>
              </c:pt>
              <c:pt idx="187">
                <c:v>0.51007294654846191</c:v>
              </c:pt>
              <c:pt idx="188">
                <c:v>0.50528788566589355</c:v>
              </c:pt>
              <c:pt idx="189">
                <c:v>0.50052499771118164</c:v>
              </c:pt>
              <c:pt idx="190">
                <c:v>0.4959138035774231</c:v>
              </c:pt>
              <c:pt idx="191">
                <c:v>0.49126383662223816</c:v>
              </c:pt>
              <c:pt idx="192">
                <c:v>0.48647180199623108</c:v>
              </c:pt>
              <c:pt idx="193">
                <c:v>0.48177194595336914</c:v>
              </c:pt>
              <c:pt idx="194">
                <c:v>0.47702997922897339</c:v>
              </c:pt>
              <c:pt idx="195">
                <c:v>0.47213819622993469</c:v>
              </c:pt>
              <c:pt idx="196">
                <c:v>0.46989342570304871</c:v>
              </c:pt>
              <c:pt idx="197">
                <c:v>0.4676344096660614</c:v>
              </c:pt>
              <c:pt idx="198">
                <c:v>0.46540272235870361</c:v>
              </c:pt>
              <c:pt idx="199">
                <c:v>0.46320247650146484</c:v>
              </c:pt>
              <c:pt idx="200">
                <c:v>0.46109071373939514</c:v>
              </c:pt>
              <c:pt idx="201">
                <c:v>0.45910277962684631</c:v>
              </c:pt>
              <c:pt idx="202">
                <c:v>0.45727166533470154</c:v>
              </c:pt>
              <c:pt idx="203">
                <c:v>0.45557433366775513</c:v>
              </c:pt>
              <c:pt idx="204">
                <c:v>0.45392492413520813</c:v>
              </c:pt>
              <c:pt idx="205">
                <c:v>0.45237478613853455</c:v>
              </c:pt>
              <c:pt idx="206">
                <c:v>0.45294579863548279</c:v>
              </c:pt>
              <c:pt idx="207">
                <c:v>0.45361301302909851</c:v>
              </c:pt>
              <c:pt idx="208">
                <c:v>0.45429509878158569</c:v>
              </c:pt>
              <c:pt idx="209">
                <c:v>0.45487931370735168</c:v>
              </c:pt>
              <c:pt idx="210">
                <c:v>0.45537051558494568</c:v>
              </c:pt>
              <c:pt idx="211">
                <c:v>0.45602810382843018</c:v>
              </c:pt>
              <c:pt idx="212">
                <c:v>0.45683512091636658</c:v>
              </c:pt>
              <c:pt idx="213">
                <c:v>0.45764192938804626</c:v>
              </c:pt>
              <c:pt idx="214">
                <c:v>0.45854678750038147</c:v>
              </c:pt>
              <c:pt idx="215">
                <c:v>0.45954352617263794</c:v>
              </c:pt>
              <c:pt idx="216">
                <c:v>0.45990854501724243</c:v>
              </c:pt>
              <c:pt idx="217">
                <c:v>0.45981186628341675</c:v>
              </c:pt>
              <c:pt idx="218">
                <c:v>0.45941144227981567</c:v>
              </c:pt>
              <c:pt idx="219">
                <c:v>0.4589572548866272</c:v>
              </c:pt>
              <c:pt idx="220">
                <c:v>0.45853433012962341</c:v>
              </c:pt>
              <c:pt idx="221">
                <c:v>0.4583854079246521</c:v>
              </c:pt>
              <c:pt idx="222">
                <c:v>0.45851951837539673</c:v>
              </c:pt>
              <c:pt idx="223">
                <c:v>0.45854076743125916</c:v>
              </c:pt>
              <c:pt idx="224">
                <c:v>0.45850357413291931</c:v>
              </c:pt>
              <c:pt idx="225">
                <c:v>0.45840305089950562</c:v>
              </c:pt>
              <c:pt idx="226">
                <c:v>0.45297359093030293</c:v>
              </c:pt>
              <c:pt idx="227">
                <c:v>0.45766313699881234</c:v>
              </c:pt>
              <c:pt idx="228">
                <c:v>0.46235268306732169</c:v>
              </c:pt>
              <c:pt idx="229">
                <c:v>0.4670422291358311</c:v>
              </c:pt>
              <c:pt idx="230">
                <c:v>0.47173177520434051</c:v>
              </c:pt>
              <c:pt idx="231">
                <c:v>0.47642132127284986</c:v>
              </c:pt>
              <c:pt idx="232">
                <c:v>0.48111086734135922</c:v>
              </c:pt>
              <c:pt idx="233">
                <c:v>0.48580041340986863</c:v>
              </c:pt>
              <c:pt idx="234">
                <c:v>0.49048995947837803</c:v>
              </c:pt>
              <c:pt idx="235">
                <c:v>0.49517950554688739</c:v>
              </c:pt>
              <c:pt idx="236">
                <c:v>0.49986905161539674</c:v>
              </c:pt>
              <c:pt idx="237">
                <c:v>0.50455859768390621</c:v>
              </c:pt>
              <c:pt idx="238">
                <c:v>0.50924814375241556</c:v>
              </c:pt>
              <c:pt idx="239">
                <c:v>0.51393768982092491</c:v>
              </c:pt>
              <c:pt idx="240">
                <c:v>0.51862723588943427</c:v>
              </c:pt>
              <c:pt idx="241">
                <c:v>0.52331678195794362</c:v>
              </c:pt>
              <c:pt idx="242">
                <c:v>0.52800632802645309</c:v>
              </c:pt>
              <c:pt idx="243">
                <c:v>0.53269587409496244</c:v>
              </c:pt>
              <c:pt idx="244">
                <c:v>0.53738542016347179</c:v>
              </c:pt>
              <c:pt idx="245">
                <c:v>0.54207496623198126</c:v>
              </c:pt>
              <c:pt idx="246">
                <c:v>0.54676451230049061</c:v>
              </c:pt>
              <c:pt idx="247">
                <c:v>0.55145405836899997</c:v>
              </c:pt>
              <c:pt idx="248">
                <c:v>0.55614360443750932</c:v>
              </c:pt>
              <c:pt idx="249">
                <c:v>0.56083315050601867</c:v>
              </c:pt>
              <c:pt idx="250">
                <c:v>0.56552269657452814</c:v>
              </c:pt>
              <c:pt idx="251">
                <c:v>0.57021224264303749</c:v>
              </c:pt>
              <c:pt idx="252">
                <c:v>0.57490178871154685</c:v>
              </c:pt>
              <c:pt idx="253">
                <c:v>0.57959133478005631</c:v>
              </c:pt>
              <c:pt idx="254">
                <c:v>0.58428088084856566</c:v>
              </c:pt>
              <c:pt idx="255">
                <c:v>0.58897042691707502</c:v>
              </c:pt>
              <c:pt idx="256">
                <c:v>0.59365997298558437</c:v>
              </c:pt>
              <c:pt idx="257">
                <c:v>0.59834951905409373</c:v>
              </c:pt>
              <c:pt idx="258">
                <c:v>0.60303906512260319</c:v>
              </c:pt>
              <c:pt idx="259">
                <c:v>0.60772861119111254</c:v>
              </c:pt>
              <c:pt idx="260">
                <c:v>0.6124181572596219</c:v>
              </c:pt>
              <c:pt idx="261">
                <c:v>0.61710770332813136</c:v>
              </c:pt>
              <c:pt idx="262">
                <c:v>0.62179724939664072</c:v>
              </c:pt>
              <c:pt idx="263">
                <c:v>0.62648679546515007</c:v>
              </c:pt>
              <c:pt idx="264">
                <c:v>0.63117634153365954</c:v>
              </c:pt>
              <c:pt idx="265">
                <c:v>0.635865887602169</c:v>
              </c:pt>
              <c:pt idx="266">
                <c:v>0.64055543367067835</c:v>
              </c:pt>
              <c:pt idx="267">
                <c:v>0.64524497973918771</c:v>
              </c:pt>
              <c:pt idx="268">
                <c:v>0.64993452580769717</c:v>
              </c:pt>
              <c:pt idx="269">
                <c:v>0.65462407187620664</c:v>
              </c:pt>
              <c:pt idx="270">
                <c:v>0.65931361794471599</c:v>
              </c:pt>
              <c:pt idx="271">
                <c:v>0.66400316401322534</c:v>
              </c:pt>
              <c:pt idx="272">
                <c:v>0.66869271008173481</c:v>
              </c:pt>
              <c:pt idx="273">
                <c:v>0.67338225615024427</c:v>
              </c:pt>
              <c:pt idx="274">
                <c:v>0.67807180221875363</c:v>
              </c:pt>
              <c:pt idx="275">
                <c:v>0.68276134828726298</c:v>
              </c:pt>
              <c:pt idx="276">
                <c:v>0.68745089435577245</c:v>
              </c:pt>
              <c:pt idx="277">
                <c:v>0.69214044042428191</c:v>
              </c:pt>
              <c:pt idx="278">
                <c:v>0.69682998649279126</c:v>
              </c:pt>
              <c:pt idx="279">
                <c:v>0.70151953256130062</c:v>
              </c:pt>
              <c:pt idx="280">
                <c:v>0.70620907862981008</c:v>
              </c:pt>
              <c:pt idx="281">
                <c:v>0.71089862469831955</c:v>
              </c:pt>
              <c:pt idx="282">
                <c:v>0.7155881707668289</c:v>
              </c:pt>
              <c:pt idx="283">
                <c:v>0.72027771683533826</c:v>
              </c:pt>
              <c:pt idx="284">
                <c:v>0.72496726290384772</c:v>
              </c:pt>
              <c:pt idx="285">
                <c:v>0.72965680897235718</c:v>
              </c:pt>
              <c:pt idx="286">
                <c:v>0.73434635504086654</c:v>
              </c:pt>
              <c:pt idx="287">
                <c:v>0.73903590110937589</c:v>
              </c:pt>
              <c:pt idx="288">
                <c:v>0.74372544717788536</c:v>
              </c:pt>
              <c:pt idx="289">
                <c:v>0.74841499324639482</c:v>
              </c:pt>
              <c:pt idx="290">
                <c:v>0.75310453931490418</c:v>
              </c:pt>
              <c:pt idx="291">
                <c:v>0.75779408538341353</c:v>
              </c:pt>
              <c:pt idx="292">
                <c:v>0.76248363145192299</c:v>
              </c:pt>
              <c:pt idx="293">
                <c:v>0.76717317752043246</c:v>
              </c:pt>
              <c:pt idx="294">
                <c:v>0.77186272358894181</c:v>
              </c:pt>
              <c:pt idx="295">
                <c:v>0.77655226965745117</c:v>
              </c:pt>
              <c:pt idx="296">
                <c:v>0.78124181572596063</c:v>
              </c:pt>
              <c:pt idx="297">
                <c:v>0.7859313617944701</c:v>
              </c:pt>
              <c:pt idx="298">
                <c:v>0.79062090786297945</c:v>
              </c:pt>
              <c:pt idx="299">
                <c:v>0.7953104539314888</c:v>
              </c:pt>
              <c:pt idx="300">
                <c:v>0.8</c:v>
              </c:pt>
            </c:numLit>
          </c:val>
          <c:smooth val="1"/>
          <c:extLst xmlns:c16r2="http://schemas.microsoft.com/office/drawing/2015/06/chart">
            <c:ext xmlns:c16="http://schemas.microsoft.com/office/drawing/2014/chart" uri="{C3380CC4-5D6E-409C-BE32-E72D297353CC}">
              <c16:uniqueId val="{00000003-AAFC-42F6-B578-243AE75FF6AB}"/>
            </c:ext>
          </c:extLst>
        </c:ser>
        <c:ser>
          <c:idx val="5"/>
          <c:order val="4"/>
          <c:tx>
            <c:v>Subsaharan Africa</c:v>
          </c:tx>
          <c:spPr>
            <a:ln w="50800">
              <a:solidFill>
                <a:srgbClr val="FFFF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0.64355677366256714</c:v>
              </c:pt>
              <c:pt idx="1">
                <c:v>0.64355909824371338</c:v>
              </c:pt>
              <c:pt idx="2">
                <c:v>0.64356136322021484</c:v>
              </c:pt>
              <c:pt idx="3">
                <c:v>0.64356368780136108</c:v>
              </c:pt>
              <c:pt idx="4">
                <c:v>0.64356601238250732</c:v>
              </c:pt>
              <c:pt idx="5">
                <c:v>0.64356833696365356</c:v>
              </c:pt>
              <c:pt idx="6">
                <c:v>0.6435706615447998</c:v>
              </c:pt>
              <c:pt idx="7">
                <c:v>0.64357304573059082</c:v>
              </c:pt>
              <c:pt idx="8">
                <c:v>0.64357513189315796</c:v>
              </c:pt>
              <c:pt idx="9">
                <c:v>0.64357715845108032</c:v>
              </c:pt>
              <c:pt idx="10">
                <c:v>0.64357912540435791</c:v>
              </c:pt>
              <c:pt idx="11">
                <c:v>0.64358484745025635</c:v>
              </c:pt>
              <c:pt idx="12">
                <c:v>0.64359062910079956</c:v>
              </c:pt>
              <c:pt idx="13">
                <c:v>0.64359641075134277</c:v>
              </c:pt>
              <c:pt idx="14">
                <c:v>0.64360213279724121</c:v>
              </c:pt>
              <c:pt idx="15">
                <c:v>0.64360803365707397</c:v>
              </c:pt>
              <c:pt idx="16">
                <c:v>0.64361363649368286</c:v>
              </c:pt>
              <c:pt idx="17">
                <c:v>0.64361929893493652</c:v>
              </c:pt>
              <c:pt idx="18">
                <c:v>0.64362496137619019</c:v>
              </c:pt>
              <c:pt idx="19">
                <c:v>0.64363062381744385</c:v>
              </c:pt>
              <c:pt idx="20">
                <c:v>0.64363622665405273</c:v>
              </c:pt>
              <c:pt idx="21">
                <c:v>0.6436421275138855</c:v>
              </c:pt>
              <c:pt idx="22">
                <c:v>0.64364808797836304</c:v>
              </c:pt>
              <c:pt idx="23">
                <c:v>0.64365363121032715</c:v>
              </c:pt>
              <c:pt idx="24">
                <c:v>0.64366000890731812</c:v>
              </c:pt>
              <c:pt idx="25">
                <c:v>0.64366543292999268</c:v>
              </c:pt>
              <c:pt idx="26">
                <c:v>0.64367228746414185</c:v>
              </c:pt>
              <c:pt idx="27">
                <c:v>0.64367812871932983</c:v>
              </c:pt>
              <c:pt idx="28">
                <c:v>0.6436840295791626</c:v>
              </c:pt>
              <c:pt idx="29">
                <c:v>0.64369010925292969</c:v>
              </c:pt>
              <c:pt idx="30">
                <c:v>0.64369618892669678</c:v>
              </c:pt>
              <c:pt idx="31">
                <c:v>0.64370113611221313</c:v>
              </c:pt>
              <c:pt idx="32">
                <c:v>0.64370614290237427</c:v>
              </c:pt>
              <c:pt idx="33">
                <c:v>0.64371174573898315</c:v>
              </c:pt>
              <c:pt idx="34">
                <c:v>0.64371532201766968</c:v>
              </c:pt>
              <c:pt idx="35">
                <c:v>0.6437188982963562</c:v>
              </c:pt>
              <c:pt idx="36">
                <c:v>0.64372271299362183</c:v>
              </c:pt>
              <c:pt idx="37">
                <c:v>0.6437268853187561</c:v>
              </c:pt>
              <c:pt idx="38">
                <c:v>0.64373135566711426</c:v>
              </c:pt>
              <c:pt idx="39">
                <c:v>0.64373552799224854</c:v>
              </c:pt>
              <c:pt idx="40">
                <c:v>0.64373910427093506</c:v>
              </c:pt>
              <c:pt idx="41">
                <c:v>0.64374250173568726</c:v>
              </c:pt>
              <c:pt idx="42">
                <c:v>0.6437457799911499</c:v>
              </c:pt>
              <c:pt idx="43">
                <c:v>0.64375084638595581</c:v>
              </c:pt>
              <c:pt idx="44">
                <c:v>0.64375633001327515</c:v>
              </c:pt>
              <c:pt idx="45">
                <c:v>0.64376050233840942</c:v>
              </c:pt>
              <c:pt idx="46">
                <c:v>0.64376461505889893</c:v>
              </c:pt>
              <c:pt idx="47">
                <c:v>0.643768310546875</c:v>
              </c:pt>
              <c:pt idx="48">
                <c:v>0.64377200603485107</c:v>
              </c:pt>
              <c:pt idx="49">
                <c:v>0.6437758207321167</c:v>
              </c:pt>
              <c:pt idx="50">
                <c:v>0.6437796950340271</c:v>
              </c:pt>
              <c:pt idx="51">
                <c:v>0.64378315210342407</c:v>
              </c:pt>
              <c:pt idx="52">
                <c:v>0.64378613233566284</c:v>
              </c:pt>
              <c:pt idx="53">
                <c:v>0.64378970861434937</c:v>
              </c:pt>
              <c:pt idx="54">
                <c:v>0.64379280805587769</c:v>
              </c:pt>
              <c:pt idx="55">
                <c:v>0.64379590749740601</c:v>
              </c:pt>
              <c:pt idx="56">
                <c:v>0.64379918575286865</c:v>
              </c:pt>
              <c:pt idx="57">
                <c:v>0.64380335807800293</c:v>
              </c:pt>
              <c:pt idx="58">
                <c:v>0.64380896091461182</c:v>
              </c:pt>
              <c:pt idx="59">
                <c:v>0.64381390810012817</c:v>
              </c:pt>
              <c:pt idx="60">
                <c:v>0.64381790161132813</c:v>
              </c:pt>
              <c:pt idx="61">
                <c:v>0.64381551742553711</c:v>
              </c:pt>
              <c:pt idx="62">
                <c:v>0.64381319284439087</c:v>
              </c:pt>
              <c:pt idx="63">
                <c:v>0.64381062984466553</c:v>
              </c:pt>
              <c:pt idx="64">
                <c:v>0.64380830526351929</c:v>
              </c:pt>
              <c:pt idx="65">
                <c:v>0.64380884170532227</c:v>
              </c:pt>
              <c:pt idx="66">
                <c:v>0.64339637756347656</c:v>
              </c:pt>
              <c:pt idx="67">
                <c:v>0.64298009872436523</c:v>
              </c:pt>
              <c:pt idx="68">
                <c:v>0.64256507158279419</c:v>
              </c:pt>
              <c:pt idx="69">
                <c:v>0.64215070009231567</c:v>
              </c:pt>
              <c:pt idx="70">
                <c:v>0.64173662662506104</c:v>
              </c:pt>
              <c:pt idx="71">
                <c:v>0.64132612943649292</c:v>
              </c:pt>
              <c:pt idx="72">
                <c:v>0.64091587066650391</c:v>
              </c:pt>
              <c:pt idx="73">
                <c:v>0.64050561189651489</c:v>
              </c:pt>
              <c:pt idx="74">
                <c:v>0.64009511470794678</c:v>
              </c:pt>
              <c:pt idx="75">
                <c:v>0.63968491554260254</c:v>
              </c:pt>
              <c:pt idx="76">
                <c:v>0.63927453756332397</c:v>
              </c:pt>
              <c:pt idx="77">
                <c:v>0.63886392116546631</c:v>
              </c:pt>
              <c:pt idx="78">
                <c:v>0.63845378160476685</c:v>
              </c:pt>
              <c:pt idx="79">
                <c:v>0.63804340362548828</c:v>
              </c:pt>
              <c:pt idx="80">
                <c:v>0.63763284683227539</c:v>
              </c:pt>
              <c:pt idx="81">
                <c:v>0.63722354173660278</c:v>
              </c:pt>
              <c:pt idx="82">
                <c:v>0.63681387901306152</c:v>
              </c:pt>
              <c:pt idx="83">
                <c:v>0.63640439510345459</c:v>
              </c:pt>
              <c:pt idx="84">
                <c:v>0.63599526882171631</c:v>
              </c:pt>
              <c:pt idx="85">
                <c:v>0.63558602333068848</c:v>
              </c:pt>
              <c:pt idx="86">
                <c:v>0.63640981912612915</c:v>
              </c:pt>
              <c:pt idx="87">
                <c:v>0.63723444938659668</c:v>
              </c:pt>
              <c:pt idx="88">
                <c:v>0.63805878162384033</c:v>
              </c:pt>
              <c:pt idx="89">
                <c:v>0.63888293504714966</c:v>
              </c:pt>
              <c:pt idx="90">
                <c:v>0.63970774412155151</c:v>
              </c:pt>
              <c:pt idx="91">
                <c:v>0.64054328203201294</c:v>
              </c:pt>
              <c:pt idx="92">
                <c:v>0.64137840270996094</c:v>
              </c:pt>
              <c:pt idx="93">
                <c:v>0.64221292734146118</c:v>
              </c:pt>
              <c:pt idx="94">
                <c:v>0.6430477499961853</c:v>
              </c:pt>
              <c:pt idx="95">
                <c:v>0.64388203620910645</c:v>
              </c:pt>
              <c:pt idx="96">
                <c:v>0.64184379577636719</c:v>
              </c:pt>
              <c:pt idx="97">
                <c:v>0.6398051381111145</c:v>
              </c:pt>
              <c:pt idx="98">
                <c:v>0.63776606321334839</c:v>
              </c:pt>
              <c:pt idx="99">
                <c:v>0.63572627305984497</c:v>
              </c:pt>
              <c:pt idx="100">
                <c:v>0.63368606567382813</c:v>
              </c:pt>
              <c:pt idx="101">
                <c:v>0.63165432214736938</c:v>
              </c:pt>
              <c:pt idx="102">
                <c:v>0.62962257862091064</c:v>
              </c:pt>
              <c:pt idx="103">
                <c:v>0.6275896430015564</c:v>
              </c:pt>
              <c:pt idx="104">
                <c:v>0.62555569410324097</c:v>
              </c:pt>
              <c:pt idx="105">
                <c:v>0.62352079153060913</c:v>
              </c:pt>
              <c:pt idx="106">
                <c:v>0.62311559915542603</c:v>
              </c:pt>
              <c:pt idx="107">
                <c:v>0.62270832061767578</c:v>
              </c:pt>
              <c:pt idx="108">
                <c:v>0.62230020761489868</c:v>
              </c:pt>
              <c:pt idx="109">
                <c:v>0.6218903660774231</c:v>
              </c:pt>
              <c:pt idx="110">
                <c:v>0.62147915363311768</c:v>
              </c:pt>
              <c:pt idx="111">
                <c:v>0.62105947732925415</c:v>
              </c:pt>
              <c:pt idx="112">
                <c:v>0.62063848972320557</c:v>
              </c:pt>
              <c:pt idx="113">
                <c:v>0.62021553516387939</c:v>
              </c:pt>
              <c:pt idx="114">
                <c:v>0.61979156732559204</c:v>
              </c:pt>
              <c:pt idx="115">
                <c:v>0.6193656325340271</c:v>
              </c:pt>
              <c:pt idx="116">
                <c:v>0.62433505058288574</c:v>
              </c:pt>
              <c:pt idx="117">
                <c:v>0.62930756807327271</c:v>
              </c:pt>
              <c:pt idx="118">
                <c:v>0.63428390026092529</c:v>
              </c:pt>
              <c:pt idx="119">
                <c:v>0.63926905393600464</c:v>
              </c:pt>
              <c:pt idx="120">
                <c:v>0.64424943923950195</c:v>
              </c:pt>
              <c:pt idx="121">
                <c:v>0.64921879768371582</c:v>
              </c:pt>
              <c:pt idx="122">
                <c:v>0.65419101715087891</c:v>
              </c:pt>
              <c:pt idx="123">
                <c:v>0.65916615724563599</c:v>
              </c:pt>
              <c:pt idx="124">
                <c:v>0.66414481401443481</c:v>
              </c:pt>
              <c:pt idx="125">
                <c:v>0.66912621259689331</c:v>
              </c:pt>
              <c:pt idx="126">
                <c:v>0.66746050119400024</c:v>
              </c:pt>
              <c:pt idx="127">
                <c:v>0.66579383611679077</c:v>
              </c:pt>
              <c:pt idx="128">
                <c:v>0.6641271710395813</c:v>
              </c:pt>
              <c:pt idx="129">
                <c:v>0.66245967149734497</c:v>
              </c:pt>
              <c:pt idx="130">
                <c:v>0.66079318523406982</c:v>
              </c:pt>
              <c:pt idx="131">
                <c:v>0.65912514925003052</c:v>
              </c:pt>
              <c:pt idx="132">
                <c:v>0.65745711326599121</c:v>
              </c:pt>
              <c:pt idx="133">
                <c:v>0.65578866004943848</c:v>
              </c:pt>
              <c:pt idx="134">
                <c:v>0.65412020683288574</c:v>
              </c:pt>
              <c:pt idx="135">
                <c:v>0.65245199203491211</c:v>
              </c:pt>
              <c:pt idx="136">
                <c:v>0.64684969186782837</c:v>
              </c:pt>
              <c:pt idx="137">
                <c:v>0.64139002561569214</c:v>
              </c:pt>
              <c:pt idx="138">
                <c:v>0.63592928647994995</c:v>
              </c:pt>
              <c:pt idx="139">
                <c:v>0.63032031059265137</c:v>
              </c:pt>
              <c:pt idx="140">
                <c:v>0.62471067905426025</c:v>
              </c:pt>
              <c:pt idx="141">
                <c:v>0.61916249990463257</c:v>
              </c:pt>
              <c:pt idx="142">
                <c:v>0.61361390352249146</c:v>
              </c:pt>
              <c:pt idx="143">
                <c:v>0.60806334018707275</c:v>
              </c:pt>
              <c:pt idx="144">
                <c:v>0.60251092910766602</c:v>
              </c:pt>
              <c:pt idx="145">
                <c:v>0.59695690870285034</c:v>
              </c:pt>
              <c:pt idx="146">
                <c:v>0.59880191087722778</c:v>
              </c:pt>
              <c:pt idx="147">
                <c:v>0.60074776411056519</c:v>
              </c:pt>
              <c:pt idx="148">
                <c:v>0.60268419981002808</c:v>
              </c:pt>
              <c:pt idx="149">
                <c:v>0.60461169481277466</c:v>
              </c:pt>
              <c:pt idx="150">
                <c:v>0.60653060674667358</c:v>
              </c:pt>
              <c:pt idx="151">
                <c:v>0.60822767019271851</c:v>
              </c:pt>
              <c:pt idx="152">
                <c:v>0.60992890596389771</c:v>
              </c:pt>
              <c:pt idx="153">
                <c:v>0.61163163185119629</c:v>
              </c:pt>
              <c:pt idx="154">
                <c:v>0.61333745718002319</c:v>
              </c:pt>
              <c:pt idx="155">
                <c:v>0.61504369974136353</c:v>
              </c:pt>
              <c:pt idx="156">
                <c:v>0.61505705118179321</c:v>
              </c:pt>
              <c:pt idx="157">
                <c:v>0.61507928371429443</c:v>
              </c:pt>
              <c:pt idx="158">
                <c:v>0.61511176824569702</c:v>
              </c:pt>
              <c:pt idx="159">
                <c:v>0.61515825986862183</c:v>
              </c:pt>
              <c:pt idx="160">
                <c:v>0.61519879102706909</c:v>
              </c:pt>
              <c:pt idx="161">
                <c:v>0.61520898342132568</c:v>
              </c:pt>
              <c:pt idx="162">
                <c:v>0.61522537469863892</c:v>
              </c:pt>
              <c:pt idx="163">
                <c:v>0.6152496337890625</c:v>
              </c:pt>
              <c:pt idx="164">
                <c:v>0.6152724027633667</c:v>
              </c:pt>
              <c:pt idx="165">
                <c:v>0.61528992652893066</c:v>
              </c:pt>
              <c:pt idx="166">
                <c:v>0.6154484748840332</c:v>
              </c:pt>
              <c:pt idx="167">
                <c:v>0.61560863256454468</c:v>
              </c:pt>
              <c:pt idx="168">
                <c:v>0.61578160524368286</c:v>
              </c:pt>
              <c:pt idx="169">
                <c:v>0.61597424745559692</c:v>
              </c:pt>
              <c:pt idx="170">
                <c:v>0.61619144678115845</c:v>
              </c:pt>
              <c:pt idx="171">
                <c:v>0.6164516806602478</c:v>
              </c:pt>
              <c:pt idx="172">
                <c:v>0.6167258620262146</c:v>
              </c:pt>
              <c:pt idx="173">
                <c:v>0.61700975894927979</c:v>
              </c:pt>
              <c:pt idx="174">
                <c:v>0.61729878187179565</c:v>
              </c:pt>
              <c:pt idx="175">
                <c:v>0.61757028102874756</c:v>
              </c:pt>
              <c:pt idx="176">
                <c:v>0.6233869194984436</c:v>
              </c:pt>
              <c:pt idx="177">
                <c:v>0.62914758920669556</c:v>
              </c:pt>
              <c:pt idx="178">
                <c:v>0.63488173484802246</c:v>
              </c:pt>
              <c:pt idx="179">
                <c:v>0.640616774559021</c:v>
              </c:pt>
              <c:pt idx="180">
                <c:v>0.64638251066207886</c:v>
              </c:pt>
              <c:pt idx="181">
                <c:v>0.65214848518371582</c:v>
              </c:pt>
              <c:pt idx="182">
                <c:v>0.65789949893951416</c:v>
              </c:pt>
              <c:pt idx="183">
                <c:v>0.66364145278930664</c:v>
              </c:pt>
              <c:pt idx="184">
                <c:v>0.66938948631286621</c:v>
              </c:pt>
              <c:pt idx="185">
                <c:v>0.67518806457519531</c:v>
              </c:pt>
              <c:pt idx="186">
                <c:v>0.67866402864456177</c:v>
              </c:pt>
              <c:pt idx="187">
                <c:v>0.68212652206420898</c:v>
              </c:pt>
              <c:pt idx="188">
                <c:v>0.68554830551147461</c:v>
              </c:pt>
              <c:pt idx="189">
                <c:v>0.68890529870986938</c:v>
              </c:pt>
              <c:pt idx="190">
                <c:v>0.69221442937850952</c:v>
              </c:pt>
              <c:pt idx="191">
                <c:v>0.69555342197418213</c:v>
              </c:pt>
              <c:pt idx="192">
                <c:v>0.69899433851242065</c:v>
              </c:pt>
              <c:pt idx="193">
                <c:v>0.70253252983093262</c:v>
              </c:pt>
              <c:pt idx="194">
                <c:v>0.70607459545135498</c:v>
              </c:pt>
              <c:pt idx="195">
                <c:v>0.70966297388076782</c:v>
              </c:pt>
              <c:pt idx="196">
                <c:v>0.70480096340179443</c:v>
              </c:pt>
              <c:pt idx="197">
                <c:v>0.6999516487121582</c:v>
              </c:pt>
              <c:pt idx="198">
                <c:v>0.69523602724075317</c:v>
              </c:pt>
              <c:pt idx="199">
                <c:v>0.69053131341934204</c:v>
              </c:pt>
              <c:pt idx="200">
                <c:v>0.68582838773727417</c:v>
              </c:pt>
              <c:pt idx="201">
                <c:v>0.68113613128662109</c:v>
              </c:pt>
              <c:pt idx="202">
                <c:v>0.67645359039306641</c:v>
              </c:pt>
              <c:pt idx="203">
                <c:v>0.67185336351394653</c:v>
              </c:pt>
              <c:pt idx="204">
                <c:v>0.66732162237167358</c:v>
              </c:pt>
              <c:pt idx="205">
                <c:v>0.66283148527145386</c:v>
              </c:pt>
              <c:pt idx="206">
                <c:v>0.65981221199035645</c:v>
              </c:pt>
              <c:pt idx="207">
                <c:v>0.65679246187210083</c:v>
              </c:pt>
              <c:pt idx="208">
                <c:v>0.65375423431396484</c:v>
              </c:pt>
              <c:pt idx="209">
                <c:v>0.6506691575050354</c:v>
              </c:pt>
              <c:pt idx="210">
                <c:v>0.64761656522750854</c:v>
              </c:pt>
              <c:pt idx="211">
                <c:v>0.64459884166717529</c:v>
              </c:pt>
              <c:pt idx="212">
                <c:v>0.64149951934814453</c:v>
              </c:pt>
              <c:pt idx="213">
                <c:v>0.63833034038543701</c:v>
              </c:pt>
              <c:pt idx="214">
                <c:v>0.6350710391998291</c:v>
              </c:pt>
              <c:pt idx="215">
                <c:v>0.63169550895690918</c:v>
              </c:pt>
              <c:pt idx="216">
                <c:v>0.63513600826263428</c:v>
              </c:pt>
              <c:pt idx="217">
                <c:v>0.63851058483123779</c:v>
              </c:pt>
              <c:pt idx="218">
                <c:v>0.64164811372756958</c:v>
              </c:pt>
              <c:pt idx="219">
                <c:v>0.64485961198806763</c:v>
              </c:pt>
              <c:pt idx="220">
                <c:v>0.64810246229171753</c:v>
              </c:pt>
              <c:pt idx="221">
                <c:v>0.6513369083404541</c:v>
              </c:pt>
              <c:pt idx="222">
                <c:v>0.65458971261978149</c:v>
              </c:pt>
              <c:pt idx="223">
                <c:v>0.6580502986907959</c:v>
              </c:pt>
              <c:pt idx="224">
                <c:v>0.66127538681030273</c:v>
              </c:pt>
              <c:pt idx="225">
                <c:v>0.66449064016342163</c:v>
              </c:pt>
              <c:pt idx="226">
                <c:v>0.66668795887629195</c:v>
              </c:pt>
              <c:pt idx="227">
                <c:v>0.66848947294553118</c:v>
              </c:pt>
              <c:pt idx="228">
                <c:v>0.67029098701477041</c:v>
              </c:pt>
              <c:pt idx="229">
                <c:v>0.67209250108400975</c:v>
              </c:pt>
              <c:pt idx="230">
                <c:v>0.67389401515324909</c:v>
              </c:pt>
              <c:pt idx="231">
                <c:v>0.67569552922248832</c:v>
              </c:pt>
              <c:pt idx="232">
                <c:v>0.67749704329172755</c:v>
              </c:pt>
              <c:pt idx="233">
                <c:v>0.67929855736096689</c:v>
              </c:pt>
              <c:pt idx="234">
                <c:v>0.68110007143020623</c:v>
              </c:pt>
              <c:pt idx="235">
                <c:v>0.68290158549944546</c:v>
              </c:pt>
              <c:pt idx="236">
                <c:v>0.68470309956868469</c:v>
              </c:pt>
              <c:pt idx="237">
                <c:v>0.68650461363792403</c:v>
              </c:pt>
              <c:pt idx="238">
                <c:v>0.68830612770716337</c:v>
              </c:pt>
              <c:pt idx="239">
                <c:v>0.6901076417764026</c:v>
              </c:pt>
              <c:pt idx="240">
                <c:v>0.69190915584564183</c:v>
              </c:pt>
              <c:pt idx="241">
                <c:v>0.69371066991488117</c:v>
              </c:pt>
              <c:pt idx="242">
                <c:v>0.69551218398412051</c:v>
              </c:pt>
              <c:pt idx="243">
                <c:v>0.69731369805335974</c:v>
              </c:pt>
              <c:pt idx="244">
                <c:v>0.69911521212259897</c:v>
              </c:pt>
              <c:pt idx="245">
                <c:v>0.70091672619183831</c:v>
              </c:pt>
              <c:pt idx="246">
                <c:v>0.70271824026107765</c:v>
              </c:pt>
              <c:pt idx="247">
                <c:v>0.70451975433031688</c:v>
              </c:pt>
              <c:pt idx="248">
                <c:v>0.70632126839955611</c:v>
              </c:pt>
              <c:pt idx="249">
                <c:v>0.70812278246879545</c:v>
              </c:pt>
              <c:pt idx="250">
                <c:v>0.70992429653803479</c:v>
              </c:pt>
              <c:pt idx="251">
                <c:v>0.71172581060727402</c:v>
              </c:pt>
              <c:pt idx="252">
                <c:v>0.71352732467651325</c:v>
              </c:pt>
              <c:pt idx="253">
                <c:v>0.71532883874575259</c:v>
              </c:pt>
              <c:pt idx="254">
                <c:v>0.71713035281499193</c:v>
              </c:pt>
              <c:pt idx="255">
                <c:v>0.71893186688423116</c:v>
              </c:pt>
              <c:pt idx="256">
                <c:v>0.72073338095347039</c:v>
              </c:pt>
              <c:pt idx="257">
                <c:v>0.72253489502270973</c:v>
              </c:pt>
              <c:pt idx="258">
                <c:v>0.72433640909194907</c:v>
              </c:pt>
              <c:pt idx="259">
                <c:v>0.7261379231611883</c:v>
              </c:pt>
              <c:pt idx="260">
                <c:v>0.72793943723042753</c:v>
              </c:pt>
              <c:pt idx="261">
                <c:v>0.72974095129966687</c:v>
              </c:pt>
              <c:pt idx="262">
                <c:v>0.73154246536890621</c:v>
              </c:pt>
              <c:pt idx="263">
                <c:v>0.73334397943814544</c:v>
              </c:pt>
              <c:pt idx="264">
                <c:v>0.73514549350738467</c:v>
              </c:pt>
              <c:pt idx="265">
                <c:v>0.73694700757662401</c:v>
              </c:pt>
              <c:pt idx="266">
                <c:v>0.73874852164586335</c:v>
              </c:pt>
              <c:pt idx="267">
                <c:v>0.74055003571510258</c:v>
              </c:pt>
              <c:pt idx="268">
                <c:v>0.74235154978434181</c:v>
              </c:pt>
              <c:pt idx="269">
                <c:v>0.74415306385358115</c:v>
              </c:pt>
              <c:pt idx="270">
                <c:v>0.74595457792282049</c:v>
              </c:pt>
              <c:pt idx="271">
                <c:v>0.74775609199205972</c:v>
              </c:pt>
              <c:pt idx="272">
                <c:v>0.74955760606129895</c:v>
              </c:pt>
              <c:pt idx="273">
                <c:v>0.75135912013053829</c:v>
              </c:pt>
              <c:pt idx="274">
                <c:v>0.75316063419977763</c:v>
              </c:pt>
              <c:pt idx="275">
                <c:v>0.75496214826901686</c:v>
              </c:pt>
              <c:pt idx="276">
                <c:v>0.75676366233825609</c:v>
              </c:pt>
              <c:pt idx="277">
                <c:v>0.75856517640749543</c:v>
              </c:pt>
              <c:pt idx="278">
                <c:v>0.76036669047673477</c:v>
              </c:pt>
              <c:pt idx="279">
                <c:v>0.762168204545974</c:v>
              </c:pt>
              <c:pt idx="280">
                <c:v>0.76396971861521323</c:v>
              </c:pt>
              <c:pt idx="281">
                <c:v>0.76577123268445257</c:v>
              </c:pt>
              <c:pt idx="282">
                <c:v>0.76757274675369191</c:v>
              </c:pt>
              <c:pt idx="283">
                <c:v>0.76937426082293114</c:v>
              </c:pt>
              <c:pt idx="284">
                <c:v>0.77117577489217037</c:v>
              </c:pt>
              <c:pt idx="285">
                <c:v>0.77297728896140971</c:v>
              </c:pt>
              <c:pt idx="286">
                <c:v>0.77477880303064905</c:v>
              </c:pt>
              <c:pt idx="287">
                <c:v>0.77658031709988828</c:v>
              </c:pt>
              <c:pt idx="288">
                <c:v>0.77838183116912751</c:v>
              </c:pt>
              <c:pt idx="289">
                <c:v>0.78018334523836685</c:v>
              </c:pt>
              <c:pt idx="290">
                <c:v>0.78198485930760619</c:v>
              </c:pt>
              <c:pt idx="291">
                <c:v>0.78378637337684542</c:v>
              </c:pt>
              <c:pt idx="292">
                <c:v>0.78558788744608465</c:v>
              </c:pt>
              <c:pt idx="293">
                <c:v>0.78738940151532399</c:v>
              </c:pt>
              <c:pt idx="294">
                <c:v>0.78919091558456334</c:v>
              </c:pt>
              <c:pt idx="295">
                <c:v>0.79099242965380256</c:v>
              </c:pt>
              <c:pt idx="296">
                <c:v>0.79279394372304179</c:v>
              </c:pt>
              <c:pt idx="297">
                <c:v>0.79459545779228113</c:v>
              </c:pt>
              <c:pt idx="298">
                <c:v>0.79639697186152048</c:v>
              </c:pt>
              <c:pt idx="299">
                <c:v>0.7981984859307597</c:v>
              </c:pt>
              <c:pt idx="300">
                <c:v>0.8</c:v>
              </c:pt>
            </c:numLit>
          </c:val>
          <c:smooth val="1"/>
          <c:extLst xmlns:c16r2="http://schemas.microsoft.com/office/drawing/2015/06/chart">
            <c:ext xmlns:c16="http://schemas.microsoft.com/office/drawing/2014/chart" uri="{C3380CC4-5D6E-409C-BE32-E72D297353CC}">
              <c16:uniqueId val="{00000004-AAFC-42F6-B578-243AE75FF6AB}"/>
            </c:ext>
          </c:extLst>
        </c:ser>
        <c:ser>
          <c:idx val="6"/>
          <c:order val="5"/>
          <c:tx>
            <c:v>Russia/Central Asia</c:v>
          </c:tx>
          <c:spPr>
            <a:ln w="50800">
              <a:solidFill>
                <a:schemeClr val="accent2"/>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0.67253392934799194</c:v>
              </c:pt>
              <c:pt idx="1">
                <c:v>0.67253470420837402</c:v>
              </c:pt>
              <c:pt idx="2">
                <c:v>0.67253541946411133</c:v>
              </c:pt>
              <c:pt idx="3">
                <c:v>0.67253625392913818</c:v>
              </c:pt>
              <c:pt idx="4">
                <c:v>0.67253696918487549</c:v>
              </c:pt>
              <c:pt idx="5">
                <c:v>0.67253774404525757</c:v>
              </c:pt>
              <c:pt idx="6">
                <c:v>0.67253845930099487</c:v>
              </c:pt>
              <c:pt idx="7">
                <c:v>0.67253923416137695</c:v>
              </c:pt>
              <c:pt idx="8">
                <c:v>0.67254012823104858</c:v>
              </c:pt>
              <c:pt idx="9">
                <c:v>0.67254084348678589</c:v>
              </c:pt>
              <c:pt idx="10">
                <c:v>0.67254143953323364</c:v>
              </c:pt>
              <c:pt idx="11">
                <c:v>0.67254209518432617</c:v>
              </c:pt>
              <c:pt idx="12">
                <c:v>0.67254269123077393</c:v>
              </c:pt>
              <c:pt idx="13">
                <c:v>0.67254352569580078</c:v>
              </c:pt>
              <c:pt idx="14">
                <c:v>0.67254430055618286</c:v>
              </c:pt>
              <c:pt idx="15">
                <c:v>0.67254382371902466</c:v>
              </c:pt>
              <c:pt idx="16">
                <c:v>0.67254233360290527</c:v>
              </c:pt>
              <c:pt idx="17">
                <c:v>0.67254084348678589</c:v>
              </c:pt>
              <c:pt idx="18">
                <c:v>0.6725393533706665</c:v>
              </c:pt>
              <c:pt idx="19">
                <c:v>0.67253768444061279</c:v>
              </c:pt>
              <c:pt idx="20">
                <c:v>0.67253607511520386</c:v>
              </c:pt>
              <c:pt idx="21">
                <c:v>0.67253446578979492</c:v>
              </c:pt>
              <c:pt idx="22">
                <c:v>0.67253285646438599</c:v>
              </c:pt>
              <c:pt idx="23">
                <c:v>0.67253130674362183</c:v>
              </c:pt>
              <c:pt idx="24">
                <c:v>0.67252981662750244</c:v>
              </c:pt>
              <c:pt idx="25">
                <c:v>0.67252826690673828</c:v>
              </c:pt>
              <c:pt idx="26">
                <c:v>0.67252671718597412</c:v>
              </c:pt>
              <c:pt idx="27">
                <c:v>0.67252528667449951</c:v>
              </c:pt>
              <c:pt idx="28">
                <c:v>0.67252403497695923</c:v>
              </c:pt>
              <c:pt idx="29">
                <c:v>0.67252266407012939</c:v>
              </c:pt>
              <c:pt idx="30">
                <c:v>0.67252129316329956</c:v>
              </c:pt>
              <c:pt idx="31">
                <c:v>0.67252033948898315</c:v>
              </c:pt>
              <c:pt idx="32">
                <c:v>0.67251920700073242</c:v>
              </c:pt>
              <c:pt idx="33">
                <c:v>0.67251813411712646</c:v>
              </c:pt>
              <c:pt idx="34">
                <c:v>0.67251700162887573</c:v>
              </c:pt>
              <c:pt idx="35">
                <c:v>0.67251688241958618</c:v>
              </c:pt>
              <c:pt idx="36">
                <c:v>0.67251777648925781</c:v>
              </c:pt>
              <c:pt idx="37">
                <c:v>0.67251867055892944</c:v>
              </c:pt>
              <c:pt idx="38">
                <c:v>0.67251956462860107</c:v>
              </c:pt>
              <c:pt idx="39">
                <c:v>0.67252010107040405</c:v>
              </c:pt>
              <c:pt idx="40">
                <c:v>0.67252045869827271</c:v>
              </c:pt>
              <c:pt idx="41">
                <c:v>0.67252087593078613</c:v>
              </c:pt>
              <c:pt idx="42">
                <c:v>0.67252123355865479</c:v>
              </c:pt>
              <c:pt idx="43">
                <c:v>0.67252194881439209</c:v>
              </c:pt>
              <c:pt idx="44">
                <c:v>0.67252224683761597</c:v>
              </c:pt>
              <c:pt idx="45">
                <c:v>0.67252242565155029</c:v>
              </c:pt>
              <c:pt idx="46">
                <c:v>0.67252284288406372</c:v>
              </c:pt>
              <c:pt idx="47">
                <c:v>0.67252326011657715</c:v>
              </c:pt>
              <c:pt idx="48">
                <c:v>0.67252355813980103</c:v>
              </c:pt>
              <c:pt idx="49">
                <c:v>0.6725236177444458</c:v>
              </c:pt>
              <c:pt idx="50">
                <c:v>0.67252403497695923</c:v>
              </c:pt>
              <c:pt idx="51">
                <c:v>0.67252475023269653</c:v>
              </c:pt>
              <c:pt idx="52">
                <c:v>0.67252552509307861</c:v>
              </c:pt>
              <c:pt idx="53">
                <c:v>0.67252641916275024</c:v>
              </c:pt>
              <c:pt idx="54">
                <c:v>0.67252743244171143</c:v>
              </c:pt>
              <c:pt idx="55">
                <c:v>0.67252850532531738</c:v>
              </c:pt>
              <c:pt idx="56">
                <c:v>0.67252957820892334</c:v>
              </c:pt>
              <c:pt idx="57">
                <c:v>0.67253017425537109</c:v>
              </c:pt>
              <c:pt idx="58">
                <c:v>0.67252945899963379</c:v>
              </c:pt>
              <c:pt idx="59">
                <c:v>0.67252975702285767</c:v>
              </c:pt>
              <c:pt idx="60">
                <c:v>0.67253351211547852</c:v>
              </c:pt>
              <c:pt idx="61">
                <c:v>0.67253738641738892</c:v>
              </c:pt>
              <c:pt idx="62">
                <c:v>0.67253941297531128</c:v>
              </c:pt>
              <c:pt idx="63">
                <c:v>0.67254066467285156</c:v>
              </c:pt>
              <c:pt idx="64">
                <c:v>0.6725420355796814</c:v>
              </c:pt>
              <c:pt idx="65">
                <c:v>0.67254149913787842</c:v>
              </c:pt>
              <c:pt idx="66">
                <c:v>0.67209041118621826</c:v>
              </c:pt>
              <c:pt idx="67">
                <c:v>0.67163842916488647</c:v>
              </c:pt>
              <c:pt idx="68">
                <c:v>0.67099636793136597</c:v>
              </c:pt>
              <c:pt idx="69">
                <c:v>0.67046898603439331</c:v>
              </c:pt>
              <c:pt idx="70">
                <c:v>0.67002403736114502</c:v>
              </c:pt>
              <c:pt idx="71">
                <c:v>0.6695789098739624</c:v>
              </c:pt>
              <c:pt idx="72">
                <c:v>0.66913366317749023</c:v>
              </c:pt>
              <c:pt idx="73">
                <c:v>0.66868799924850464</c:v>
              </c:pt>
              <c:pt idx="74">
                <c:v>0.6682429313659668</c:v>
              </c:pt>
              <c:pt idx="75">
                <c:v>0.66779816150665283</c:v>
              </c:pt>
              <c:pt idx="76">
                <c:v>0.66779810190200806</c:v>
              </c:pt>
              <c:pt idx="77">
                <c:v>0.66779816150665283</c:v>
              </c:pt>
              <c:pt idx="78">
                <c:v>0.66779762506484985</c:v>
              </c:pt>
              <c:pt idx="79">
                <c:v>0.66779625415802002</c:v>
              </c:pt>
              <c:pt idx="80">
                <c:v>0.66779512166976929</c:v>
              </c:pt>
              <c:pt idx="81">
                <c:v>0.66779446601867676</c:v>
              </c:pt>
              <c:pt idx="82">
                <c:v>0.667793869972229</c:v>
              </c:pt>
              <c:pt idx="83">
                <c:v>0.6677933931350708</c:v>
              </c:pt>
              <c:pt idx="84">
                <c:v>0.66779309511184692</c:v>
              </c:pt>
              <c:pt idx="85">
                <c:v>0.66779285669326782</c:v>
              </c:pt>
              <c:pt idx="86">
                <c:v>0.66734755039215088</c:v>
              </c:pt>
              <c:pt idx="87">
                <c:v>0.66690230369567871</c:v>
              </c:pt>
              <c:pt idx="88">
                <c:v>0.66645747423171997</c:v>
              </c:pt>
              <c:pt idx="89">
                <c:v>0.66601294279098511</c:v>
              </c:pt>
              <c:pt idx="90">
                <c:v>0.66556835174560547</c:v>
              </c:pt>
              <c:pt idx="91">
                <c:v>0.66512387990951538</c:v>
              </c:pt>
              <c:pt idx="92">
                <c:v>0.66467940807342529</c:v>
              </c:pt>
              <c:pt idx="93">
                <c:v>0.66423487663269043</c:v>
              </c:pt>
              <c:pt idx="94">
                <c:v>0.66379046440124512</c:v>
              </c:pt>
              <c:pt idx="95">
                <c:v>0.66334599256515503</c:v>
              </c:pt>
              <c:pt idx="96">
                <c:v>0.66334646940231323</c:v>
              </c:pt>
              <c:pt idx="97">
                <c:v>0.66334658861160278</c:v>
              </c:pt>
              <c:pt idx="98">
                <c:v>0.66241914033889771</c:v>
              </c:pt>
              <c:pt idx="99">
                <c:v>0.66138142347335815</c:v>
              </c:pt>
              <c:pt idx="100">
                <c:v>0.6603316068649292</c:v>
              </c:pt>
              <c:pt idx="101">
                <c:v>0.65946388244628906</c:v>
              </c:pt>
              <c:pt idx="102">
                <c:v>0.65853440761566162</c:v>
              </c:pt>
              <c:pt idx="103">
                <c:v>0.65754902362823486</c:v>
              </c:pt>
              <c:pt idx="104">
                <c:v>0.65672755241394043</c:v>
              </c:pt>
              <c:pt idx="105">
                <c:v>0.6561008095741272</c:v>
              </c:pt>
              <c:pt idx="106">
                <c:v>0.65579336881637573</c:v>
              </c:pt>
              <c:pt idx="107">
                <c:v>0.65530586242675781</c:v>
              </c:pt>
              <c:pt idx="108">
                <c:v>0.65489619970321655</c:v>
              </c:pt>
              <c:pt idx="109">
                <c:v>0.65467309951782227</c:v>
              </c:pt>
              <c:pt idx="110">
                <c:v>0.6544187068939209</c:v>
              </c:pt>
              <c:pt idx="111">
                <c:v>0.65394753217697144</c:v>
              </c:pt>
              <c:pt idx="112">
                <c:v>0.65341567993164063</c:v>
              </c:pt>
              <c:pt idx="113">
                <c:v>0.65078675746917725</c:v>
              </c:pt>
              <c:pt idx="114">
                <c:v>0.65315955877304077</c:v>
              </c:pt>
              <c:pt idx="115">
                <c:v>0.65305125713348389</c:v>
              </c:pt>
              <c:pt idx="116">
                <c:v>0.65035831928253174</c:v>
              </c:pt>
              <c:pt idx="117">
                <c:v>0.64814901351928711</c:v>
              </c:pt>
              <c:pt idx="118">
                <c:v>0.64578855037689209</c:v>
              </c:pt>
              <c:pt idx="119">
                <c:v>0.64624440670013428</c:v>
              </c:pt>
              <c:pt idx="120">
                <c:v>0.64482736587524414</c:v>
              </c:pt>
              <c:pt idx="121">
                <c:v>0.64666920900344849</c:v>
              </c:pt>
              <c:pt idx="122">
                <c:v>0.64380562305450439</c:v>
              </c:pt>
              <c:pt idx="123">
                <c:v>0.63962817192077637</c:v>
              </c:pt>
              <c:pt idx="124">
                <c:v>0.63420629501342773</c:v>
              </c:pt>
              <c:pt idx="125">
                <c:v>0.62871527671813965</c:v>
              </c:pt>
              <c:pt idx="126">
                <c:v>0.62909817695617676</c:v>
              </c:pt>
              <c:pt idx="127">
                <c:v>0.62969613075256348</c:v>
              </c:pt>
              <c:pt idx="128">
                <c:v>0.63027334213256836</c:v>
              </c:pt>
              <c:pt idx="129">
                <c:v>0.63097470998764038</c:v>
              </c:pt>
              <c:pt idx="130">
                <c:v>0.63191330432891846</c:v>
              </c:pt>
              <c:pt idx="131">
                <c:v>0.63317620754241943</c:v>
              </c:pt>
              <c:pt idx="132">
                <c:v>0.63491714000701904</c:v>
              </c:pt>
              <c:pt idx="133">
                <c:v>0.63961106538772583</c:v>
              </c:pt>
              <c:pt idx="134">
                <c:v>0.64432007074356079</c:v>
              </c:pt>
              <c:pt idx="135">
                <c:v>0.64592170715332031</c:v>
              </c:pt>
              <c:pt idx="136">
                <c:v>0.63987493515014648</c:v>
              </c:pt>
              <c:pt idx="137">
                <c:v>0.63338518142700195</c:v>
              </c:pt>
              <c:pt idx="138">
                <c:v>0.62656670808792114</c:v>
              </c:pt>
              <c:pt idx="139">
                <c:v>0.62330996990203857</c:v>
              </c:pt>
              <c:pt idx="140">
                <c:v>0.61673712730407715</c:v>
              </c:pt>
              <c:pt idx="141">
                <c:v>0.61009794473648071</c:v>
              </c:pt>
              <c:pt idx="142">
                <c:v>0.60339206457138062</c:v>
              </c:pt>
              <c:pt idx="143">
                <c:v>0.59661906957626343</c:v>
              </c:pt>
              <c:pt idx="144">
                <c:v>0.58977848291397095</c:v>
              </c:pt>
              <c:pt idx="145">
                <c:v>0.58286988735198975</c:v>
              </c:pt>
              <c:pt idx="146">
                <c:v>0.58437991142272949</c:v>
              </c:pt>
              <c:pt idx="147">
                <c:v>0.58591616153717041</c:v>
              </c:pt>
              <c:pt idx="148">
                <c:v>0.5874786376953125</c:v>
              </c:pt>
              <c:pt idx="149">
                <c:v>0.58906769752502441</c:v>
              </c:pt>
              <c:pt idx="150">
                <c:v>0.59068334102630615</c:v>
              </c:pt>
              <c:pt idx="151">
                <c:v>0.59450340270996094</c:v>
              </c:pt>
              <c:pt idx="152">
                <c:v>0.59833478927612305</c:v>
              </c:pt>
              <c:pt idx="153">
                <c:v>0.60221666097640991</c:v>
              </c:pt>
              <c:pt idx="154">
                <c:v>0.60600495338439941</c:v>
              </c:pt>
              <c:pt idx="155">
                <c:v>0.60958516597747803</c:v>
              </c:pt>
              <c:pt idx="156">
                <c:v>0.61313474178314209</c:v>
              </c:pt>
              <c:pt idx="157">
                <c:v>0.61653691530227661</c:v>
              </c:pt>
              <c:pt idx="158">
                <c:v>0.6196444034576416</c:v>
              </c:pt>
              <c:pt idx="159">
                <c:v>0.62273323535919189</c:v>
              </c:pt>
              <c:pt idx="160">
                <c:v>0.62603223323822021</c:v>
              </c:pt>
              <c:pt idx="161">
                <c:v>0.62946599721908569</c:v>
              </c:pt>
              <c:pt idx="162">
                <c:v>0.63296377658843994</c:v>
              </c:pt>
              <c:pt idx="163">
                <c:v>0.63650482892990112</c:v>
              </c:pt>
              <c:pt idx="164">
                <c:v>0.64012062549591064</c:v>
              </c:pt>
              <c:pt idx="165">
                <c:v>0.64382165670394897</c:v>
              </c:pt>
              <c:pt idx="166">
                <c:v>0.64464187622070313</c:v>
              </c:pt>
              <c:pt idx="167">
                <c:v>0.64536023139953613</c:v>
              </c:pt>
              <c:pt idx="168">
                <c:v>0.64604353904724121</c:v>
              </c:pt>
              <c:pt idx="169">
                <c:v>0.64668530225753784</c:v>
              </c:pt>
              <c:pt idx="170">
                <c:v>0.6470191478729248</c:v>
              </c:pt>
              <c:pt idx="171">
                <c:v>0.64734524488449097</c:v>
              </c:pt>
              <c:pt idx="172">
                <c:v>0.64792799949645996</c:v>
              </c:pt>
              <c:pt idx="173">
                <c:v>0.64852219820022583</c:v>
              </c:pt>
              <c:pt idx="174">
                <c:v>0.64917194843292236</c:v>
              </c:pt>
              <c:pt idx="175">
                <c:v>0.64983731508255005</c:v>
              </c:pt>
              <c:pt idx="176">
                <c:v>0.6567959189414978</c:v>
              </c:pt>
              <c:pt idx="177">
                <c:v>0.663737952709198</c:v>
              </c:pt>
              <c:pt idx="178">
                <c:v>0.6706203818321228</c:v>
              </c:pt>
              <c:pt idx="179">
                <c:v>0.67731225490570068</c:v>
              </c:pt>
              <c:pt idx="180">
                <c:v>0.68384760618209839</c:v>
              </c:pt>
              <c:pt idx="181">
                <c:v>0.69034445285797119</c:v>
              </c:pt>
              <c:pt idx="182">
                <c:v>0.69677793979644775</c:v>
              </c:pt>
              <c:pt idx="183">
                <c:v>0.70320528745651245</c:v>
              </c:pt>
              <c:pt idx="184">
                <c:v>0.70967739820480347</c:v>
              </c:pt>
              <c:pt idx="185">
                <c:v>0.71613216400146484</c:v>
              </c:pt>
              <c:pt idx="186">
                <c:v>0.70468705892562866</c:v>
              </c:pt>
              <c:pt idx="187">
                <c:v>0.69325119256973267</c:v>
              </c:pt>
              <c:pt idx="188">
                <c:v>0.68182635307312012</c:v>
              </c:pt>
              <c:pt idx="189">
                <c:v>0.67031252384185791</c:v>
              </c:pt>
              <c:pt idx="190">
                <c:v>0.65865558385848999</c:v>
              </c:pt>
              <c:pt idx="191">
                <c:v>0.64688587188720703</c:v>
              </c:pt>
              <c:pt idx="192">
                <c:v>0.63494157791137695</c:v>
              </c:pt>
              <c:pt idx="193">
                <c:v>0.62295788526535034</c:v>
              </c:pt>
              <c:pt idx="194">
                <c:v>0.61113053560256958</c:v>
              </c:pt>
              <c:pt idx="195">
                <c:v>0.59928774833679199</c:v>
              </c:pt>
              <c:pt idx="196">
                <c:v>0.59705877304077148</c:v>
              </c:pt>
              <c:pt idx="197">
                <c:v>0.59489643573760986</c:v>
              </c:pt>
              <c:pt idx="198">
                <c:v>0.5928005576133728</c:v>
              </c:pt>
              <c:pt idx="199">
                <c:v>0.59061580896377563</c:v>
              </c:pt>
              <c:pt idx="200">
                <c:v>0.58831912279129028</c:v>
              </c:pt>
              <c:pt idx="201">
                <c:v>0.58596789836883545</c:v>
              </c:pt>
              <c:pt idx="202">
                <c:v>0.58367043733596802</c:v>
              </c:pt>
              <c:pt idx="203">
                <c:v>0.58129632472991943</c:v>
              </c:pt>
              <c:pt idx="204">
                <c:v>0.57869929075241089</c:v>
              </c:pt>
              <c:pt idx="205">
                <c:v>0.57604652643203735</c:v>
              </c:pt>
              <c:pt idx="206">
                <c:v>0.57564526796340942</c:v>
              </c:pt>
              <c:pt idx="207">
                <c:v>0.57529407739639282</c:v>
              </c:pt>
              <c:pt idx="208">
                <c:v>0.57500016689300537</c:v>
              </c:pt>
              <c:pt idx="209">
                <c:v>0.57469069957733154</c:v>
              </c:pt>
              <c:pt idx="210">
                <c:v>0.57432913780212402</c:v>
              </c:pt>
              <c:pt idx="211">
                <c:v>0.57380110025405884</c:v>
              </c:pt>
              <c:pt idx="212">
                <c:v>0.57321161031723022</c:v>
              </c:pt>
              <c:pt idx="213">
                <c:v>0.57262468338012695</c:v>
              </c:pt>
              <c:pt idx="214">
                <c:v>0.57201135158538818</c:v>
              </c:pt>
              <c:pt idx="215">
                <c:v>0.5714382529258728</c:v>
              </c:pt>
              <c:pt idx="216">
                <c:v>0.58147525787353516</c:v>
              </c:pt>
              <c:pt idx="217">
                <c:v>0.59161460399627686</c:v>
              </c:pt>
              <c:pt idx="218">
                <c:v>0.60183137655258179</c:v>
              </c:pt>
              <c:pt idx="219">
                <c:v>0.61208295822143555</c:v>
              </c:pt>
              <c:pt idx="220">
                <c:v>0.62235748767852783</c:v>
              </c:pt>
              <c:pt idx="221">
                <c:v>0.63266456127166748</c:v>
              </c:pt>
              <c:pt idx="222">
                <c:v>0.64375102519989014</c:v>
              </c:pt>
              <c:pt idx="223">
                <c:v>0.65473794937133789</c:v>
              </c:pt>
              <c:pt idx="224">
                <c:v>0.66522878408432007</c:v>
              </c:pt>
              <c:pt idx="225">
                <c:v>0.67577177286148071</c:v>
              </c:pt>
              <c:pt idx="226">
                <c:v>0.67900028530756629</c:v>
              </c:pt>
              <c:pt idx="227">
                <c:v>0.68063541658719384</c:v>
              </c:pt>
              <c:pt idx="228">
                <c:v>0.6822705478668214</c:v>
              </c:pt>
              <c:pt idx="229">
                <c:v>0.68390567914644884</c:v>
              </c:pt>
              <c:pt idx="230">
                <c:v>0.68554081042607629</c:v>
              </c:pt>
              <c:pt idx="231">
                <c:v>0.68717594170570384</c:v>
              </c:pt>
              <c:pt idx="232">
                <c:v>0.6888110729853314</c:v>
              </c:pt>
              <c:pt idx="233">
                <c:v>0.69044620426495884</c:v>
              </c:pt>
              <c:pt idx="234">
                <c:v>0.69208133554458628</c:v>
              </c:pt>
              <c:pt idx="235">
                <c:v>0.69371646682421384</c:v>
              </c:pt>
              <c:pt idx="236">
                <c:v>0.6953515981038414</c:v>
              </c:pt>
              <c:pt idx="237">
                <c:v>0.69698672938346884</c:v>
              </c:pt>
              <c:pt idx="238">
                <c:v>0.69862186066309628</c:v>
              </c:pt>
              <c:pt idx="239">
                <c:v>0.70025699194272384</c:v>
              </c:pt>
              <c:pt idx="240">
                <c:v>0.70189212322235139</c:v>
              </c:pt>
              <c:pt idx="241">
                <c:v>0.70352725450197884</c:v>
              </c:pt>
              <c:pt idx="242">
                <c:v>0.70516238578160628</c:v>
              </c:pt>
              <c:pt idx="243">
                <c:v>0.70679751706123384</c:v>
              </c:pt>
              <c:pt idx="244">
                <c:v>0.70843264834086139</c:v>
              </c:pt>
              <c:pt idx="245">
                <c:v>0.71006777962048884</c:v>
              </c:pt>
              <c:pt idx="246">
                <c:v>0.71170291090011628</c:v>
              </c:pt>
              <c:pt idx="247">
                <c:v>0.71333804217974384</c:v>
              </c:pt>
              <c:pt idx="248">
                <c:v>0.71497317345937139</c:v>
              </c:pt>
              <c:pt idx="249">
                <c:v>0.71660830473899884</c:v>
              </c:pt>
              <c:pt idx="250">
                <c:v>0.71824343601862628</c:v>
              </c:pt>
              <c:pt idx="251">
                <c:v>0.71987856729825384</c:v>
              </c:pt>
              <c:pt idx="252">
                <c:v>0.72151369857788139</c:v>
              </c:pt>
              <c:pt idx="253">
                <c:v>0.72314882985750883</c:v>
              </c:pt>
              <c:pt idx="254">
                <c:v>0.72478396113713628</c:v>
              </c:pt>
              <c:pt idx="255">
                <c:v>0.72641909241676383</c:v>
              </c:pt>
              <c:pt idx="256">
                <c:v>0.72805422369639139</c:v>
              </c:pt>
              <c:pt idx="257">
                <c:v>0.72968935497601883</c:v>
              </c:pt>
              <c:pt idx="258">
                <c:v>0.73132448625564628</c:v>
              </c:pt>
              <c:pt idx="259">
                <c:v>0.73295961753527383</c:v>
              </c:pt>
              <c:pt idx="260">
                <c:v>0.73459474881490139</c:v>
              </c:pt>
              <c:pt idx="261">
                <c:v>0.73622988009452883</c:v>
              </c:pt>
              <c:pt idx="262">
                <c:v>0.73786501137415628</c:v>
              </c:pt>
              <c:pt idx="263">
                <c:v>0.73950014265378383</c:v>
              </c:pt>
              <c:pt idx="264">
                <c:v>0.74113527393341139</c:v>
              </c:pt>
              <c:pt idx="265">
                <c:v>0.74277040521303883</c:v>
              </c:pt>
              <c:pt idx="266">
                <c:v>0.74440553649266628</c:v>
              </c:pt>
              <c:pt idx="267">
                <c:v>0.74604066777229383</c:v>
              </c:pt>
              <c:pt idx="268">
                <c:v>0.74767579905192139</c:v>
              </c:pt>
              <c:pt idx="269">
                <c:v>0.74931093033154883</c:v>
              </c:pt>
              <c:pt idx="270">
                <c:v>0.75094606161117627</c:v>
              </c:pt>
              <c:pt idx="271">
                <c:v>0.75258119289080383</c:v>
              </c:pt>
              <c:pt idx="272">
                <c:v>0.75421632417043138</c:v>
              </c:pt>
              <c:pt idx="273">
                <c:v>0.75585145545005883</c:v>
              </c:pt>
              <c:pt idx="274">
                <c:v>0.75748658672968627</c:v>
              </c:pt>
              <c:pt idx="275">
                <c:v>0.75912171800931383</c:v>
              </c:pt>
              <c:pt idx="276">
                <c:v>0.76075684928894138</c:v>
              </c:pt>
              <c:pt idx="277">
                <c:v>0.76239198056856883</c:v>
              </c:pt>
              <c:pt idx="278">
                <c:v>0.76402711184819627</c:v>
              </c:pt>
              <c:pt idx="279">
                <c:v>0.76566224312782383</c:v>
              </c:pt>
              <c:pt idx="280">
                <c:v>0.76729737440745138</c:v>
              </c:pt>
              <c:pt idx="281">
                <c:v>0.76893250568707883</c:v>
              </c:pt>
              <c:pt idx="282">
                <c:v>0.77056763696670627</c:v>
              </c:pt>
              <c:pt idx="283">
                <c:v>0.77220276824633383</c:v>
              </c:pt>
              <c:pt idx="284">
                <c:v>0.77383789952596138</c:v>
              </c:pt>
              <c:pt idx="285">
                <c:v>0.77547303080558883</c:v>
              </c:pt>
              <c:pt idx="286">
                <c:v>0.77710816208521627</c:v>
              </c:pt>
              <c:pt idx="287">
                <c:v>0.77874329336484382</c:v>
              </c:pt>
              <c:pt idx="288">
                <c:v>0.78037842464447138</c:v>
              </c:pt>
              <c:pt idx="289">
                <c:v>0.78201355592409882</c:v>
              </c:pt>
              <c:pt idx="290">
                <c:v>0.78364868720372627</c:v>
              </c:pt>
              <c:pt idx="291">
                <c:v>0.78528381848335382</c:v>
              </c:pt>
              <c:pt idx="292">
                <c:v>0.78691894976298138</c:v>
              </c:pt>
              <c:pt idx="293">
                <c:v>0.78855408104260882</c:v>
              </c:pt>
              <c:pt idx="294">
                <c:v>0.79018921232223627</c:v>
              </c:pt>
              <c:pt idx="295">
                <c:v>0.79182434360186382</c:v>
              </c:pt>
              <c:pt idx="296">
                <c:v>0.79345947488149138</c:v>
              </c:pt>
              <c:pt idx="297">
                <c:v>0.79509460616111882</c:v>
              </c:pt>
              <c:pt idx="298">
                <c:v>0.79672973744074627</c:v>
              </c:pt>
              <c:pt idx="299">
                <c:v>0.79836486872037382</c:v>
              </c:pt>
              <c:pt idx="300">
                <c:v>0.8</c:v>
              </c:pt>
            </c:numLit>
          </c:val>
          <c:smooth val="1"/>
          <c:extLst xmlns:c16r2="http://schemas.microsoft.com/office/drawing/2015/06/chart">
            <c:ext xmlns:c16="http://schemas.microsoft.com/office/drawing/2014/chart" uri="{C3380CC4-5D6E-409C-BE32-E72D297353CC}">
              <c16:uniqueId val="{00000005-AAFC-42F6-B578-243AE75FF6AB}"/>
            </c:ext>
          </c:extLst>
        </c:ser>
        <c:ser>
          <c:idx val="7"/>
          <c:order val="6"/>
          <c:tx>
            <c:v>East Asia</c:v>
          </c:tx>
          <c:spPr>
            <a:ln w="50800">
              <a:solidFill>
                <a:srgbClr val="FF00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0.69527453184127808</c:v>
              </c:pt>
              <c:pt idx="1">
                <c:v>0.69527435302734375</c:v>
              </c:pt>
              <c:pt idx="2">
                <c:v>0.69527143239974976</c:v>
              </c:pt>
              <c:pt idx="3">
                <c:v>0.69526851177215576</c:v>
              </c:pt>
              <c:pt idx="4">
                <c:v>0.69526559114456177</c:v>
              </c:pt>
              <c:pt idx="5">
                <c:v>0.69526267051696777</c:v>
              </c:pt>
              <c:pt idx="6">
                <c:v>0.6952594518661499</c:v>
              </c:pt>
              <c:pt idx="7">
                <c:v>0.69525611400604248</c:v>
              </c:pt>
              <c:pt idx="8">
                <c:v>0.69524502754211426</c:v>
              </c:pt>
              <c:pt idx="9">
                <c:v>0.69523388147354126</c:v>
              </c:pt>
              <c:pt idx="10">
                <c:v>0.69522297382354736</c:v>
              </c:pt>
              <c:pt idx="11">
                <c:v>0.69521206617355347</c:v>
              </c:pt>
              <c:pt idx="12">
                <c:v>0.69518119096755981</c:v>
              </c:pt>
              <c:pt idx="13">
                <c:v>0.69515097141265869</c:v>
              </c:pt>
              <c:pt idx="14">
                <c:v>0.69512134790420532</c:v>
              </c:pt>
              <c:pt idx="15">
                <c:v>0.69509369134902954</c:v>
              </c:pt>
              <c:pt idx="16">
                <c:v>0.69506651163101196</c:v>
              </c:pt>
              <c:pt idx="17">
                <c:v>0.69505232572555542</c:v>
              </c:pt>
              <c:pt idx="18">
                <c:v>0.6950383186340332</c:v>
              </c:pt>
              <c:pt idx="19">
                <c:v>0.69502437114715576</c:v>
              </c:pt>
              <c:pt idx="20">
                <c:v>0.6950107216835022</c:v>
              </c:pt>
              <c:pt idx="21">
                <c:v>0.69500565528869629</c:v>
              </c:pt>
              <c:pt idx="22">
                <c:v>0.69501203298568726</c:v>
              </c:pt>
              <c:pt idx="23">
                <c:v>0.69500541687011719</c:v>
              </c:pt>
              <c:pt idx="24">
                <c:v>0.6949925422668457</c:v>
              </c:pt>
              <c:pt idx="25">
                <c:v>0.69498544931411743</c:v>
              </c:pt>
              <c:pt idx="26">
                <c:v>0.69498974084854126</c:v>
              </c:pt>
              <c:pt idx="27">
                <c:v>0.69498676061630249</c:v>
              </c:pt>
              <c:pt idx="28">
                <c:v>0.69498461484909058</c:v>
              </c:pt>
              <c:pt idx="29">
                <c:v>0.69498246908187866</c:v>
              </c:pt>
              <c:pt idx="30">
                <c:v>0.69497942924499512</c:v>
              </c:pt>
              <c:pt idx="31">
                <c:v>0.69497793912887573</c:v>
              </c:pt>
              <c:pt idx="32">
                <c:v>0.69497615098953247</c:v>
              </c:pt>
              <c:pt idx="33">
                <c:v>0.69497120380401611</c:v>
              </c:pt>
              <c:pt idx="34">
                <c:v>0.69496572017669678</c:v>
              </c:pt>
              <c:pt idx="35">
                <c:v>0.69496285915374756</c:v>
              </c:pt>
              <c:pt idx="36">
                <c:v>0.69495952129364014</c:v>
              </c:pt>
              <c:pt idx="37">
                <c:v>0.69496023654937744</c:v>
              </c:pt>
              <c:pt idx="38">
                <c:v>0.69495797157287598</c:v>
              </c:pt>
              <c:pt idx="39">
                <c:v>0.69495797157287598</c:v>
              </c:pt>
              <c:pt idx="40">
                <c:v>0.69495773315429688</c:v>
              </c:pt>
              <c:pt idx="41">
                <c:v>0.69496238231658936</c:v>
              </c:pt>
              <c:pt idx="42">
                <c:v>0.69496065378189087</c:v>
              </c:pt>
              <c:pt idx="43">
                <c:v>0.69495654106140137</c:v>
              </c:pt>
              <c:pt idx="44">
                <c:v>0.69494813680648804</c:v>
              </c:pt>
              <c:pt idx="45">
                <c:v>0.69494044780731201</c:v>
              </c:pt>
              <c:pt idx="46">
                <c:v>0.69493293762207031</c:v>
              </c:pt>
              <c:pt idx="47">
                <c:v>0.69492602348327637</c:v>
              </c:pt>
              <c:pt idx="48">
                <c:v>0.69492089748382568</c:v>
              </c:pt>
              <c:pt idx="49">
                <c:v>0.69491612911224365</c:v>
              </c:pt>
              <c:pt idx="50">
                <c:v>0.6949116587638855</c:v>
              </c:pt>
              <c:pt idx="51">
                <c:v>0.69491130113601685</c:v>
              </c:pt>
              <c:pt idx="52">
                <c:v>0.69490975141525269</c:v>
              </c:pt>
              <c:pt idx="53">
                <c:v>0.69491726160049438</c:v>
              </c:pt>
              <c:pt idx="54">
                <c:v>0.694926917552948</c:v>
              </c:pt>
              <c:pt idx="55">
                <c:v>0.69493556022644043</c:v>
              </c:pt>
              <c:pt idx="56">
                <c:v>0.69454026222229004</c:v>
              </c:pt>
              <c:pt idx="57">
                <c:v>0.69413799047470093</c:v>
              </c:pt>
              <c:pt idx="58">
                <c:v>0.6937328577041626</c:v>
              </c:pt>
              <c:pt idx="59">
                <c:v>0.69332599639892578</c:v>
              </c:pt>
              <c:pt idx="60">
                <c:v>0.69292008876800537</c:v>
              </c:pt>
              <c:pt idx="61">
                <c:v>0.69251918792724609</c:v>
              </c:pt>
              <c:pt idx="62">
                <c:v>0.69212263822555542</c:v>
              </c:pt>
              <c:pt idx="63">
                <c:v>0.69172990322113037</c:v>
              </c:pt>
              <c:pt idx="64">
                <c:v>0.69134271144866943</c:v>
              </c:pt>
              <c:pt idx="65">
                <c:v>0.69096505641937256</c:v>
              </c:pt>
              <c:pt idx="66">
                <c:v>0.69058752059936523</c:v>
              </c:pt>
              <c:pt idx="67">
                <c:v>0.69019192457199097</c:v>
              </c:pt>
              <c:pt idx="68">
                <c:v>0.68978637456893921</c:v>
              </c:pt>
              <c:pt idx="69">
                <c:v>0.68938034772872925</c:v>
              </c:pt>
              <c:pt idx="70">
                <c:v>0.68897455930709839</c:v>
              </c:pt>
              <c:pt idx="71">
                <c:v>0.68856823444366455</c:v>
              </c:pt>
              <c:pt idx="72">
                <c:v>0.68815511465072632</c:v>
              </c:pt>
              <c:pt idx="73">
                <c:v>0.6877402663230896</c:v>
              </c:pt>
              <c:pt idx="74">
                <c:v>0.68732571601867676</c:v>
              </c:pt>
              <c:pt idx="75">
                <c:v>0.68691122531890869</c:v>
              </c:pt>
              <c:pt idx="76">
                <c:v>0.68649584054946899</c:v>
              </c:pt>
              <c:pt idx="77">
                <c:v>0.68607968091964722</c:v>
              </c:pt>
              <c:pt idx="78">
                <c:v>0.68567425012588501</c:v>
              </c:pt>
              <c:pt idx="79">
                <c:v>0.6852688193321228</c:v>
              </c:pt>
              <c:pt idx="80">
                <c:v>0.68486487865447998</c:v>
              </c:pt>
              <c:pt idx="81">
                <c:v>0.6844523549079895</c:v>
              </c:pt>
              <c:pt idx="82">
                <c:v>0.68403953313827515</c:v>
              </c:pt>
              <c:pt idx="83">
                <c:v>0.68362659215927124</c:v>
              </c:pt>
              <c:pt idx="84">
                <c:v>0.68321138620376587</c:v>
              </c:pt>
              <c:pt idx="85">
                <c:v>0.6827736496925354</c:v>
              </c:pt>
              <c:pt idx="86">
                <c:v>0.68200910091400146</c:v>
              </c:pt>
              <c:pt idx="87">
                <c:v>0.68128806352615356</c:v>
              </c:pt>
              <c:pt idx="88">
                <c:v>0.68045991659164429</c:v>
              </c:pt>
              <c:pt idx="89">
                <c:v>0.67955470085144043</c:v>
              </c:pt>
              <c:pt idx="90">
                <c:v>0.67865943908691406</c:v>
              </c:pt>
              <c:pt idx="91">
                <c:v>0.67781674861907959</c:v>
              </c:pt>
              <c:pt idx="92">
                <c:v>0.67703396081924438</c:v>
              </c:pt>
              <c:pt idx="93">
                <c:v>0.676189124584198</c:v>
              </c:pt>
              <c:pt idx="94">
                <c:v>0.67548394203186035</c:v>
              </c:pt>
              <c:pt idx="95">
                <c:v>0.67469239234924316</c:v>
              </c:pt>
              <c:pt idx="96">
                <c:v>0.67425715923309326</c:v>
              </c:pt>
              <c:pt idx="97">
                <c:v>0.67383944988250732</c:v>
              </c:pt>
              <c:pt idx="98">
                <c:v>0.67337161302566528</c:v>
              </c:pt>
              <c:pt idx="99">
                <c:v>0.67288297414779663</c:v>
              </c:pt>
              <c:pt idx="100">
                <c:v>0.67244285345077515</c:v>
              </c:pt>
              <c:pt idx="101">
                <c:v>0.67196333408355713</c:v>
              </c:pt>
              <c:pt idx="102">
                <c:v>0.671425461769104</c:v>
              </c:pt>
              <c:pt idx="103">
                <c:v>0.67090219259262085</c:v>
              </c:pt>
              <c:pt idx="104">
                <c:v>0.67044538259506226</c:v>
              </c:pt>
              <c:pt idx="105">
                <c:v>0.67005437612533569</c:v>
              </c:pt>
              <c:pt idx="106">
                <c:v>0.67010664939880371</c:v>
              </c:pt>
              <c:pt idx="107">
                <c:v>0.67018669843673706</c:v>
              </c:pt>
              <c:pt idx="108">
                <c:v>0.67016446590423584</c:v>
              </c:pt>
              <c:pt idx="109">
                <c:v>0.67011690139770508</c:v>
              </c:pt>
              <c:pt idx="110">
                <c:v>0.67004132270812988</c:v>
              </c:pt>
              <c:pt idx="111">
                <c:v>0.6699298620223999</c:v>
              </c:pt>
              <c:pt idx="112">
                <c:v>0.66979211568832397</c:v>
              </c:pt>
              <c:pt idx="113">
                <c:v>0.66966134309768677</c:v>
              </c:pt>
              <c:pt idx="114">
                <c:v>0.66953593492507935</c:v>
              </c:pt>
              <c:pt idx="115">
                <c:v>0.66944646835327148</c:v>
              </c:pt>
              <c:pt idx="116">
                <c:v>0.6697428822517395</c:v>
              </c:pt>
              <c:pt idx="117">
                <c:v>0.67008423805236816</c:v>
              </c:pt>
              <c:pt idx="118">
                <c:v>0.67046540975570679</c:v>
              </c:pt>
              <c:pt idx="119">
                <c:v>0.67099529504776001</c:v>
              </c:pt>
              <c:pt idx="120">
                <c:v>0.67144924402236938</c:v>
              </c:pt>
              <c:pt idx="121">
                <c:v>0.67197471857070923</c:v>
              </c:pt>
              <c:pt idx="122">
                <c:v>0.67250150442123413</c:v>
              </c:pt>
              <c:pt idx="123">
                <c:v>0.67302823066711426</c:v>
              </c:pt>
              <c:pt idx="124">
                <c:v>0.6735491156578064</c:v>
              </c:pt>
              <c:pt idx="125">
                <c:v>0.67400819063186646</c:v>
              </c:pt>
              <c:pt idx="126">
                <c:v>0.67142558097839355</c:v>
              </c:pt>
              <c:pt idx="127">
                <c:v>0.6688726544380188</c:v>
              </c:pt>
              <c:pt idx="128">
                <c:v>0.66630429029464722</c:v>
              </c:pt>
              <c:pt idx="129">
                <c:v>0.6637197732925415</c:v>
              </c:pt>
              <c:pt idx="130">
                <c:v>0.66103333234786987</c:v>
              </c:pt>
              <c:pt idx="131">
                <c:v>0.65838527679443359</c:v>
              </c:pt>
              <c:pt idx="132">
                <c:v>0.65574401617050171</c:v>
              </c:pt>
              <c:pt idx="133">
                <c:v>0.65308713912963867</c:v>
              </c:pt>
              <c:pt idx="134">
                <c:v>0.65048110485076904</c:v>
              </c:pt>
              <c:pt idx="135">
                <c:v>0.64785897731781006</c:v>
              </c:pt>
              <c:pt idx="136">
                <c:v>0.64351683855056763</c:v>
              </c:pt>
              <c:pt idx="137">
                <c:v>0.63831937313079834</c:v>
              </c:pt>
              <c:pt idx="138">
                <c:v>0.6337166428565979</c:v>
              </c:pt>
              <c:pt idx="139">
                <c:v>0.62853938341140747</c:v>
              </c:pt>
              <c:pt idx="140">
                <c:v>0.62333345413208008</c:v>
              </c:pt>
              <c:pt idx="141">
                <c:v>0.61820155382156372</c:v>
              </c:pt>
              <c:pt idx="142">
                <c:v>0.61304497718811035</c:v>
              </c:pt>
              <c:pt idx="143">
                <c:v>0.60786354541778564</c:v>
              </c:pt>
              <c:pt idx="144">
                <c:v>0.60265779495239258</c:v>
              </c:pt>
              <c:pt idx="145">
                <c:v>0.59751033782958984</c:v>
              </c:pt>
              <c:pt idx="146">
                <c:v>0.59861791133880615</c:v>
              </c:pt>
              <c:pt idx="147">
                <c:v>0.59973478317260742</c:v>
              </c:pt>
              <c:pt idx="148">
                <c:v>0.60086077451705933</c:v>
              </c:pt>
              <c:pt idx="149">
                <c:v>0.60199570655822754</c:v>
              </c:pt>
              <c:pt idx="150">
                <c:v>0.60313951969146729</c:v>
              </c:pt>
              <c:pt idx="151">
                <c:v>0.60416704416275024</c:v>
              </c:pt>
              <c:pt idx="152">
                <c:v>0.60540741682052612</c:v>
              </c:pt>
              <c:pt idx="153">
                <c:v>0.60678869485855103</c:v>
              </c:pt>
              <c:pt idx="154">
                <c:v>0.6081809401512146</c:v>
              </c:pt>
              <c:pt idx="155">
                <c:v>0.60954117774963379</c:v>
              </c:pt>
              <c:pt idx="156">
                <c:v>0.6116105318069458</c:v>
              </c:pt>
              <c:pt idx="157">
                <c:v>0.61367785930633545</c:v>
              </c:pt>
              <c:pt idx="158">
                <c:v>0.61574608087539673</c:v>
              </c:pt>
              <c:pt idx="159">
                <c:v>0.61776387691497803</c:v>
              </c:pt>
              <c:pt idx="160">
                <c:v>0.61969077587127686</c:v>
              </c:pt>
              <c:pt idx="161">
                <c:v>0.62165218591690063</c:v>
              </c:pt>
              <c:pt idx="162">
                <c:v>0.62374585866928101</c:v>
              </c:pt>
              <c:pt idx="163">
                <c:v>0.62586444616317749</c:v>
              </c:pt>
              <c:pt idx="164">
                <c:v>0.62792223691940308</c:v>
              </c:pt>
              <c:pt idx="165">
                <c:v>0.6298949122428894</c:v>
              </c:pt>
              <c:pt idx="166">
                <c:v>0.6333426833152771</c:v>
              </c:pt>
              <c:pt idx="167">
                <c:v>0.63678741455078125</c:v>
              </c:pt>
              <c:pt idx="168">
                <c:v>0.64023274183273315</c:v>
              </c:pt>
              <c:pt idx="169">
                <c:v>0.64370274543762207</c:v>
              </c:pt>
              <c:pt idx="170">
                <c:v>0.6471981406211853</c:v>
              </c:pt>
              <c:pt idx="171">
                <c:v>0.65074700117111206</c:v>
              </c:pt>
              <c:pt idx="172">
                <c:v>0.65433770418167114</c:v>
              </c:pt>
              <c:pt idx="173">
                <c:v>0.65793192386627197</c:v>
              </c:pt>
              <c:pt idx="174">
                <c:v>0.66150611639022827</c:v>
              </c:pt>
              <c:pt idx="175">
                <c:v>0.6650470495223999</c:v>
              </c:pt>
              <c:pt idx="176">
                <c:v>0.66970634460449219</c:v>
              </c:pt>
              <c:pt idx="177">
                <c:v>0.67442071437835693</c:v>
              </c:pt>
              <c:pt idx="178">
                <c:v>0.67923891544342041</c:v>
              </c:pt>
              <c:pt idx="179">
                <c:v>0.68411099910736084</c:v>
              </c:pt>
              <c:pt idx="180">
                <c:v>0.68899703025817871</c:v>
              </c:pt>
              <c:pt idx="181">
                <c:v>0.69389522075653076</c:v>
              </c:pt>
              <c:pt idx="182">
                <c:v>0.69878649711608887</c:v>
              </c:pt>
              <c:pt idx="183">
                <c:v>0.70370137691497803</c:v>
              </c:pt>
              <c:pt idx="184">
                <c:v>0.70866000652313232</c:v>
              </c:pt>
              <c:pt idx="185">
                <c:v>0.71363675594329834</c:v>
              </c:pt>
              <c:pt idx="186">
                <c:v>0.71285176277160645</c:v>
              </c:pt>
              <c:pt idx="187">
                <c:v>0.71203261613845825</c:v>
              </c:pt>
              <c:pt idx="188">
                <c:v>0.71119040250778198</c:v>
              </c:pt>
              <c:pt idx="189">
                <c:v>0.7103264331817627</c:v>
              </c:pt>
              <c:pt idx="190">
                <c:v>0.70944279432296753</c:v>
              </c:pt>
              <c:pt idx="191">
                <c:v>0.70855379104614258</c:v>
              </c:pt>
              <c:pt idx="192">
                <c:v>0.70766055583953857</c:v>
              </c:pt>
              <c:pt idx="193">
                <c:v>0.70676016807556152</c:v>
              </c:pt>
              <c:pt idx="194">
                <c:v>0.70585942268371582</c:v>
              </c:pt>
              <c:pt idx="195">
                <c:v>0.70495754480361938</c:v>
              </c:pt>
              <c:pt idx="196">
                <c:v>0.70841175317764282</c:v>
              </c:pt>
              <c:pt idx="197">
                <c:v>0.7118874192237854</c:v>
              </c:pt>
              <c:pt idx="198">
                <c:v>0.71537655591964722</c:v>
              </c:pt>
              <c:pt idx="199">
                <c:v>0.7188798189163208</c:v>
              </c:pt>
              <c:pt idx="200">
                <c:v>0.72241818904876709</c:v>
              </c:pt>
              <c:pt idx="201">
                <c:v>0.7259945273399353</c:v>
              </c:pt>
              <c:pt idx="202">
                <c:v>0.7296033501625061</c:v>
              </c:pt>
              <c:pt idx="203">
                <c:v>0.73322600126266479</c:v>
              </c:pt>
              <c:pt idx="204">
                <c:v>0.73687094449996948</c:v>
              </c:pt>
              <c:pt idx="205">
                <c:v>0.74055719375610352</c:v>
              </c:pt>
              <c:pt idx="206">
                <c:v>0.7354578971862793</c:v>
              </c:pt>
              <c:pt idx="207">
                <c:v>0.73028123378753662</c:v>
              </c:pt>
              <c:pt idx="208">
                <c:v>0.72507017850875854</c:v>
              </c:pt>
              <c:pt idx="209">
                <c:v>0.71983218193054199</c:v>
              </c:pt>
              <c:pt idx="210">
                <c:v>0.71457517147064209</c:v>
              </c:pt>
              <c:pt idx="211">
                <c:v>0.70929604768753052</c:v>
              </c:pt>
              <c:pt idx="212">
                <c:v>0.70399177074432373</c:v>
              </c:pt>
              <c:pt idx="213">
                <c:v>0.69868040084838867</c:v>
              </c:pt>
              <c:pt idx="214">
                <c:v>0.69337451457977295</c:v>
              </c:pt>
              <c:pt idx="215">
                <c:v>0.68808484077453613</c:v>
              </c:pt>
              <c:pt idx="216">
                <c:v>0.68636101484298706</c:v>
              </c:pt>
              <c:pt idx="217">
                <c:v>0.68464720249176025</c:v>
              </c:pt>
              <c:pt idx="218">
                <c:v>0.68294036388397217</c:v>
              </c:pt>
              <c:pt idx="219">
                <c:v>0.68123781681060791</c:v>
              </c:pt>
              <c:pt idx="220">
                <c:v>0.67952632904052734</c:v>
              </c:pt>
              <c:pt idx="221">
                <c:v>0.67779684066772461</c:v>
              </c:pt>
              <c:pt idx="222">
                <c:v>0.67607474327087402</c:v>
              </c:pt>
              <c:pt idx="223">
                <c:v>0.67434746026992798</c:v>
              </c:pt>
              <c:pt idx="224">
                <c:v>0.67258286476135254</c:v>
              </c:pt>
              <c:pt idx="225">
                <c:v>0.67081940174102783</c:v>
              </c:pt>
              <c:pt idx="226">
                <c:v>0.6705770292282105</c:v>
              </c:pt>
              <c:pt idx="227">
                <c:v>0.67232598829269408</c:v>
              </c:pt>
              <c:pt idx="228">
                <c:v>0.67407494735717766</c:v>
              </c:pt>
              <c:pt idx="229">
                <c:v>0.67582390642166135</c:v>
              </c:pt>
              <c:pt idx="230">
                <c:v>0.67757286548614504</c:v>
              </c:pt>
              <c:pt idx="231">
                <c:v>0.67932182455062862</c:v>
              </c:pt>
              <c:pt idx="232">
                <c:v>0.6810707836151122</c:v>
              </c:pt>
              <c:pt idx="233">
                <c:v>0.68281974267959589</c:v>
              </c:pt>
              <c:pt idx="234">
                <c:v>0.68456870174407958</c:v>
              </c:pt>
              <c:pt idx="235">
                <c:v>0.68631766080856316</c:v>
              </c:pt>
              <c:pt idx="236">
                <c:v>0.68806661987304674</c:v>
              </c:pt>
              <c:pt idx="237">
                <c:v>0.68981557893753043</c:v>
              </c:pt>
              <c:pt idx="238">
                <c:v>0.69156453800201412</c:v>
              </c:pt>
              <c:pt idx="239">
                <c:v>0.6933134970664977</c:v>
              </c:pt>
              <c:pt idx="240">
                <c:v>0.69506245613098128</c:v>
              </c:pt>
              <c:pt idx="241">
                <c:v>0.69681141519546497</c:v>
              </c:pt>
              <c:pt idx="242">
                <c:v>0.69856037425994866</c:v>
              </c:pt>
              <c:pt idx="243">
                <c:v>0.70030933332443224</c:v>
              </c:pt>
              <c:pt idx="244">
                <c:v>0.70205829238891582</c:v>
              </c:pt>
              <c:pt idx="245">
                <c:v>0.70380725145339951</c:v>
              </c:pt>
              <c:pt idx="246">
                <c:v>0.7055562105178832</c:v>
              </c:pt>
              <c:pt idx="247">
                <c:v>0.70730516958236678</c:v>
              </c:pt>
              <c:pt idx="248">
                <c:v>0.70905412864685036</c:v>
              </c:pt>
              <c:pt idx="249">
                <c:v>0.71080308771133405</c:v>
              </c:pt>
              <c:pt idx="250">
                <c:v>0.71255204677581774</c:v>
              </c:pt>
              <c:pt idx="251">
                <c:v>0.71430100584030132</c:v>
              </c:pt>
              <c:pt idx="252">
                <c:v>0.7160499649047849</c:v>
              </c:pt>
              <c:pt idx="253">
                <c:v>0.71779892396926859</c:v>
              </c:pt>
              <c:pt idx="254">
                <c:v>0.71954788303375228</c:v>
              </c:pt>
              <c:pt idx="255">
                <c:v>0.72129684209823586</c:v>
              </c:pt>
              <c:pt idx="256">
                <c:v>0.72304580116271944</c:v>
              </c:pt>
              <c:pt idx="257">
                <c:v>0.72479476022720313</c:v>
              </c:pt>
              <c:pt idx="258">
                <c:v>0.72654371929168682</c:v>
              </c:pt>
              <c:pt idx="259">
                <c:v>0.7282926783561704</c:v>
              </c:pt>
              <c:pt idx="260">
                <c:v>0.73004163742065398</c:v>
              </c:pt>
              <c:pt idx="261">
                <c:v>0.73179059648513767</c:v>
              </c:pt>
              <c:pt idx="262">
                <c:v>0.73353955554962136</c:v>
              </c:pt>
              <c:pt idx="263">
                <c:v>0.73528851461410494</c:v>
              </c:pt>
              <c:pt idx="264">
                <c:v>0.73703747367858852</c:v>
              </c:pt>
              <c:pt idx="265">
                <c:v>0.73878643274307221</c:v>
              </c:pt>
              <c:pt idx="266">
                <c:v>0.7405353918075559</c:v>
              </c:pt>
              <c:pt idx="267">
                <c:v>0.74228435087203948</c:v>
              </c:pt>
              <c:pt idx="268">
                <c:v>0.74403330993652306</c:v>
              </c:pt>
              <c:pt idx="269">
                <c:v>0.74578226900100675</c:v>
              </c:pt>
              <c:pt idx="270">
                <c:v>0.74753122806549044</c:v>
              </c:pt>
              <c:pt idx="271">
                <c:v>0.74928018712997402</c:v>
              </c:pt>
              <c:pt idx="272">
                <c:v>0.7510291461944576</c:v>
              </c:pt>
              <c:pt idx="273">
                <c:v>0.75277810525894129</c:v>
              </c:pt>
              <c:pt idx="274">
                <c:v>0.75452706432342498</c:v>
              </c:pt>
              <c:pt idx="275">
                <c:v>0.75627602338790856</c:v>
              </c:pt>
              <c:pt idx="276">
                <c:v>0.75802498245239214</c:v>
              </c:pt>
              <c:pt idx="277">
                <c:v>0.75977394151687583</c:v>
              </c:pt>
              <c:pt idx="278">
                <c:v>0.76152290058135952</c:v>
              </c:pt>
              <c:pt idx="279">
                <c:v>0.7632718596458431</c:v>
              </c:pt>
              <c:pt idx="280">
                <c:v>0.76502081871032668</c:v>
              </c:pt>
              <c:pt idx="281">
                <c:v>0.76676977777481037</c:v>
              </c:pt>
              <c:pt idx="282">
                <c:v>0.76851873683929406</c:v>
              </c:pt>
              <c:pt idx="283">
                <c:v>0.77026769590377764</c:v>
              </c:pt>
              <c:pt idx="284">
                <c:v>0.77201665496826122</c:v>
              </c:pt>
              <c:pt idx="285">
                <c:v>0.77376561403274491</c:v>
              </c:pt>
              <c:pt idx="286">
                <c:v>0.7755145730972286</c:v>
              </c:pt>
              <c:pt idx="287">
                <c:v>0.77726353216171218</c:v>
              </c:pt>
              <c:pt idx="288">
                <c:v>0.77901249122619576</c:v>
              </c:pt>
              <c:pt idx="289">
                <c:v>0.78076145029067945</c:v>
              </c:pt>
              <c:pt idx="290">
                <c:v>0.78251040935516314</c:v>
              </c:pt>
              <c:pt idx="291">
                <c:v>0.78425936841964672</c:v>
              </c:pt>
              <c:pt idx="292">
                <c:v>0.7860083274841303</c:v>
              </c:pt>
              <c:pt idx="293">
                <c:v>0.78775728654861399</c:v>
              </c:pt>
              <c:pt idx="294">
                <c:v>0.78950624561309768</c:v>
              </c:pt>
              <c:pt idx="295">
                <c:v>0.79125520467758126</c:v>
              </c:pt>
              <c:pt idx="296">
                <c:v>0.79300416374206484</c:v>
              </c:pt>
              <c:pt idx="297">
                <c:v>0.79475312280654853</c:v>
              </c:pt>
              <c:pt idx="298">
                <c:v>0.79650208187103222</c:v>
              </c:pt>
              <c:pt idx="299">
                <c:v>0.7982510409355158</c:v>
              </c:pt>
              <c:pt idx="300">
                <c:v>0.8</c:v>
              </c:pt>
            </c:numLit>
          </c:val>
          <c:smooth val="1"/>
          <c:extLst xmlns:c16r2="http://schemas.microsoft.com/office/drawing/2015/06/chart">
            <c:ext xmlns:c16="http://schemas.microsoft.com/office/drawing/2014/chart" uri="{C3380CC4-5D6E-409C-BE32-E72D297353CC}">
              <c16:uniqueId val="{00000006-AAFC-42F6-B578-243AE75FF6AB}"/>
            </c:ext>
          </c:extLst>
        </c:ser>
        <c:ser>
          <c:idx val="8"/>
          <c:order val="7"/>
          <c:tx>
            <c:v>South/South-East Asia</c:v>
          </c:tx>
          <c:spPr>
            <a:ln w="50800">
              <a:solidFill>
                <a:srgbClr val="7030A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0.6657758355140686</c:v>
              </c:pt>
              <c:pt idx="1">
                <c:v>0.66576462984085083</c:v>
              </c:pt>
              <c:pt idx="2">
                <c:v>0.66575324535369873</c:v>
              </c:pt>
              <c:pt idx="3">
                <c:v>0.66574186086654663</c:v>
              </c:pt>
              <c:pt idx="4">
                <c:v>0.66573029756546021</c:v>
              </c:pt>
              <c:pt idx="5">
                <c:v>0.66571861505508423</c:v>
              </c:pt>
              <c:pt idx="6">
                <c:v>0.66570645570755005</c:v>
              </c:pt>
              <c:pt idx="7">
                <c:v>0.66569417715072632</c:v>
              </c:pt>
              <c:pt idx="8">
                <c:v>0.66568166017532349</c:v>
              </c:pt>
              <c:pt idx="9">
                <c:v>0.66566914319992065</c:v>
              </c:pt>
              <c:pt idx="10">
                <c:v>0.66565650701522827</c:v>
              </c:pt>
              <c:pt idx="11">
                <c:v>0.66565072536468506</c:v>
              </c:pt>
              <c:pt idx="12">
                <c:v>0.66562098264694214</c:v>
              </c:pt>
              <c:pt idx="13">
                <c:v>0.66559100151062012</c:v>
              </c:pt>
              <c:pt idx="14">
                <c:v>0.66556060314178467</c:v>
              </c:pt>
              <c:pt idx="15">
                <c:v>0.66552960872650146</c:v>
              </c:pt>
              <c:pt idx="16">
                <c:v>0.66348183155059814</c:v>
              </c:pt>
              <c:pt idx="17">
                <c:v>0.66143393516540527</c:v>
              </c:pt>
              <c:pt idx="18">
                <c:v>0.65938764810562134</c:v>
              </c:pt>
              <c:pt idx="19">
                <c:v>0.65732675790786743</c:v>
              </c:pt>
              <c:pt idx="20">
                <c:v>0.65527433156967163</c:v>
              </c:pt>
              <c:pt idx="21">
                <c:v>0.65323787927627563</c:v>
              </c:pt>
              <c:pt idx="22">
                <c:v>0.65121442079544067</c:v>
              </c:pt>
              <c:pt idx="23">
                <c:v>0.64919590950012207</c:v>
              </c:pt>
              <c:pt idx="24">
                <c:v>0.64717727899551392</c:v>
              </c:pt>
              <c:pt idx="25">
                <c:v>0.64515858888626099</c:v>
              </c:pt>
              <c:pt idx="26">
                <c:v>0.64515054225921631</c:v>
              </c:pt>
              <c:pt idx="27">
                <c:v>0.64514243602752686</c:v>
              </c:pt>
              <c:pt idx="28">
                <c:v>0.64513421058654785</c:v>
              </c:pt>
              <c:pt idx="29">
                <c:v>0.64512604475021362</c:v>
              </c:pt>
              <c:pt idx="30">
                <c:v>0.64511042833328247</c:v>
              </c:pt>
              <c:pt idx="31">
                <c:v>0.64509487152099609</c:v>
              </c:pt>
              <c:pt idx="32">
                <c:v>0.64505678415298462</c:v>
              </c:pt>
              <c:pt idx="33">
                <c:v>0.64501816034317017</c:v>
              </c:pt>
              <c:pt idx="34">
                <c:v>0.64497727155685425</c:v>
              </c:pt>
              <c:pt idx="35">
                <c:v>0.64494794607162476</c:v>
              </c:pt>
              <c:pt idx="36">
                <c:v>0.6449199914932251</c:v>
              </c:pt>
              <c:pt idx="37">
                <c:v>0.64489173889160156</c:v>
              </c:pt>
              <c:pt idx="38">
                <c:v>0.64486473798751831</c:v>
              </c:pt>
              <c:pt idx="39">
                <c:v>0.64483737945556641</c:v>
              </c:pt>
              <c:pt idx="40">
                <c:v>0.64480966329574585</c:v>
              </c:pt>
              <c:pt idx="41">
                <c:v>0.64478284120559692</c:v>
              </c:pt>
              <c:pt idx="42">
                <c:v>0.64478582143783569</c:v>
              </c:pt>
              <c:pt idx="43">
                <c:v>0.64478880167007446</c:v>
              </c:pt>
              <c:pt idx="44">
                <c:v>0.64479160308837891</c:v>
              </c:pt>
              <c:pt idx="45">
                <c:v>0.6447904109954834</c:v>
              </c:pt>
              <c:pt idx="46">
                <c:v>0.64480602741241455</c:v>
              </c:pt>
              <c:pt idx="47">
                <c:v>0.64481061697006226</c:v>
              </c:pt>
              <c:pt idx="48">
                <c:v>0.64481508731842041</c:v>
              </c:pt>
              <c:pt idx="49">
                <c:v>0.64484304189682007</c:v>
              </c:pt>
              <c:pt idx="50">
                <c:v>0.64486956596374512</c:v>
              </c:pt>
              <c:pt idx="51">
                <c:v>0.64489090442657471</c:v>
              </c:pt>
              <c:pt idx="52">
                <c:v>0.64487850666046143</c:v>
              </c:pt>
              <c:pt idx="53">
                <c:v>0.64486384391784668</c:v>
              </c:pt>
              <c:pt idx="54">
                <c:v>0.64484906196594238</c:v>
              </c:pt>
              <c:pt idx="55">
                <c:v>0.64483410120010376</c:v>
              </c:pt>
              <c:pt idx="56">
                <c:v>0.64481890201568604</c:v>
              </c:pt>
              <c:pt idx="57">
                <c:v>0.64480453729629517</c:v>
              </c:pt>
              <c:pt idx="58">
                <c:v>0.64480173587799072</c:v>
              </c:pt>
              <c:pt idx="59">
                <c:v>0.64478302001953125</c:v>
              </c:pt>
              <c:pt idx="60">
                <c:v>0.644764244556427</c:v>
              </c:pt>
              <c:pt idx="61">
                <c:v>0.64474284648895264</c:v>
              </c:pt>
              <c:pt idx="62">
                <c:v>0.64472353458404541</c:v>
              </c:pt>
              <c:pt idx="63">
                <c:v>0.64470714330673218</c:v>
              </c:pt>
              <c:pt idx="64">
                <c:v>0.64468908309936523</c:v>
              </c:pt>
              <c:pt idx="65">
                <c:v>0.64467084407806396</c:v>
              </c:pt>
              <c:pt idx="66">
                <c:v>0.64264148473739624</c:v>
              </c:pt>
              <c:pt idx="67">
                <c:v>0.64061200618743896</c:v>
              </c:pt>
              <c:pt idx="68">
                <c:v>0.63858246803283691</c:v>
              </c:pt>
              <c:pt idx="69">
                <c:v>0.63655281066894531</c:v>
              </c:pt>
              <c:pt idx="70">
                <c:v>0.63455820083618164</c:v>
              </c:pt>
              <c:pt idx="71">
                <c:v>0.63252705335617065</c:v>
              </c:pt>
              <c:pt idx="72">
                <c:v>0.63048332929611206</c:v>
              </c:pt>
              <c:pt idx="73">
                <c:v>0.62843912839889526</c:v>
              </c:pt>
              <c:pt idx="74">
                <c:v>0.62639468908309937</c:v>
              </c:pt>
              <c:pt idx="75">
                <c:v>0.62434965372085571</c:v>
              </c:pt>
              <c:pt idx="76">
                <c:v>0.62431544065475464</c:v>
              </c:pt>
              <c:pt idx="77">
                <c:v>0.62428492307662964</c:v>
              </c:pt>
              <c:pt idx="78">
                <c:v>0.62425416707992554</c:v>
              </c:pt>
              <c:pt idx="79">
                <c:v>0.62422358989715576</c:v>
              </c:pt>
              <c:pt idx="80">
                <c:v>0.62419348955154419</c:v>
              </c:pt>
              <c:pt idx="81">
                <c:v>0.62417829036712646</c:v>
              </c:pt>
              <c:pt idx="82">
                <c:v>0.6241915225982666</c:v>
              </c:pt>
              <c:pt idx="83">
                <c:v>0.6241990327835083</c:v>
              </c:pt>
              <c:pt idx="84">
                <c:v>0.62420517206192017</c:v>
              </c:pt>
              <c:pt idx="85">
                <c:v>0.62421107292175293</c:v>
              </c:pt>
              <c:pt idx="86">
                <c:v>0.62220555543899536</c:v>
              </c:pt>
              <c:pt idx="87">
                <c:v>0.62019801139831543</c:v>
              </c:pt>
              <c:pt idx="88">
                <c:v>0.61818802356719971</c:v>
              </c:pt>
              <c:pt idx="89">
                <c:v>0.61617767810821533</c:v>
              </c:pt>
              <c:pt idx="90">
                <c:v>0.61416685581207275</c:v>
              </c:pt>
              <c:pt idx="91">
                <c:v>0.61215746402740479</c:v>
              </c:pt>
              <c:pt idx="92">
                <c:v>0.61011683940887451</c:v>
              </c:pt>
              <c:pt idx="93">
                <c:v>0.60807561874389648</c:v>
              </c:pt>
              <c:pt idx="94">
                <c:v>0.60603439807891846</c:v>
              </c:pt>
              <c:pt idx="95">
                <c:v>0.60399287939071655</c:v>
              </c:pt>
              <c:pt idx="96">
                <c:v>0.59847003221511841</c:v>
              </c:pt>
              <c:pt idx="97">
                <c:v>0.59294843673706055</c:v>
              </c:pt>
              <c:pt idx="98">
                <c:v>0.58742809295654297</c:v>
              </c:pt>
              <c:pt idx="99">
                <c:v>0.58190810680389404</c:v>
              </c:pt>
              <c:pt idx="100">
                <c:v>0.57639127969741821</c:v>
              </c:pt>
              <c:pt idx="101">
                <c:v>0.57087022066116333</c:v>
              </c:pt>
              <c:pt idx="102">
                <c:v>0.56536984443664551</c:v>
              </c:pt>
              <c:pt idx="103">
                <c:v>0.55987131595611572</c:v>
              </c:pt>
              <c:pt idx="104">
                <c:v>0.55437403917312622</c:v>
              </c:pt>
              <c:pt idx="105">
                <c:v>0.54888075590133667</c:v>
              </c:pt>
              <c:pt idx="106">
                <c:v>0.54941761493682861</c:v>
              </c:pt>
              <c:pt idx="107">
                <c:v>0.5499541163444519</c:v>
              </c:pt>
              <c:pt idx="108">
                <c:v>0.55048567056655884</c:v>
              </c:pt>
              <c:pt idx="109">
                <c:v>0.55101692676544189</c:v>
              </c:pt>
              <c:pt idx="110">
                <c:v>0.55154949426651001</c:v>
              </c:pt>
              <c:pt idx="111">
                <c:v>0.55208998918533325</c:v>
              </c:pt>
              <c:pt idx="112">
                <c:v>0.55209171772003174</c:v>
              </c:pt>
              <c:pt idx="113">
                <c:v>0.55176156759262085</c:v>
              </c:pt>
              <c:pt idx="114">
                <c:v>0.55144250392913818</c:v>
              </c:pt>
              <c:pt idx="115">
                <c:v>0.5511431097984314</c:v>
              </c:pt>
              <c:pt idx="116">
                <c:v>0.54706060886383057</c:v>
              </c:pt>
              <c:pt idx="117">
                <c:v>0.54295384883880615</c:v>
              </c:pt>
              <c:pt idx="118">
                <c:v>0.54674667119979858</c:v>
              </c:pt>
              <c:pt idx="119">
                <c:v>0.54538768529891968</c:v>
              </c:pt>
              <c:pt idx="120">
                <c:v>0.54019665718078613</c:v>
              </c:pt>
              <c:pt idx="121">
                <c:v>0.5361175537109375</c:v>
              </c:pt>
              <c:pt idx="122">
                <c:v>0.53386402130126953</c:v>
              </c:pt>
              <c:pt idx="123">
                <c:v>0.53096330165863037</c:v>
              </c:pt>
              <c:pt idx="124">
                <c:v>0.52809774875640869</c:v>
              </c:pt>
              <c:pt idx="125">
                <c:v>0.5252043604850769</c:v>
              </c:pt>
              <c:pt idx="126">
                <c:v>0.52591133117675781</c:v>
              </c:pt>
              <c:pt idx="127">
                <c:v>0.52661007642745972</c:v>
              </c:pt>
              <c:pt idx="128">
                <c:v>0.52721023559570313</c:v>
              </c:pt>
              <c:pt idx="129">
                <c:v>0.52792179584503174</c:v>
              </c:pt>
              <c:pt idx="130">
                <c:v>0.52853488922119141</c:v>
              </c:pt>
              <c:pt idx="131">
                <c:v>0.52800190448760986</c:v>
              </c:pt>
              <c:pt idx="132">
                <c:v>0.52783644199371338</c:v>
              </c:pt>
              <c:pt idx="133">
                <c:v>0.52764135599136353</c:v>
              </c:pt>
              <c:pt idx="134">
                <c:v>0.52744024991989136</c:v>
              </c:pt>
              <c:pt idx="135">
                <c:v>0.52725672721862793</c:v>
              </c:pt>
              <c:pt idx="136">
                <c:v>0.52960401773452759</c:v>
              </c:pt>
              <c:pt idx="137">
                <c:v>0.53191041946411133</c:v>
              </c:pt>
              <c:pt idx="138">
                <c:v>0.53432184457778931</c:v>
              </c:pt>
              <c:pt idx="139">
                <c:v>0.53796052932739258</c:v>
              </c:pt>
              <c:pt idx="140">
                <c:v>0.54157638549804688</c:v>
              </c:pt>
              <c:pt idx="141">
                <c:v>0.54516947269439697</c:v>
              </c:pt>
              <c:pt idx="142">
                <c:v>0.54874062538146973</c:v>
              </c:pt>
              <c:pt idx="143">
                <c:v>0.55229032039642334</c:v>
              </c:pt>
              <c:pt idx="144">
                <c:v>0.55581915378570557</c:v>
              </c:pt>
              <c:pt idx="145">
                <c:v>0.55932766199111938</c:v>
              </c:pt>
              <c:pt idx="146">
                <c:v>0.55973160266876221</c:v>
              </c:pt>
              <c:pt idx="147">
                <c:v>0.56018435955047607</c:v>
              </c:pt>
              <c:pt idx="148">
                <c:v>0.56064915657043457</c:v>
              </c:pt>
              <c:pt idx="149">
                <c:v>0.56108808517456055</c:v>
              </c:pt>
              <c:pt idx="150">
                <c:v>0.56150197982788086</c:v>
              </c:pt>
              <c:pt idx="151">
                <c:v>0.56136512756347656</c:v>
              </c:pt>
              <c:pt idx="152">
                <c:v>0.5612640380859375</c:v>
              </c:pt>
              <c:pt idx="153">
                <c:v>0.56116443872451782</c:v>
              </c:pt>
              <c:pt idx="154">
                <c:v>0.56108510494232178</c:v>
              </c:pt>
              <c:pt idx="155">
                <c:v>0.56104135513305664</c:v>
              </c:pt>
              <c:pt idx="156">
                <c:v>0.56236934661865234</c:v>
              </c:pt>
              <c:pt idx="157">
                <c:v>0.56365233659744263</c:v>
              </c:pt>
              <c:pt idx="158">
                <c:v>0.56491696834564209</c:v>
              </c:pt>
              <c:pt idx="159">
                <c:v>0.5662040114402771</c:v>
              </c:pt>
              <c:pt idx="160">
                <c:v>0.56748855113983154</c:v>
              </c:pt>
              <c:pt idx="161">
                <c:v>0.5687868595123291</c:v>
              </c:pt>
              <c:pt idx="162">
                <c:v>0.57007700204849243</c:v>
              </c:pt>
              <c:pt idx="163">
                <c:v>0.5713692307472229</c:v>
              </c:pt>
              <c:pt idx="164">
                <c:v>0.57267767190933228</c:v>
              </c:pt>
              <c:pt idx="165">
                <c:v>0.57391452789306641</c:v>
              </c:pt>
              <c:pt idx="166">
                <c:v>0.57155096530914307</c:v>
              </c:pt>
              <c:pt idx="167">
                <c:v>0.56924635171890259</c:v>
              </c:pt>
              <c:pt idx="168">
                <c:v>0.56693005561828613</c:v>
              </c:pt>
              <c:pt idx="169">
                <c:v>0.56459861993789673</c:v>
              </c:pt>
              <c:pt idx="170">
                <c:v>0.56232553720474243</c:v>
              </c:pt>
              <c:pt idx="171">
                <c:v>0.55992203950881958</c:v>
              </c:pt>
              <c:pt idx="172">
                <c:v>0.55751228332519531</c:v>
              </c:pt>
              <c:pt idx="173">
                <c:v>0.55526983737945557</c:v>
              </c:pt>
              <c:pt idx="174">
                <c:v>0.55304789543151855</c:v>
              </c:pt>
              <c:pt idx="175">
                <c:v>0.55083614587783813</c:v>
              </c:pt>
              <c:pt idx="176">
                <c:v>0.55441051721572876</c:v>
              </c:pt>
              <c:pt idx="177">
                <c:v>0.55800825357437134</c:v>
              </c:pt>
              <c:pt idx="178">
                <c:v>0.56159031391143799</c:v>
              </c:pt>
              <c:pt idx="179">
                <c:v>0.56518030166625977</c:v>
              </c:pt>
              <c:pt idx="180">
                <c:v>0.56879949569702148</c:v>
              </c:pt>
              <c:pt idx="181">
                <c:v>0.57238596677780151</c:v>
              </c:pt>
              <c:pt idx="182">
                <c:v>0.57595312595367432</c:v>
              </c:pt>
              <c:pt idx="183">
                <c:v>0.57951372861862183</c:v>
              </c:pt>
              <c:pt idx="184">
                <c:v>0.58304482698440552</c:v>
              </c:pt>
              <c:pt idx="185">
                <c:v>0.58655941486358643</c:v>
              </c:pt>
              <c:pt idx="186">
                <c:v>0.58855485916137695</c:v>
              </c:pt>
              <c:pt idx="187">
                <c:v>0.59053540229797363</c:v>
              </c:pt>
              <c:pt idx="188">
                <c:v>0.59251278638839722</c:v>
              </c:pt>
              <c:pt idx="189">
                <c:v>0.59449273347854614</c:v>
              </c:pt>
              <c:pt idx="190">
                <c:v>0.59648019075393677</c:v>
              </c:pt>
              <c:pt idx="191">
                <c:v>0.59846329689025879</c:v>
              </c:pt>
              <c:pt idx="192">
                <c:v>0.60042178630828857</c:v>
              </c:pt>
              <c:pt idx="193">
                <c:v>0.6023709774017334</c:v>
              </c:pt>
              <c:pt idx="194">
                <c:v>0.60430234670639038</c:v>
              </c:pt>
              <c:pt idx="195">
                <c:v>0.60620999336242676</c:v>
              </c:pt>
              <c:pt idx="196">
                <c:v>0.60643315315246582</c:v>
              </c:pt>
              <c:pt idx="197">
                <c:v>0.60666167736053467</c:v>
              </c:pt>
              <c:pt idx="198">
                <c:v>0.60689628124237061</c:v>
              </c:pt>
              <c:pt idx="199">
                <c:v>0.60711765289306641</c:v>
              </c:pt>
              <c:pt idx="200">
                <c:v>0.60729974508285522</c:v>
              </c:pt>
              <c:pt idx="201">
                <c:v>0.60744071006774902</c:v>
              </c:pt>
              <c:pt idx="202">
                <c:v>0.60757797956466675</c:v>
              </c:pt>
              <c:pt idx="203">
                <c:v>0.60772007703781128</c:v>
              </c:pt>
              <c:pt idx="204">
                <c:v>0.60782545804977417</c:v>
              </c:pt>
              <c:pt idx="205">
                <c:v>0.60793858766555786</c:v>
              </c:pt>
              <c:pt idx="206">
                <c:v>0.60410523414611816</c:v>
              </c:pt>
              <c:pt idx="207">
                <c:v>0.6002572774887085</c:v>
              </c:pt>
              <c:pt idx="208">
                <c:v>0.59643030166625977</c:v>
              </c:pt>
              <c:pt idx="209">
                <c:v>0.59260058403015137</c:v>
              </c:pt>
              <c:pt idx="210">
                <c:v>0.58873200416564941</c:v>
              </c:pt>
              <c:pt idx="211">
                <c:v>0.58488446474075317</c:v>
              </c:pt>
              <c:pt idx="212">
                <c:v>0.58105802536010742</c:v>
              </c:pt>
              <c:pt idx="213">
                <c:v>0.57720410823822021</c:v>
              </c:pt>
              <c:pt idx="214">
                <c:v>0.57332122325897217</c:v>
              </c:pt>
              <c:pt idx="215">
                <c:v>0.56943941116333008</c:v>
              </c:pt>
              <c:pt idx="216">
                <c:v>0.56965482234954834</c:v>
              </c:pt>
              <c:pt idx="217">
                <c:v>0.56985980272293091</c:v>
              </c:pt>
              <c:pt idx="218">
                <c:v>0.57007813453674316</c:v>
              </c:pt>
              <c:pt idx="219">
                <c:v>0.57032912969589233</c:v>
              </c:pt>
              <c:pt idx="220">
                <c:v>0.57057881355285645</c:v>
              </c:pt>
              <c:pt idx="221">
                <c:v>0.57078665494918823</c:v>
              </c:pt>
              <c:pt idx="222">
                <c:v>0.57098150253295898</c:v>
              </c:pt>
              <c:pt idx="223">
                <c:v>0.5711749792098999</c:v>
              </c:pt>
              <c:pt idx="224">
                <c:v>0.57140552997589111</c:v>
              </c:pt>
              <c:pt idx="225">
                <c:v>0.57163625955581665</c:v>
              </c:pt>
              <c:pt idx="226">
                <c:v>0.57090660079320277</c:v>
              </c:pt>
              <c:pt idx="227">
                <c:v>0.57400245753924062</c:v>
              </c:pt>
              <c:pt idx="228">
                <c:v>0.57709831428527836</c:v>
              </c:pt>
              <c:pt idx="229">
                <c:v>0.58019417103131621</c:v>
              </c:pt>
              <c:pt idx="230">
                <c:v>0.58329002777735406</c:v>
              </c:pt>
              <c:pt idx="231">
                <c:v>0.5863858845233918</c:v>
              </c:pt>
              <c:pt idx="232">
                <c:v>0.58948174126942965</c:v>
              </c:pt>
              <c:pt idx="233">
                <c:v>0.5925775980154675</c:v>
              </c:pt>
              <c:pt idx="234">
                <c:v>0.59567345476150535</c:v>
              </c:pt>
              <c:pt idx="235">
                <c:v>0.5987693115075432</c:v>
              </c:pt>
              <c:pt idx="236">
                <c:v>0.60186516825358094</c:v>
              </c:pt>
              <c:pt idx="237">
                <c:v>0.60496102499961879</c:v>
              </c:pt>
              <c:pt idx="238">
                <c:v>0.60805688174565664</c:v>
              </c:pt>
              <c:pt idx="239">
                <c:v>0.61115273849169438</c:v>
              </c:pt>
              <c:pt idx="240">
                <c:v>0.61424859523773223</c:v>
              </c:pt>
              <c:pt idx="241">
                <c:v>0.61734445198377008</c:v>
              </c:pt>
              <c:pt idx="242">
                <c:v>0.62044030872980793</c:v>
              </c:pt>
              <c:pt idx="243">
                <c:v>0.62353616547584578</c:v>
              </c:pt>
              <c:pt idx="244">
                <c:v>0.62663202222188352</c:v>
              </c:pt>
              <c:pt idx="245">
                <c:v>0.62972787896792137</c:v>
              </c:pt>
              <c:pt idx="246">
                <c:v>0.63282373571395922</c:v>
              </c:pt>
              <c:pt idx="247">
                <c:v>0.63591959245999696</c:v>
              </c:pt>
              <c:pt idx="248">
                <c:v>0.63901544920603492</c:v>
              </c:pt>
              <c:pt idx="249">
                <c:v>0.64211130595207266</c:v>
              </c:pt>
              <c:pt idx="250">
                <c:v>0.64520716269811063</c:v>
              </c:pt>
              <c:pt idx="251">
                <c:v>0.64830301944414837</c:v>
              </c:pt>
              <c:pt idx="252">
                <c:v>0.65139887619018633</c:v>
              </c:pt>
              <c:pt idx="253">
                <c:v>0.65449473293622407</c:v>
              </c:pt>
              <c:pt idx="254">
                <c:v>0.65759058968226203</c:v>
              </c:pt>
              <c:pt idx="255">
                <c:v>0.66068644642829977</c:v>
              </c:pt>
              <c:pt idx="256">
                <c:v>0.66378230317433773</c:v>
              </c:pt>
              <c:pt idx="257">
                <c:v>0.66687815992037547</c:v>
              </c:pt>
              <c:pt idx="258">
                <c:v>0.66997401666641343</c:v>
              </c:pt>
              <c:pt idx="259">
                <c:v>0.67306987341245117</c:v>
              </c:pt>
              <c:pt idx="260">
                <c:v>0.67616573015848913</c:v>
              </c:pt>
              <c:pt idx="261">
                <c:v>0.67926158690452687</c:v>
              </c:pt>
              <c:pt idx="262">
                <c:v>0.68235744365056483</c:v>
              </c:pt>
              <c:pt idx="263">
                <c:v>0.68545330039660257</c:v>
              </c:pt>
              <c:pt idx="264">
                <c:v>0.68854915714264053</c:v>
              </c:pt>
              <c:pt idx="265">
                <c:v>0.69164501388867827</c:v>
              </c:pt>
              <c:pt idx="266">
                <c:v>0.69474087063471623</c:v>
              </c:pt>
              <c:pt idx="267">
                <c:v>0.69783672738075397</c:v>
              </c:pt>
              <c:pt idx="268">
                <c:v>0.70093258412679194</c:v>
              </c:pt>
              <c:pt idx="269">
                <c:v>0.70402844087282968</c:v>
              </c:pt>
              <c:pt idx="270">
                <c:v>0.70712429761886764</c:v>
              </c:pt>
              <c:pt idx="271">
                <c:v>0.71022015436490538</c:v>
              </c:pt>
              <c:pt idx="272">
                <c:v>0.71331601111094334</c:v>
              </c:pt>
              <c:pt idx="273">
                <c:v>0.71641186785698108</c:v>
              </c:pt>
              <c:pt idx="274">
                <c:v>0.71950772460301904</c:v>
              </c:pt>
              <c:pt idx="275">
                <c:v>0.72260358134905678</c:v>
              </c:pt>
              <c:pt idx="276">
                <c:v>0.72569943809509474</c:v>
              </c:pt>
              <c:pt idx="277">
                <c:v>0.72879529484113248</c:v>
              </c:pt>
              <c:pt idx="278">
                <c:v>0.73189115158717044</c:v>
              </c:pt>
              <c:pt idx="279">
                <c:v>0.73498700833320818</c:v>
              </c:pt>
              <c:pt idx="280">
                <c:v>0.73808286507924614</c:v>
              </c:pt>
              <c:pt idx="281">
                <c:v>0.74117872182528388</c:v>
              </c:pt>
              <c:pt idx="282">
                <c:v>0.74427457857132184</c:v>
              </c:pt>
              <c:pt idx="283">
                <c:v>0.74737043531735958</c:v>
              </c:pt>
              <c:pt idx="284">
                <c:v>0.75046629206339754</c:v>
              </c:pt>
              <c:pt idx="285">
                <c:v>0.75356214880943528</c:v>
              </c:pt>
              <c:pt idx="286">
                <c:v>0.75665800555547325</c:v>
              </c:pt>
              <c:pt idx="287">
                <c:v>0.75975386230151098</c:v>
              </c:pt>
              <c:pt idx="288">
                <c:v>0.76284971904754895</c:v>
              </c:pt>
              <c:pt idx="289">
                <c:v>0.76594557579358669</c:v>
              </c:pt>
              <c:pt idx="290">
                <c:v>0.76904143253962465</c:v>
              </c:pt>
              <c:pt idx="291">
                <c:v>0.77213728928566239</c:v>
              </c:pt>
              <c:pt idx="292">
                <c:v>0.77523314603170035</c:v>
              </c:pt>
              <c:pt idx="293">
                <c:v>0.77832900277773809</c:v>
              </c:pt>
              <c:pt idx="294">
                <c:v>0.78142485952377605</c:v>
              </c:pt>
              <c:pt idx="295">
                <c:v>0.78452071626981379</c:v>
              </c:pt>
              <c:pt idx="296">
                <c:v>0.78761657301585175</c:v>
              </c:pt>
              <c:pt idx="297">
                <c:v>0.79071242976188949</c:v>
              </c:pt>
              <c:pt idx="298">
                <c:v>0.79380828650792745</c:v>
              </c:pt>
              <c:pt idx="299">
                <c:v>0.79690414325396519</c:v>
              </c:pt>
              <c:pt idx="300">
                <c:v>0.8</c:v>
              </c:pt>
            </c:numLit>
          </c:val>
          <c:smooth val="1"/>
          <c:extLst xmlns:c16r2="http://schemas.microsoft.com/office/drawing/2015/06/chart">
            <c:ext xmlns:c16="http://schemas.microsoft.com/office/drawing/2014/chart" uri="{C3380CC4-5D6E-409C-BE32-E72D297353CC}">
              <c16:uniqueId val="{00000007-AAFC-42F6-B578-243AE75FF6AB}"/>
            </c:ext>
          </c:extLst>
        </c:ser>
        <c:ser>
          <c:idx val="0"/>
          <c:order val="8"/>
          <c:tx>
            <c:v>World</c:v>
          </c:tx>
          <c:spPr>
            <a:ln w="50800">
              <a:solidFill>
                <a:schemeClr val="tx1"/>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0.66854870319366455</c:v>
              </c:pt>
              <c:pt idx="1">
                <c:v>0.66855514049530029</c:v>
              </c:pt>
              <c:pt idx="2">
                <c:v>0.66855674982070923</c:v>
              </c:pt>
              <c:pt idx="3">
                <c:v>0.66855603456497192</c:v>
              </c:pt>
              <c:pt idx="4">
                <c:v>0.66855019330978394</c:v>
              </c:pt>
              <c:pt idx="5">
                <c:v>0.66854095458984375</c:v>
              </c:pt>
              <c:pt idx="6">
                <c:v>0.66850274801254272</c:v>
              </c:pt>
              <c:pt idx="7">
                <c:v>0.6684991717338562</c:v>
              </c:pt>
              <c:pt idx="8">
                <c:v>0.66849464178085327</c:v>
              </c:pt>
              <c:pt idx="9">
                <c:v>0.66849321126937866</c:v>
              </c:pt>
              <c:pt idx="10">
                <c:v>0.668468177318573</c:v>
              </c:pt>
              <c:pt idx="11">
                <c:v>0.66845846176147461</c:v>
              </c:pt>
              <c:pt idx="12">
                <c:v>0.66843926906585693</c:v>
              </c:pt>
              <c:pt idx="13">
                <c:v>0.66842043399810791</c:v>
              </c:pt>
              <c:pt idx="14">
                <c:v>0.66840636730194092</c:v>
              </c:pt>
              <c:pt idx="15">
                <c:v>0.6683577299118042</c:v>
              </c:pt>
              <c:pt idx="16">
                <c:v>0.66784507036209106</c:v>
              </c:pt>
              <c:pt idx="17">
                <c:v>0.66733723878860474</c:v>
              </c:pt>
              <c:pt idx="18">
                <c:v>0.66684091091156006</c:v>
              </c:pt>
              <c:pt idx="19">
                <c:v>0.66634136438369751</c:v>
              </c:pt>
              <c:pt idx="20">
                <c:v>0.66584867238998413</c:v>
              </c:pt>
              <c:pt idx="21">
                <c:v>0.66538387537002563</c:v>
              </c:pt>
              <c:pt idx="22">
                <c:v>0.66475206613540649</c:v>
              </c:pt>
              <c:pt idx="23">
                <c:v>0.66428899765014648</c:v>
              </c:pt>
              <c:pt idx="24">
                <c:v>0.66395413875579834</c:v>
              </c:pt>
              <c:pt idx="25">
                <c:v>0.66355246305465698</c:v>
              </c:pt>
              <c:pt idx="26">
                <c:v>0.66338592767715454</c:v>
              </c:pt>
              <c:pt idx="27">
                <c:v>0.66332381963729858</c:v>
              </c:pt>
              <c:pt idx="28">
                <c:v>0.66325318813323975</c:v>
              </c:pt>
              <c:pt idx="29">
                <c:v>0.66317945718765259</c:v>
              </c:pt>
              <c:pt idx="30">
                <c:v>0.66310399770736694</c:v>
              </c:pt>
              <c:pt idx="31">
                <c:v>0.66302347183227539</c:v>
              </c:pt>
              <c:pt idx="32">
                <c:v>0.66294926404953003</c:v>
              </c:pt>
              <c:pt idx="33">
                <c:v>0.66288208961486816</c:v>
              </c:pt>
              <c:pt idx="34">
                <c:v>0.66281837224960327</c:v>
              </c:pt>
              <c:pt idx="35">
                <c:v>0.66276180744171143</c:v>
              </c:pt>
              <c:pt idx="36">
                <c:v>0.6627805233001709</c:v>
              </c:pt>
              <c:pt idx="37">
                <c:v>0.66275781393051147</c:v>
              </c:pt>
              <c:pt idx="38">
                <c:v>0.66278606653213501</c:v>
              </c:pt>
              <c:pt idx="39">
                <c:v>0.66277825832366943</c:v>
              </c:pt>
              <c:pt idx="40">
                <c:v>0.66276830434799194</c:v>
              </c:pt>
              <c:pt idx="41">
                <c:v>0.66273003816604614</c:v>
              </c:pt>
              <c:pt idx="42">
                <c:v>0.66268032789230347</c:v>
              </c:pt>
              <c:pt idx="43">
                <c:v>0.66267526149749756</c:v>
              </c:pt>
              <c:pt idx="44">
                <c:v>0.66264128684997559</c:v>
              </c:pt>
              <c:pt idx="45">
                <c:v>0.66259604692459106</c:v>
              </c:pt>
              <c:pt idx="46">
                <c:v>0.66253483295440674</c:v>
              </c:pt>
              <c:pt idx="47">
                <c:v>0.66253358125686646</c:v>
              </c:pt>
              <c:pt idx="48">
                <c:v>0.66254806518554688</c:v>
              </c:pt>
              <c:pt idx="49">
                <c:v>0.66256105899810791</c:v>
              </c:pt>
              <c:pt idx="50">
                <c:v>0.66255241632461548</c:v>
              </c:pt>
              <c:pt idx="51">
                <c:v>0.66253811120986938</c:v>
              </c:pt>
              <c:pt idx="52">
                <c:v>0.66250324249267578</c:v>
              </c:pt>
              <c:pt idx="53">
                <c:v>0.66238552331924438</c:v>
              </c:pt>
              <c:pt idx="54">
                <c:v>0.66221624612808228</c:v>
              </c:pt>
              <c:pt idx="55">
                <c:v>0.66209232807159424</c:v>
              </c:pt>
              <c:pt idx="56">
                <c:v>0.66168791055679321</c:v>
              </c:pt>
              <c:pt idx="57">
                <c:v>0.6613125205039978</c:v>
              </c:pt>
              <c:pt idx="58">
                <c:v>0.66097372770309448</c:v>
              </c:pt>
              <c:pt idx="59">
                <c:v>0.66060686111450195</c:v>
              </c:pt>
              <c:pt idx="60">
                <c:v>0.66026341915130615</c:v>
              </c:pt>
              <c:pt idx="61">
                <c:v>0.65978759527206421</c:v>
              </c:pt>
              <c:pt idx="62">
                <c:v>0.65933489799499512</c:v>
              </c:pt>
              <c:pt idx="63">
                <c:v>0.65881335735321045</c:v>
              </c:pt>
              <c:pt idx="64">
                <c:v>0.65823090076446533</c:v>
              </c:pt>
              <c:pt idx="65">
                <c:v>0.6575462818145752</c:v>
              </c:pt>
              <c:pt idx="66">
                <c:v>0.65606051683425903</c:v>
              </c:pt>
              <c:pt idx="67">
                <c:v>0.65469753742218018</c:v>
              </c:pt>
              <c:pt idx="68">
                <c:v>0.65337264537811279</c:v>
              </c:pt>
              <c:pt idx="69">
                <c:v>0.65202629566192627</c:v>
              </c:pt>
              <c:pt idx="70">
                <c:v>0.65055310726165771</c:v>
              </c:pt>
              <c:pt idx="71">
                <c:v>0.64975452423095703</c:v>
              </c:pt>
              <c:pt idx="72">
                <c:v>0.64864265918731689</c:v>
              </c:pt>
              <c:pt idx="73">
                <c:v>0.64756369590759277</c:v>
              </c:pt>
              <c:pt idx="74">
                <c:v>0.64640659093856812</c:v>
              </c:pt>
              <c:pt idx="75">
                <c:v>0.64526289701461792</c:v>
              </c:pt>
              <c:pt idx="76">
                <c:v>0.64482152462005615</c:v>
              </c:pt>
              <c:pt idx="77">
                <c:v>0.64437907934188843</c:v>
              </c:pt>
              <c:pt idx="78">
                <c:v>0.64378911256790161</c:v>
              </c:pt>
              <c:pt idx="79">
                <c:v>0.6431155800819397</c:v>
              </c:pt>
              <c:pt idx="80">
                <c:v>0.64255142211914063</c:v>
              </c:pt>
              <c:pt idx="81">
                <c:v>0.64208304882049561</c:v>
              </c:pt>
              <c:pt idx="82">
                <c:v>0.64152902364730835</c:v>
              </c:pt>
              <c:pt idx="83">
                <c:v>0.64092278480529785</c:v>
              </c:pt>
              <c:pt idx="84">
                <c:v>0.64032876491546631</c:v>
              </c:pt>
              <c:pt idx="85">
                <c:v>0.63981527090072632</c:v>
              </c:pt>
              <c:pt idx="86">
                <c:v>0.63874542713165283</c:v>
              </c:pt>
              <c:pt idx="87">
                <c:v>0.63766825199127197</c:v>
              </c:pt>
              <c:pt idx="88">
                <c:v>0.63651269674301147</c:v>
              </c:pt>
              <c:pt idx="89">
                <c:v>0.63530802726745605</c:v>
              </c:pt>
              <c:pt idx="90">
                <c:v>0.63416707515716553</c:v>
              </c:pt>
              <c:pt idx="91">
                <c:v>0.63314896821975708</c:v>
              </c:pt>
              <c:pt idx="92">
                <c:v>0.63208198547363281</c:v>
              </c:pt>
              <c:pt idx="93">
                <c:v>0.63096052408218384</c:v>
              </c:pt>
              <c:pt idx="94">
                <c:v>0.62986260652542114</c:v>
              </c:pt>
              <c:pt idx="95">
                <c:v>0.62877869606018066</c:v>
              </c:pt>
              <c:pt idx="96">
                <c:v>0.62660127878189087</c:v>
              </c:pt>
              <c:pt idx="97">
                <c:v>0.62436133623123169</c:v>
              </c:pt>
              <c:pt idx="98">
                <c:v>0.62209141254425049</c:v>
              </c:pt>
              <c:pt idx="99">
                <c:v>0.61985570192337036</c:v>
              </c:pt>
              <c:pt idx="100">
                <c:v>0.61766362190246582</c:v>
              </c:pt>
              <c:pt idx="101">
                <c:v>0.61552345752716064</c:v>
              </c:pt>
              <c:pt idx="102">
                <c:v>0.61328572034835815</c:v>
              </c:pt>
              <c:pt idx="103">
                <c:v>0.61105352640151978</c:v>
              </c:pt>
              <c:pt idx="104">
                <c:v>0.60879355669021606</c:v>
              </c:pt>
              <c:pt idx="105">
                <c:v>0.6066056489944458</c:v>
              </c:pt>
              <c:pt idx="106">
                <c:v>0.60682481527328491</c:v>
              </c:pt>
              <c:pt idx="107">
                <c:v>0.60699629783630371</c:v>
              </c:pt>
              <c:pt idx="108">
                <c:v>0.60710197687149048</c:v>
              </c:pt>
              <c:pt idx="109">
                <c:v>0.60721325874328613</c:v>
              </c:pt>
              <c:pt idx="110">
                <c:v>0.60759216547012329</c:v>
              </c:pt>
              <c:pt idx="111">
                <c:v>0.60771429538726807</c:v>
              </c:pt>
              <c:pt idx="112">
                <c:v>0.60750138759613037</c:v>
              </c:pt>
              <c:pt idx="113">
                <c:v>0.60729533433914185</c:v>
              </c:pt>
              <c:pt idx="114">
                <c:v>0.60707235336303711</c:v>
              </c:pt>
              <c:pt idx="115">
                <c:v>0.60719311237335205</c:v>
              </c:pt>
              <c:pt idx="116">
                <c:v>0.60710084438323975</c:v>
              </c:pt>
              <c:pt idx="117">
                <c:v>0.60715329647064209</c:v>
              </c:pt>
              <c:pt idx="118">
                <c:v>0.60999202728271484</c:v>
              </c:pt>
              <c:pt idx="119">
                <c:v>0.61083400249481201</c:v>
              </c:pt>
              <c:pt idx="120">
                <c:v>0.60941946506500244</c:v>
              </c:pt>
              <c:pt idx="121">
                <c:v>0.60925203561782837</c:v>
              </c:pt>
              <c:pt idx="122">
                <c:v>0.6095653772354126</c:v>
              </c:pt>
              <c:pt idx="123">
                <c:v>0.60972565412521362</c:v>
              </c:pt>
              <c:pt idx="124">
                <c:v>0.60958874225616455</c:v>
              </c:pt>
              <c:pt idx="125">
                <c:v>0.60945945978164673</c:v>
              </c:pt>
              <c:pt idx="126">
                <c:v>0.60807621479034424</c:v>
              </c:pt>
              <c:pt idx="127">
                <c:v>0.60675227642059326</c:v>
              </c:pt>
              <c:pt idx="128">
                <c:v>0.60540223121643066</c:v>
              </c:pt>
              <c:pt idx="129">
                <c:v>0.60419636964797974</c:v>
              </c:pt>
              <c:pt idx="130">
                <c:v>0.60287177562713623</c:v>
              </c:pt>
              <c:pt idx="131">
                <c:v>0.60129356384277344</c:v>
              </c:pt>
              <c:pt idx="132">
                <c:v>0.59974217414855957</c:v>
              </c:pt>
              <c:pt idx="133">
                <c:v>0.59835553169250488</c:v>
              </c:pt>
              <c:pt idx="134">
                <c:v>0.59698599576950073</c:v>
              </c:pt>
              <c:pt idx="135">
                <c:v>0.59545904397964478</c:v>
              </c:pt>
              <c:pt idx="136">
                <c:v>0.59337145090103149</c:v>
              </c:pt>
              <c:pt idx="137">
                <c:v>0.59092777967453003</c:v>
              </c:pt>
              <c:pt idx="138">
                <c:v>0.5885964035987854</c:v>
              </c:pt>
              <c:pt idx="139">
                <c:v>0.58640897274017334</c:v>
              </c:pt>
              <c:pt idx="140">
                <c:v>0.58396035432815552</c:v>
              </c:pt>
              <c:pt idx="141">
                <c:v>0.58181804418563843</c:v>
              </c:pt>
              <c:pt idx="142">
                <c:v>0.57967579364776611</c:v>
              </c:pt>
              <c:pt idx="143">
                <c:v>0.57752996683120728</c:v>
              </c:pt>
              <c:pt idx="144">
                <c:v>0.5753822922706604</c:v>
              </c:pt>
              <c:pt idx="145">
                <c:v>0.57325285673141479</c:v>
              </c:pt>
              <c:pt idx="146">
                <c:v>0.5745549201965332</c:v>
              </c:pt>
              <c:pt idx="147">
                <c:v>0.57611840963363647</c:v>
              </c:pt>
              <c:pt idx="148">
                <c:v>0.57771795988082886</c:v>
              </c:pt>
              <c:pt idx="149">
                <c:v>0.57931184768676758</c:v>
              </c:pt>
              <c:pt idx="150">
                <c:v>0.58090507984161377</c:v>
              </c:pt>
              <c:pt idx="151">
                <c:v>0.58234488964080811</c:v>
              </c:pt>
              <c:pt idx="152">
                <c:v>0.58383858203887939</c:v>
              </c:pt>
              <c:pt idx="153">
                <c:v>0.58537524938583374</c:v>
              </c:pt>
              <c:pt idx="154">
                <c:v>0.58690130710601807</c:v>
              </c:pt>
              <c:pt idx="155">
                <c:v>0.58840471506118774</c:v>
              </c:pt>
              <c:pt idx="156">
                <c:v>0.58960229158401489</c:v>
              </c:pt>
              <c:pt idx="157">
                <c:v>0.590770423412323</c:v>
              </c:pt>
              <c:pt idx="158">
                <c:v>0.59190112352371216</c:v>
              </c:pt>
              <c:pt idx="159">
                <c:v>0.59301167726516724</c:v>
              </c:pt>
              <c:pt idx="160">
                <c:v>0.59410828351974487</c:v>
              </c:pt>
              <c:pt idx="161">
                <c:v>0.5952528715133667</c:v>
              </c:pt>
              <c:pt idx="162">
                <c:v>0.59649229049682617</c:v>
              </c:pt>
              <c:pt idx="163">
                <c:v>0.59776222705841064</c:v>
              </c:pt>
              <c:pt idx="164">
                <c:v>0.59902572631835938</c:v>
              </c:pt>
              <c:pt idx="165">
                <c:v>0.60026764869689941</c:v>
              </c:pt>
              <c:pt idx="166">
                <c:v>0.60070019960403442</c:v>
              </c:pt>
              <c:pt idx="167">
                <c:v>0.60112595558166504</c:v>
              </c:pt>
              <c:pt idx="168">
                <c:v>0.6015504002571106</c:v>
              </c:pt>
              <c:pt idx="169">
                <c:v>0.60199308395385742</c:v>
              </c:pt>
              <c:pt idx="170">
                <c:v>0.60243993997573853</c:v>
              </c:pt>
              <c:pt idx="171">
                <c:v>0.60286664962768555</c:v>
              </c:pt>
              <c:pt idx="172">
                <c:v>0.60333502292633057</c:v>
              </c:pt>
              <c:pt idx="173">
                <c:v>0.60380846261978149</c:v>
              </c:pt>
              <c:pt idx="174">
                <c:v>0.60418170690536499</c:v>
              </c:pt>
              <c:pt idx="175">
                <c:v>0.60445356369018555</c:v>
              </c:pt>
              <c:pt idx="176">
                <c:v>0.60790705680847168</c:v>
              </c:pt>
              <c:pt idx="177">
                <c:v>0.61146652698516846</c:v>
              </c:pt>
              <c:pt idx="178">
                <c:v>0.61522537469863892</c:v>
              </c:pt>
              <c:pt idx="179">
                <c:v>0.61899870634078979</c:v>
              </c:pt>
              <c:pt idx="180">
                <c:v>0.62271732091903687</c:v>
              </c:pt>
              <c:pt idx="181">
                <c:v>0.62641483545303345</c:v>
              </c:pt>
              <c:pt idx="182">
                <c:v>0.63005828857421875</c:v>
              </c:pt>
              <c:pt idx="183">
                <c:v>0.63372009992599487</c:v>
              </c:pt>
              <c:pt idx="184">
                <c:v>0.63741862773895264</c:v>
              </c:pt>
              <c:pt idx="185">
                <c:v>0.6411404013633728</c:v>
              </c:pt>
              <c:pt idx="186">
                <c:v>0.64179253578186035</c:v>
              </c:pt>
              <c:pt idx="187">
                <c:v>0.64238834381103516</c:v>
              </c:pt>
              <c:pt idx="188">
                <c:v>0.64292901754379272</c:v>
              </c:pt>
              <c:pt idx="189">
                <c:v>0.64340734481811523</c:v>
              </c:pt>
              <c:pt idx="190">
                <c:v>0.64385563135147095</c:v>
              </c:pt>
              <c:pt idx="191">
                <c:v>0.64426505565643311</c:v>
              </c:pt>
              <c:pt idx="192">
                <c:v>0.64463567733764648</c:v>
              </c:pt>
              <c:pt idx="193">
                <c:v>0.64505088329315186</c:v>
              </c:pt>
              <c:pt idx="194">
                <c:v>0.64549070596694946</c:v>
              </c:pt>
              <c:pt idx="195">
                <c:v>0.64592009782791138</c:v>
              </c:pt>
              <c:pt idx="196">
                <c:v>0.6454474925994873</c:v>
              </c:pt>
              <c:pt idx="197">
                <c:v>0.64499151706695557</c:v>
              </c:pt>
              <c:pt idx="198">
                <c:v>0.64453840255737305</c:v>
              </c:pt>
              <c:pt idx="199">
                <c:v>0.64406383037567139</c:v>
              </c:pt>
              <c:pt idx="200">
                <c:v>0.64360630512237549</c:v>
              </c:pt>
              <c:pt idx="201">
                <c:v>0.64318782091140747</c:v>
              </c:pt>
              <c:pt idx="202">
                <c:v>0.6428450345993042</c:v>
              </c:pt>
              <c:pt idx="203">
                <c:v>0.64252650737762451</c:v>
              </c:pt>
              <c:pt idx="204">
                <c:v>0.64219099283218384</c:v>
              </c:pt>
              <c:pt idx="205">
                <c:v>0.64190304279327393</c:v>
              </c:pt>
              <c:pt idx="206">
                <c:v>0.6391441822052002</c:v>
              </c:pt>
              <c:pt idx="207">
                <c:v>0.63626641035079956</c:v>
              </c:pt>
              <c:pt idx="208">
                <c:v>0.63337761163711548</c:v>
              </c:pt>
              <c:pt idx="209">
                <c:v>0.63047969341278076</c:v>
              </c:pt>
              <c:pt idx="210">
                <c:v>0.62757152318954468</c:v>
              </c:pt>
              <c:pt idx="211">
                <c:v>0.62466371059417725</c:v>
              </c:pt>
              <c:pt idx="212">
                <c:v>0.6217302680015564</c:v>
              </c:pt>
              <c:pt idx="213">
                <c:v>0.61876875162124634</c:v>
              </c:pt>
              <c:pt idx="214">
                <c:v>0.61578714847564697</c:v>
              </c:pt>
              <c:pt idx="215">
                <c:v>0.61280351877212524</c:v>
              </c:pt>
              <c:pt idx="216">
                <c:v>0.61355584859848022</c:v>
              </c:pt>
              <c:pt idx="217">
                <c:v>0.61429160833358765</c:v>
              </c:pt>
              <c:pt idx="218">
                <c:v>0.61501187086105347</c:v>
              </c:pt>
              <c:pt idx="219">
                <c:v>0.6157529354095459</c:v>
              </c:pt>
              <c:pt idx="220">
                <c:v>0.61648410558700562</c:v>
              </c:pt>
              <c:pt idx="221">
                <c:v>0.61721950769424438</c:v>
              </c:pt>
              <c:pt idx="222">
                <c:v>0.61799108982086182</c:v>
              </c:pt>
              <c:pt idx="223">
                <c:v>0.61878728866577148</c:v>
              </c:pt>
              <c:pt idx="224">
                <c:v>0.61956346035003662</c:v>
              </c:pt>
              <c:pt idx="225">
                <c:v>0.62034982442855835</c:v>
              </c:pt>
              <c:pt idx="226">
                <c:v>0.62089729372660318</c:v>
              </c:pt>
              <c:pt idx="227">
                <c:v>0.62331760056813557</c:v>
              </c:pt>
              <c:pt idx="228">
                <c:v>0.62573790740966795</c:v>
              </c:pt>
              <c:pt idx="229">
                <c:v>0.62815821425120033</c:v>
              </c:pt>
              <c:pt idx="230">
                <c:v>0.63057852109273271</c:v>
              </c:pt>
              <c:pt idx="231">
                <c:v>0.6329988279342651</c:v>
              </c:pt>
              <c:pt idx="232">
                <c:v>0.63541913477579748</c:v>
              </c:pt>
              <c:pt idx="233">
                <c:v>0.63783944161732986</c:v>
              </c:pt>
              <c:pt idx="234">
                <c:v>0.64025974845886224</c:v>
              </c:pt>
              <c:pt idx="235">
                <c:v>0.64268005530039463</c:v>
              </c:pt>
              <c:pt idx="236">
                <c:v>0.64510036214192701</c:v>
              </c:pt>
              <c:pt idx="237">
                <c:v>0.64752066898345939</c:v>
              </c:pt>
              <c:pt idx="238">
                <c:v>0.64994097582499177</c:v>
              </c:pt>
              <c:pt idx="239">
                <c:v>0.65236128266652416</c:v>
              </c:pt>
              <c:pt idx="240">
                <c:v>0.65478158950805654</c:v>
              </c:pt>
              <c:pt idx="241">
                <c:v>0.65720189634958892</c:v>
              </c:pt>
              <c:pt idx="242">
                <c:v>0.6596222031911213</c:v>
              </c:pt>
              <c:pt idx="243">
                <c:v>0.66204251003265369</c:v>
              </c:pt>
              <c:pt idx="244">
                <c:v>0.66446281687418607</c:v>
              </c:pt>
              <c:pt idx="245">
                <c:v>0.66688312371571845</c:v>
              </c:pt>
              <c:pt idx="246">
                <c:v>0.66930343055725083</c:v>
              </c:pt>
              <c:pt idx="247">
                <c:v>0.67172373739878322</c:v>
              </c:pt>
              <c:pt idx="248">
                <c:v>0.6741440442403156</c:v>
              </c:pt>
              <c:pt idx="249">
                <c:v>0.67656435108184798</c:v>
              </c:pt>
              <c:pt idx="250">
                <c:v>0.67898465792338036</c:v>
              </c:pt>
              <c:pt idx="251">
                <c:v>0.68140496476491275</c:v>
              </c:pt>
              <c:pt idx="252">
                <c:v>0.68382527160644513</c:v>
              </c:pt>
              <c:pt idx="253">
                <c:v>0.68624557844797751</c:v>
              </c:pt>
              <c:pt idx="254">
                <c:v>0.68866588528950989</c:v>
              </c:pt>
              <c:pt idx="255">
                <c:v>0.69108619213104228</c:v>
              </c:pt>
              <c:pt idx="256">
                <c:v>0.69350649897257466</c:v>
              </c:pt>
              <c:pt idx="257">
                <c:v>0.69592680581410704</c:v>
              </c:pt>
              <c:pt idx="258">
                <c:v>0.69834711265563942</c:v>
              </c:pt>
              <c:pt idx="259">
                <c:v>0.70076741949717181</c:v>
              </c:pt>
              <c:pt idx="260">
                <c:v>0.70318772633870419</c:v>
              </c:pt>
              <c:pt idx="261">
                <c:v>0.70560803318023657</c:v>
              </c:pt>
              <c:pt idx="262">
                <c:v>0.70802834002176895</c:v>
              </c:pt>
              <c:pt idx="263">
                <c:v>0.71044864686330134</c:v>
              </c:pt>
              <c:pt idx="264">
                <c:v>0.71286895370483372</c:v>
              </c:pt>
              <c:pt idx="265">
                <c:v>0.7152892605463661</c:v>
              </c:pt>
              <c:pt idx="266">
                <c:v>0.71770956738789848</c:v>
              </c:pt>
              <c:pt idx="267">
                <c:v>0.72012987422943087</c:v>
              </c:pt>
              <c:pt idx="268">
                <c:v>0.72255018107096325</c:v>
              </c:pt>
              <c:pt idx="269">
                <c:v>0.72497048791249563</c:v>
              </c:pt>
              <c:pt idx="270">
                <c:v>0.72739079475402801</c:v>
              </c:pt>
              <c:pt idx="271">
                <c:v>0.7298111015955604</c:v>
              </c:pt>
              <c:pt idx="272">
                <c:v>0.73223140843709278</c:v>
              </c:pt>
              <c:pt idx="273">
                <c:v>0.73465171527862516</c:v>
              </c:pt>
              <c:pt idx="274">
                <c:v>0.73707202212015754</c:v>
              </c:pt>
              <c:pt idx="275">
                <c:v>0.73949232896168993</c:v>
              </c:pt>
              <c:pt idx="276">
                <c:v>0.74191263580322231</c:v>
              </c:pt>
              <c:pt idx="277">
                <c:v>0.74433294264475469</c:v>
              </c:pt>
              <c:pt idx="278">
                <c:v>0.74675324948628707</c:v>
              </c:pt>
              <c:pt idx="279">
                <c:v>0.74917355632781946</c:v>
              </c:pt>
              <c:pt idx="280">
                <c:v>0.75159386316935184</c:v>
              </c:pt>
              <c:pt idx="281">
                <c:v>0.75401417001088422</c:v>
              </c:pt>
              <c:pt idx="282">
                <c:v>0.7564344768524166</c:v>
              </c:pt>
              <c:pt idx="283">
                <c:v>0.75885478369394899</c:v>
              </c:pt>
              <c:pt idx="284">
                <c:v>0.76127509053548137</c:v>
              </c:pt>
              <c:pt idx="285">
                <c:v>0.76369539737701375</c:v>
              </c:pt>
              <c:pt idx="286">
                <c:v>0.76611570421854613</c:v>
              </c:pt>
              <c:pt idx="287">
                <c:v>0.76853601106007852</c:v>
              </c:pt>
              <c:pt idx="288">
                <c:v>0.7709563179016109</c:v>
              </c:pt>
              <c:pt idx="289">
                <c:v>0.77337662474314328</c:v>
              </c:pt>
              <c:pt idx="290">
                <c:v>0.77579693158467566</c:v>
              </c:pt>
              <c:pt idx="291">
                <c:v>0.77821723842620805</c:v>
              </c:pt>
              <c:pt idx="292">
                <c:v>0.78063754526774043</c:v>
              </c:pt>
              <c:pt idx="293">
                <c:v>0.78305785210927281</c:v>
              </c:pt>
              <c:pt idx="294">
                <c:v>0.78547815895080519</c:v>
              </c:pt>
              <c:pt idx="295">
                <c:v>0.78789846579233758</c:v>
              </c:pt>
              <c:pt idx="296">
                <c:v>0.79031877263386996</c:v>
              </c:pt>
              <c:pt idx="297">
                <c:v>0.79273907947540234</c:v>
              </c:pt>
              <c:pt idx="298">
                <c:v>0.79515938631693472</c:v>
              </c:pt>
              <c:pt idx="299">
                <c:v>0.79757969315846711</c:v>
              </c:pt>
              <c:pt idx="300">
                <c:v>0.8</c:v>
              </c:pt>
            </c:numLit>
          </c:val>
          <c:smooth val="1"/>
          <c:extLst xmlns:c16r2="http://schemas.microsoft.com/office/drawing/2015/06/chart">
            <c:ext xmlns:c16="http://schemas.microsoft.com/office/drawing/2014/chart" uri="{C3380CC4-5D6E-409C-BE32-E72D297353CC}">
              <c16:uniqueId val="{00000008-AAFC-42F6-B578-243AE75FF6AB}"/>
            </c:ext>
          </c:extLst>
        </c:ser>
        <c:dLbls>
          <c:showLegendKey val="0"/>
          <c:showVal val="0"/>
          <c:showCatName val="0"/>
          <c:showSerName val="0"/>
          <c:showPercent val="0"/>
          <c:showBubbleSize val="0"/>
        </c:dLbls>
        <c:smooth val="0"/>
        <c:axId val="378582128"/>
        <c:axId val="378582520"/>
      </c:lineChart>
      <c:catAx>
        <c:axId val="378582128"/>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2520"/>
        <c:crossesAt val="0"/>
        <c:auto val="0"/>
        <c:lblAlgn val="ctr"/>
        <c:lblOffset val="100"/>
        <c:tickLblSkip val="20"/>
        <c:tickMarkSkip val="10"/>
        <c:noMultiLvlLbl val="0"/>
      </c:catAx>
      <c:valAx>
        <c:axId val="378582520"/>
        <c:scaling>
          <c:orientation val="minMax"/>
          <c:max val="0.9"/>
          <c:min val="0.30000000000000004"/>
        </c:scaling>
        <c:delete val="0"/>
        <c:axPos val="l"/>
        <c:majorGridlines>
          <c:spPr>
            <a:ln w="12700">
              <a:solidFill>
                <a:srgbClr val="000000"/>
              </a:solidFill>
              <a:prstDash val="sysDash"/>
            </a:ln>
          </c:spPr>
        </c:majorGridlines>
        <c:title>
          <c:tx>
            <c:rich>
              <a:bodyPr/>
              <a:lstStyle/>
              <a:p>
                <a:pPr>
                  <a:defRPr/>
                </a:pPr>
                <a:r>
                  <a:rPr lang="fr-FR" sz="1200"/>
                  <a:t>Total</a:t>
                </a:r>
                <a:r>
                  <a:rPr lang="fr-FR" sz="1200" baseline="0"/>
                  <a:t> employment / Working-age population (15-to-64-year-old)</a:t>
                </a:r>
                <a:endParaRPr lang="fr-FR" sz="1200"/>
              </a:p>
            </c:rich>
          </c:tx>
          <c:layout>
            <c:manualLayout>
              <c:xMode val="edge"/>
              <c:yMode val="edge"/>
              <c:x val="7.6562185535254384E-3"/>
              <c:y val="3.766662788474678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78582128"/>
        <c:crossesAt val="1"/>
        <c:crossBetween val="midCat"/>
      </c:valAx>
      <c:spPr>
        <a:noFill/>
        <a:ln w="25400">
          <a:solidFill>
            <a:srgbClr val="000000"/>
          </a:solidFill>
        </a:ln>
      </c:spPr>
    </c:plotArea>
    <c:legend>
      <c:legendPos val="l"/>
      <c:layout>
        <c:manualLayout>
          <c:xMode val="edge"/>
          <c:yMode val="edge"/>
          <c:x val="0.16154554602300952"/>
          <c:y val="8.6695349195861637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2000" b="1" baseline="0">
                <a:latin typeface="Arial" panose="020B0604020202020204" pitchFamily="34" charset="0"/>
                <a:cs typeface="Arial" panose="020B0604020202020204" pitchFamily="34" charset="0"/>
              </a:rPr>
              <a:t>Fig. 30. Women's Relative Employment Rates, 1800-2025 </a:t>
            </a:r>
            <a:endParaRPr lang="fr-FR" sz="1600" b="0" baseline="0">
              <a:latin typeface="Arial" panose="020B0604020202020204" pitchFamily="34" charset="0"/>
              <a:cs typeface="Arial" panose="020B0604020202020204" pitchFamily="34" charset="0"/>
            </a:endParaRPr>
          </a:p>
        </c:rich>
      </c:tx>
      <c:layout>
        <c:manualLayout>
          <c:xMode val="edge"/>
          <c:yMode val="edge"/>
          <c:x val="0.14481792775394839"/>
          <c:y val="2.2032457814647375E-3"/>
        </c:manualLayout>
      </c:layout>
      <c:overlay val="0"/>
      <c:spPr>
        <a:noFill/>
        <a:ln w="25400">
          <a:noFill/>
        </a:ln>
      </c:spPr>
    </c:title>
    <c:autoTitleDeleted val="0"/>
    <c:plotArea>
      <c:layout>
        <c:manualLayout>
          <c:layoutTarget val="inner"/>
          <c:xMode val="edge"/>
          <c:yMode val="edge"/>
          <c:x val="0.10201659435329907"/>
          <c:y val="6.1171329365642214E-2"/>
          <c:w val="0.84274218164572856"/>
          <c:h val="0.71492157821838798"/>
        </c:manualLayout>
      </c:layout>
      <c:lineChart>
        <c:grouping val="standard"/>
        <c:varyColors val="0"/>
        <c:ser>
          <c:idx val="1"/>
          <c:order val="0"/>
          <c:tx>
            <c:v>Europe</c:v>
          </c:tx>
          <c:spPr>
            <a:ln w="50800">
              <a:solidFill>
                <a:srgbClr val="00B0F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0.60039061307907104</c:v>
              </c:pt>
              <c:pt idx="1">
                <c:v>0.60038608312606812</c:v>
              </c:pt>
              <c:pt idx="2">
                <c:v>0.60040539503097534</c:v>
              </c:pt>
              <c:pt idx="3">
                <c:v>0.60042494535446167</c:v>
              </c:pt>
              <c:pt idx="4">
                <c:v>0.60044246912002563</c:v>
              </c:pt>
              <c:pt idx="5">
                <c:v>0.60045695304870605</c:v>
              </c:pt>
              <c:pt idx="6">
                <c:v>0.60047054290771484</c:v>
              </c:pt>
              <c:pt idx="7">
                <c:v>0.6004834771156311</c:v>
              </c:pt>
              <c:pt idx="8">
                <c:v>0.60049247741699219</c:v>
              </c:pt>
              <c:pt idx="9">
                <c:v>0.60048729181289673</c:v>
              </c:pt>
              <c:pt idx="10">
                <c:v>0.60048645734786987</c:v>
              </c:pt>
              <c:pt idx="11">
                <c:v>0.6004900336265564</c:v>
              </c:pt>
              <c:pt idx="12">
                <c:v>0.60049492120742798</c:v>
              </c:pt>
              <c:pt idx="13">
                <c:v>0.60049331188201904</c:v>
              </c:pt>
              <c:pt idx="14">
                <c:v>0.60049837827682495</c:v>
              </c:pt>
              <c:pt idx="15">
                <c:v>0.60050851106643677</c:v>
              </c:pt>
              <c:pt idx="16">
                <c:v>0.60050415992736816</c:v>
              </c:pt>
              <c:pt idx="17">
                <c:v>0.60049581527709961</c:v>
              </c:pt>
              <c:pt idx="18">
                <c:v>0.60048532485961914</c:v>
              </c:pt>
              <c:pt idx="19">
                <c:v>0.6004711389541626</c:v>
              </c:pt>
              <c:pt idx="20">
                <c:v>0.6004563570022583</c:v>
              </c:pt>
              <c:pt idx="21">
                <c:v>0.60043692588806152</c:v>
              </c:pt>
              <c:pt idx="22">
                <c:v>0.60042101144790649</c:v>
              </c:pt>
              <c:pt idx="23">
                <c:v>0.60040730237960815</c:v>
              </c:pt>
              <c:pt idx="24">
                <c:v>0.60039365291595459</c:v>
              </c:pt>
              <c:pt idx="25">
                <c:v>0.60038101673126221</c:v>
              </c:pt>
              <c:pt idx="26">
                <c:v>0.60038012266159058</c:v>
              </c:pt>
              <c:pt idx="27">
                <c:v>0.60037481784820557</c:v>
              </c:pt>
              <c:pt idx="28">
                <c:v>0.60036873817443848</c:v>
              </c:pt>
              <c:pt idx="29">
                <c:v>0.600364089012146</c:v>
              </c:pt>
              <c:pt idx="30">
                <c:v>0.60036087036132813</c:v>
              </c:pt>
              <c:pt idx="31">
                <c:v>0.60036581754684448</c:v>
              </c:pt>
              <c:pt idx="32">
                <c:v>0.60036873817443848</c:v>
              </c:pt>
              <c:pt idx="33">
                <c:v>0.60037481784820557</c:v>
              </c:pt>
              <c:pt idx="34">
                <c:v>0.60038042068481445</c:v>
              </c:pt>
              <c:pt idx="35">
                <c:v>0.60038524866104126</c:v>
              </c:pt>
              <c:pt idx="36">
                <c:v>0.60038822889328003</c:v>
              </c:pt>
              <c:pt idx="37">
                <c:v>0.60038423538208008</c:v>
              </c:pt>
              <c:pt idx="38">
                <c:v>0.6003727912902832</c:v>
              </c:pt>
              <c:pt idx="39">
                <c:v>0.60036170482635498</c:v>
              </c:pt>
              <c:pt idx="40">
                <c:v>0.60035789012908936</c:v>
              </c:pt>
              <c:pt idx="41">
                <c:v>0.60036283731460571</c:v>
              </c:pt>
              <c:pt idx="42">
                <c:v>0.60038220882415771</c:v>
              </c:pt>
              <c:pt idx="43">
                <c:v>0.60040044784545898</c:v>
              </c:pt>
              <c:pt idx="44">
                <c:v>0.60042595863342285</c:v>
              </c:pt>
              <c:pt idx="45">
                <c:v>0.60044997930526733</c:v>
              </c:pt>
              <c:pt idx="46">
                <c:v>0.60051697492599487</c:v>
              </c:pt>
              <c:pt idx="47">
                <c:v>0.60051596164703369</c:v>
              </c:pt>
              <c:pt idx="48">
                <c:v>0.60047662258148193</c:v>
              </c:pt>
              <c:pt idx="49">
                <c:v>0.60044348239898682</c:v>
              </c:pt>
              <c:pt idx="50">
                <c:v>0.60041069984436035</c:v>
              </c:pt>
              <c:pt idx="51">
                <c:v>0.60034090280532837</c:v>
              </c:pt>
              <c:pt idx="52">
                <c:v>0.60031616687774658</c:v>
              </c:pt>
              <c:pt idx="53">
                <c:v>0.60031938552856445</c:v>
              </c:pt>
              <c:pt idx="54">
                <c:v>0.60031366348266602</c:v>
              </c:pt>
              <c:pt idx="55">
                <c:v>0.60034573078155518</c:v>
              </c:pt>
              <c:pt idx="56">
                <c:v>0.59834152460098267</c:v>
              </c:pt>
              <c:pt idx="57">
                <c:v>0.59633481502532959</c:v>
              </c:pt>
              <c:pt idx="58">
                <c:v>0.59435427188873291</c:v>
              </c:pt>
              <c:pt idx="59">
                <c:v>0.59236127138137817</c:v>
              </c:pt>
              <c:pt idx="60">
                <c:v>0.59042352437973022</c:v>
              </c:pt>
              <c:pt idx="61">
                <c:v>0.58845961093902588</c:v>
              </c:pt>
              <c:pt idx="62">
                <c:v>0.58647692203521729</c:v>
              </c:pt>
              <c:pt idx="63">
                <c:v>0.58447521924972534</c:v>
              </c:pt>
              <c:pt idx="64">
                <c:v>0.58247244358062744</c:v>
              </c:pt>
              <c:pt idx="65">
                <c:v>0.58049029111862183</c:v>
              </c:pt>
              <c:pt idx="66">
                <c:v>0.57846367359161377</c:v>
              </c:pt>
              <c:pt idx="67">
                <c:v>0.57639855146408081</c:v>
              </c:pt>
              <c:pt idx="68">
                <c:v>0.57434797286987305</c:v>
              </c:pt>
              <c:pt idx="69">
                <c:v>0.57231277227401733</c:v>
              </c:pt>
              <c:pt idx="70">
                <c:v>0.57032054662704468</c:v>
              </c:pt>
              <c:pt idx="71">
                <c:v>0.56819427013397217</c:v>
              </c:pt>
              <c:pt idx="72">
                <c:v>0.56618332862854004</c:v>
              </c:pt>
              <c:pt idx="73">
                <c:v>0.56412708759307861</c:v>
              </c:pt>
              <c:pt idx="74">
                <c:v>0.56203490495681763</c:v>
              </c:pt>
              <c:pt idx="75">
                <c:v>0.55992865562438965</c:v>
              </c:pt>
              <c:pt idx="76">
                <c:v>0.55586445331573486</c:v>
              </c:pt>
              <c:pt idx="77">
                <c:v>0.55180686712265015</c:v>
              </c:pt>
              <c:pt idx="78">
                <c:v>0.5477442741394043</c:v>
              </c:pt>
              <c:pt idx="79">
                <c:v>0.54368144273757935</c:v>
              </c:pt>
              <c:pt idx="80">
                <c:v>0.53957593441009521</c:v>
              </c:pt>
              <c:pt idx="81">
                <c:v>0.53549951314926147</c:v>
              </c:pt>
              <c:pt idx="82">
                <c:v>0.5314907431602478</c:v>
              </c:pt>
              <c:pt idx="83">
                <c:v>0.52750343084335327</c:v>
              </c:pt>
              <c:pt idx="84">
                <c:v>0.52352011203765869</c:v>
              </c:pt>
              <c:pt idx="85">
                <c:v>0.51958632469177246</c:v>
              </c:pt>
              <c:pt idx="86">
                <c:v>0.51563459634780884</c:v>
              </c:pt>
              <c:pt idx="87">
                <c:v>0.51164078712463379</c:v>
              </c:pt>
              <c:pt idx="88">
                <c:v>0.50765502452850342</c:v>
              </c:pt>
              <c:pt idx="89">
                <c:v>0.50369936227798462</c:v>
              </c:pt>
              <c:pt idx="90">
                <c:v>0.49973532557487488</c:v>
              </c:pt>
              <c:pt idx="91">
                <c:v>0.49580976366996765</c:v>
              </c:pt>
              <c:pt idx="92">
                <c:v>0.49189111590385437</c:v>
              </c:pt>
              <c:pt idx="93">
                <c:v>0.48797306418418884</c:v>
              </c:pt>
              <c:pt idx="94">
                <c:v>0.4840380847454071</c:v>
              </c:pt>
              <c:pt idx="95">
                <c:v>0.48006975650787354</c:v>
              </c:pt>
              <c:pt idx="96">
                <c:v>0.47607085108757019</c:v>
              </c:pt>
              <c:pt idx="97">
                <c:v>0.4720783531665802</c:v>
              </c:pt>
              <c:pt idx="98">
                <c:v>0.46808204054832458</c:v>
              </c:pt>
              <c:pt idx="99">
                <c:v>0.46407449245452881</c:v>
              </c:pt>
              <c:pt idx="100">
                <c:v>0.46008121967315674</c:v>
              </c:pt>
              <c:pt idx="101">
                <c:v>0.45608454942703247</c:v>
              </c:pt>
              <c:pt idx="102">
                <c:v>0.45211604237556458</c:v>
              </c:pt>
              <c:pt idx="103">
                <c:v>0.44816148281097412</c:v>
              </c:pt>
              <c:pt idx="104">
                <c:v>0.44419682025909424</c:v>
              </c:pt>
              <c:pt idx="105">
                <c:v>0.44025355577468872</c:v>
              </c:pt>
              <c:pt idx="106">
                <c:v>0.43925079703330994</c:v>
              </c:pt>
              <c:pt idx="107">
                <c:v>0.43822595477104187</c:v>
              </c:pt>
              <c:pt idx="108">
                <c:v>0.43721827864646912</c:v>
              </c:pt>
              <c:pt idx="109">
                <c:v>0.43619868159294128</c:v>
              </c:pt>
              <c:pt idx="110">
                <c:v>0.4350324273109436</c:v>
              </c:pt>
              <c:pt idx="111">
                <c:v>0.43400448560714722</c:v>
              </c:pt>
              <c:pt idx="112">
                <c:v>0.43303015828132629</c:v>
              </c:pt>
              <c:pt idx="113">
                <c:v>0.43232697248458862</c:v>
              </c:pt>
              <c:pt idx="114">
                <c:v>0.43143239617347717</c:v>
              </c:pt>
              <c:pt idx="115">
                <c:v>0.43018642067909241</c:v>
              </c:pt>
              <c:pt idx="116">
                <c:v>0.42908382415771484</c:v>
              </c:pt>
              <c:pt idx="117">
                <c:v>0.42802515625953674</c:v>
              </c:pt>
              <c:pt idx="118">
                <c:v>0.42693564295768738</c:v>
              </c:pt>
              <c:pt idx="119">
                <c:v>0.42624235153198242</c:v>
              </c:pt>
              <c:pt idx="120">
                <c:v>0.42535504698753357</c:v>
              </c:pt>
              <c:pt idx="121">
                <c:v>0.42441242933273315</c:v>
              </c:pt>
              <c:pt idx="122">
                <c:v>0.42312774062156677</c:v>
              </c:pt>
              <c:pt idx="123">
                <c:v>0.4222048819065094</c:v>
              </c:pt>
              <c:pt idx="124">
                <c:v>0.421246737241745</c:v>
              </c:pt>
              <c:pt idx="125">
                <c:v>0.42023336887359619</c:v>
              </c:pt>
              <c:pt idx="126">
                <c:v>0.42018908262252808</c:v>
              </c:pt>
              <c:pt idx="127">
                <c:v>0.42014867067337036</c:v>
              </c:pt>
              <c:pt idx="128">
                <c:v>0.42012599110603333</c:v>
              </c:pt>
              <c:pt idx="129">
                <c:v>0.4200921356678009</c:v>
              </c:pt>
              <c:pt idx="130">
                <c:v>0.42008575797080994</c:v>
              </c:pt>
              <c:pt idx="131">
                <c:v>0.42008203268051147</c:v>
              </c:pt>
              <c:pt idx="132">
                <c:v>0.42006668448448181</c:v>
              </c:pt>
              <c:pt idx="133">
                <c:v>0.42005768418312073</c:v>
              </c:pt>
              <c:pt idx="134">
                <c:v>0.42009258270263672</c:v>
              </c:pt>
              <c:pt idx="135">
                <c:v>0.42014405131340027</c:v>
              </c:pt>
              <c:pt idx="136">
                <c:v>0.42162823677062988</c:v>
              </c:pt>
              <c:pt idx="137">
                <c:v>0.42311331629753113</c:v>
              </c:pt>
              <c:pt idx="138">
                <c:v>0.42457529902458191</c:v>
              </c:pt>
              <c:pt idx="139">
                <c:v>0.4259895384311676</c:v>
              </c:pt>
              <c:pt idx="140">
                <c:v>0.42742899060249329</c:v>
              </c:pt>
              <c:pt idx="141">
                <c:v>0.42891505360603333</c:v>
              </c:pt>
              <c:pt idx="142">
                <c:v>0.43044650554656982</c:v>
              </c:pt>
              <c:pt idx="143">
                <c:v>0.43202441930770874</c:v>
              </c:pt>
              <c:pt idx="144">
                <c:v>0.43364918231964111</c:v>
              </c:pt>
              <c:pt idx="145">
                <c:v>0.43532103300094604</c:v>
              </c:pt>
              <c:pt idx="146">
                <c:v>0.44140356779098511</c:v>
              </c:pt>
              <c:pt idx="147">
                <c:v>0.4473910927772522</c:v>
              </c:pt>
              <c:pt idx="148">
                <c:v>0.45337849855422974</c:v>
              </c:pt>
              <c:pt idx="149">
                <c:v>0.45936420559883118</c:v>
              </c:pt>
              <c:pt idx="150">
                <c:v>0.46534910798072815</c:v>
              </c:pt>
              <c:pt idx="151">
                <c:v>0.47139433026313782</c:v>
              </c:pt>
              <c:pt idx="152">
                <c:v>0.47743842005729675</c:v>
              </c:pt>
              <c:pt idx="153">
                <c:v>0.48348012566566467</c:v>
              </c:pt>
              <c:pt idx="154">
                <c:v>0.48951572179794312</c:v>
              </c:pt>
              <c:pt idx="155">
                <c:v>0.49553194642066956</c:v>
              </c:pt>
              <c:pt idx="156">
                <c:v>0.4959276020526886</c:v>
              </c:pt>
              <c:pt idx="157">
                <c:v>0.49630999565124512</c:v>
              </c:pt>
              <c:pt idx="158">
                <c:v>0.49668452143669128</c:v>
              </c:pt>
              <c:pt idx="159">
                <c:v>0.49705317616462708</c:v>
              </c:pt>
              <c:pt idx="160">
                <c:v>0.49742427468299866</c:v>
              </c:pt>
              <c:pt idx="161">
                <c:v>0.49780318140983582</c:v>
              </c:pt>
              <c:pt idx="162">
                <c:v>0.49819159507751465</c:v>
              </c:pt>
              <c:pt idx="163">
                <c:v>0.49860143661499023</c:v>
              </c:pt>
              <c:pt idx="164">
                <c:v>0.49902564287185669</c:v>
              </c:pt>
              <c:pt idx="165">
                <c:v>0.49944195151329041</c:v>
              </c:pt>
              <c:pt idx="166">
                <c:v>0.49939271807670593</c:v>
              </c:pt>
              <c:pt idx="167">
                <c:v>0.49934715032577515</c:v>
              </c:pt>
              <c:pt idx="168">
                <c:v>0.49928984045982361</c:v>
              </c:pt>
              <c:pt idx="169">
                <c:v>0.49920377135276794</c:v>
              </c:pt>
              <c:pt idx="170">
                <c:v>0.49911066889762878</c:v>
              </c:pt>
              <c:pt idx="171">
                <c:v>0.49901285767555237</c:v>
              </c:pt>
              <c:pt idx="172">
                <c:v>0.49890509247779846</c:v>
              </c:pt>
              <c:pt idx="173">
                <c:v>0.4987913966178894</c:v>
              </c:pt>
              <c:pt idx="174">
                <c:v>0.49866652488708496</c:v>
              </c:pt>
              <c:pt idx="175">
                <c:v>0.49854069948196411</c:v>
              </c:pt>
              <c:pt idx="176">
                <c:v>0.50844931602478027</c:v>
              </c:pt>
              <c:pt idx="177">
                <c:v>0.51847153902053833</c:v>
              </c:pt>
              <c:pt idx="178">
                <c:v>0.52860981225967407</c:v>
              </c:pt>
              <c:pt idx="179">
                <c:v>0.53886383771896362</c:v>
              </c:pt>
              <c:pt idx="180">
                <c:v>0.54926091432571411</c:v>
              </c:pt>
              <c:pt idx="181">
                <c:v>0.55981332063674927</c:v>
              </c:pt>
              <c:pt idx="182">
                <c:v>0.57052797079086304</c:v>
              </c:pt>
              <c:pt idx="183">
                <c:v>0.58139336109161377</c:v>
              </c:pt>
              <c:pt idx="184">
                <c:v>0.59237658977508545</c:v>
              </c:pt>
              <c:pt idx="185">
                <c:v>0.60350322723388672</c:v>
              </c:pt>
              <c:pt idx="186">
                <c:v>0.61959701776504517</c:v>
              </c:pt>
              <c:pt idx="187">
                <c:v>0.63577693700790405</c:v>
              </c:pt>
              <c:pt idx="188">
                <c:v>0.65212458372116089</c:v>
              </c:pt>
              <c:pt idx="189">
                <c:v>0.66855722665786743</c:v>
              </c:pt>
              <c:pt idx="190">
                <c:v>0.68500202894210815</c:v>
              </c:pt>
              <c:pt idx="191">
                <c:v>0.70144885778427124</c:v>
              </c:pt>
              <c:pt idx="192">
                <c:v>0.71787726879119873</c:v>
              </c:pt>
              <c:pt idx="193">
                <c:v>0.73445260524749756</c:v>
              </c:pt>
              <c:pt idx="194">
                <c:v>0.75124895572662354</c:v>
              </c:pt>
              <c:pt idx="195">
                <c:v>0.76822358369827271</c:v>
              </c:pt>
              <c:pt idx="196">
                <c:v>0.76571792364120483</c:v>
              </c:pt>
              <c:pt idx="197">
                <c:v>0.76319539546966553</c:v>
              </c:pt>
              <c:pt idx="198">
                <c:v>0.76056826114654541</c:v>
              </c:pt>
              <c:pt idx="199">
                <c:v>0.75786447525024414</c:v>
              </c:pt>
              <c:pt idx="200">
                <c:v>0.75522869825363159</c:v>
              </c:pt>
              <c:pt idx="201">
                <c:v>0.7525792121887207</c:v>
              </c:pt>
              <c:pt idx="202">
                <c:v>0.74977713823318481</c:v>
              </c:pt>
              <c:pt idx="203">
                <c:v>0.74681699275970459</c:v>
              </c:pt>
              <c:pt idx="204">
                <c:v>0.74384081363677979</c:v>
              </c:pt>
              <c:pt idx="205">
                <c:v>0.74097520112991333</c:v>
              </c:pt>
              <c:pt idx="206">
                <c:v>0.75187438726425171</c:v>
              </c:pt>
              <c:pt idx="207">
                <c:v>0.76253366470336914</c:v>
              </c:pt>
              <c:pt idx="208">
                <c:v>0.77322733402252197</c:v>
              </c:pt>
              <c:pt idx="209">
                <c:v>0.7839580774307251</c:v>
              </c:pt>
              <c:pt idx="210">
                <c:v>0.79475051164627075</c:v>
              </c:pt>
              <c:pt idx="211">
                <c:v>0.80549782514572144</c:v>
              </c:pt>
              <c:pt idx="212">
                <c:v>0.81605494022369385</c:v>
              </c:pt>
              <c:pt idx="213">
                <c:v>0.82653731107711792</c:v>
              </c:pt>
              <c:pt idx="214">
                <c:v>0.83700394630432129</c:v>
              </c:pt>
              <c:pt idx="215">
                <c:v>0.84732437133789063</c:v>
              </c:pt>
              <c:pt idx="216">
                <c:v>0.84987705945968628</c:v>
              </c:pt>
              <c:pt idx="217">
                <c:v>0.85247981548309326</c:v>
              </c:pt>
              <c:pt idx="218">
                <c:v>0.85504895448684692</c:v>
              </c:pt>
              <c:pt idx="219">
                <c:v>0.8575703501701355</c:v>
              </c:pt>
              <c:pt idx="220">
                <c:v>0.86004287004470825</c:v>
              </c:pt>
              <c:pt idx="221">
                <c:v>0.86248815059661865</c:v>
              </c:pt>
              <c:pt idx="222">
                <c:v>0.86486679315567017</c:v>
              </c:pt>
              <c:pt idx="223">
                <c:v>0.86721402406692505</c:v>
              </c:pt>
              <c:pt idx="224">
                <c:v>0.86956602334976196</c:v>
              </c:pt>
              <c:pt idx="225">
                <c:v>0.87189507484436035</c:v>
              </c:pt>
              <c:pt idx="226">
                <c:v>0.87373155582529993</c:v>
              </c:pt>
              <c:pt idx="227">
                <c:v>0.87556431843715721</c:v>
              </c:pt>
              <c:pt idx="228">
                <c:v>0.87739336426231052</c:v>
              </c:pt>
              <c:pt idx="229">
                <c:v>0.87921870459560247</c:v>
              </c:pt>
              <c:pt idx="230">
                <c:v>0.88104035068615683</c:v>
              </c:pt>
              <c:pt idx="231">
                <c:v>0.88285831373761015</c:v>
              </c:pt>
              <c:pt idx="232">
                <c:v>0.88467260490834132</c:v>
              </c:pt>
              <c:pt idx="233">
                <c:v>0.8864832353116997</c:v>
              </c:pt>
              <c:pt idx="234">
                <c:v>0.88829021601623215</c:v>
              </c:pt>
              <c:pt idx="235">
                <c:v>0.89009355804590884</c:v>
              </c:pt>
              <c:pt idx="236">
                <c:v>0.89189327238034677</c:v>
              </c:pt>
              <c:pt idx="237">
                <c:v>0.89368936995503323</c:v>
              </c:pt>
              <c:pt idx="238">
                <c:v>0.8954818616615472</c:v>
              </c:pt>
              <c:pt idx="239">
                <c:v>0.89727075834777903</c:v>
              </c:pt>
              <c:pt idx="240">
                <c:v>0.89905607081814987</c:v>
              </c:pt>
              <c:pt idx="241">
                <c:v>0.900837809833829</c:v>
              </c:pt>
              <c:pt idx="242">
                <c:v>0.90261598611294969</c:v>
              </c:pt>
              <c:pt idx="243">
                <c:v>0.90439061033082457</c:v>
              </c:pt>
              <c:pt idx="244">
                <c:v>0.90616169312015915</c:v>
              </c:pt>
              <c:pt idx="245">
                <c:v>0.90792924507126416</c:v>
              </c:pt>
              <c:pt idx="246">
                <c:v>0.9096932767322663</c:v>
              </c:pt>
              <c:pt idx="247">
                <c:v>0.91145379860931874</c:v>
              </c:pt>
              <c:pt idx="248">
                <c:v>0.91321082116680918</c:v>
              </c:pt>
              <c:pt idx="249">
                <c:v>0.91496435482756722</c:v>
              </c:pt>
              <c:pt idx="250">
                <c:v>0.91671440997307074</c:v>
              </c:pt>
              <c:pt idx="251">
                <c:v>0.91846099694365047</c:v>
              </c:pt>
              <c:pt idx="252">
                <c:v>0.92020412603869384</c:v>
              </c:pt>
              <c:pt idx="253">
                <c:v>0.92194380751684724</c:v>
              </c:pt>
              <c:pt idx="254">
                <c:v>0.92368005159621747</c:v>
              </c:pt>
              <c:pt idx="255">
                <c:v>0.92541286845457182</c:v>
              </c:pt>
              <c:pt idx="256">
                <c:v>0.92714226822953671</c:v>
              </c:pt>
              <c:pt idx="257">
                <c:v>0.9288682610187956</c:v>
              </c:pt>
              <c:pt idx="258">
                <c:v>0.9305908568802852</c:v>
              </c:pt>
              <c:pt idx="259">
                <c:v>0.93231006583239129</c:v>
              </c:pt>
              <c:pt idx="260">
                <c:v>0.93402589785414281</c:v>
              </c:pt>
              <c:pt idx="261">
                <c:v>0.93573836288540468</c:v>
              </c:pt>
              <c:pt idx="262">
                <c:v>0.93744747082706981</c:v>
              </c:pt>
              <c:pt idx="263">
                <c:v>0.9391532315412503</c:v>
              </c:pt>
              <c:pt idx="264">
                <c:v>0.94085565485146649</c:v>
              </c:pt>
              <c:pt idx="265">
                <c:v>0.94255475054283633</c:v>
              </c:pt>
              <c:pt idx="266">
                <c:v>0.94425052836226209</c:v>
              </c:pt>
              <c:pt idx="267">
                <c:v>0.94594299801861725</c:v>
              </c:pt>
              <c:pt idx="268">
                <c:v>0.94763216918293136</c:v>
              </c:pt>
              <c:pt idx="269">
                <c:v>0.94931805148857473</c:v>
              </c:pt>
              <c:pt idx="270">
                <c:v>0.95100065453144123</c:v>
              </c:pt>
              <c:pt idx="271">
                <c:v>0.95267998787013053</c:v>
              </c:pt>
              <c:pt idx="272">
                <c:v>0.95435606102612902</c:v>
              </c:pt>
              <c:pt idx="273">
                <c:v>0.95602888348398962</c:v>
              </c:pt>
              <c:pt idx="274">
                <c:v>0.95769846469151088</c:v>
              </c:pt>
              <c:pt idx="275">
                <c:v>0.95936481405991492</c:v>
              </c:pt>
              <c:pt idx="276">
                <c:v>0.96102794096402411</c:v>
              </c:pt>
              <c:pt idx="277">
                <c:v>0.96268785474243679</c:v>
              </c:pt>
              <c:pt idx="278">
                <c:v>0.96434456469770213</c:v>
              </c:pt>
              <c:pt idx="279">
                <c:v>0.96599808009649424</c:v>
              </c:pt>
              <c:pt idx="280">
                <c:v>0.96764841016978442</c:v>
              </c:pt>
              <c:pt idx="281">
                <c:v>0.96929556411301321</c:v>
              </c:pt>
              <c:pt idx="282">
                <c:v>0.97093955108626118</c:v>
              </c:pt>
              <c:pt idx="283">
                <c:v>0.97258038021441884</c:v>
              </c:pt>
              <c:pt idx="284">
                <c:v>0.97421806058735505</c:v>
              </c:pt>
              <c:pt idx="285">
                <c:v>0.97585260126008533</c:v>
              </c:pt>
              <c:pt idx="286">
                <c:v>0.97748401125293849</c:v>
              </c:pt>
              <c:pt idx="287">
                <c:v>0.97911229955172274</c:v>
              </c:pt>
              <c:pt idx="288">
                <c:v>0.98073747510789056</c:v>
              </c:pt>
              <c:pt idx="289">
                <c:v>0.98235954683870252</c:v>
              </c:pt>
              <c:pt idx="290">
                <c:v>0.98397852362739091</c:v>
              </c:pt>
              <c:pt idx="291">
                <c:v>0.9855944143233214</c:v>
              </c:pt>
              <c:pt idx="292">
                <c:v>0.98720722774215452</c:v>
              </c:pt>
              <c:pt idx="293">
                <c:v>0.98881697266600599</c:v>
              </c:pt>
              <c:pt idx="294">
                <c:v>0.99042365784360598</c:v>
              </c:pt>
              <c:pt idx="295">
                <c:v>0.9920272919904578</c:v>
              </c:pt>
              <c:pt idx="296">
                <c:v>0.99362788378899514</c:v>
              </c:pt>
              <c:pt idx="297">
                <c:v>0.99522544188873918</c:v>
              </c:pt>
              <c:pt idx="298">
                <c:v>0.99681997490645435</c:v>
              </c:pt>
              <c:pt idx="299">
                <c:v>0.99841149142630281</c:v>
              </c:pt>
              <c:pt idx="300">
                <c:v>1</c:v>
              </c:pt>
            </c:numLit>
          </c:val>
          <c:smooth val="1"/>
          <c:extLst xmlns:c16r2="http://schemas.microsoft.com/office/drawing/2015/06/chart">
            <c:ext xmlns:c16="http://schemas.microsoft.com/office/drawing/2014/chart" uri="{C3380CC4-5D6E-409C-BE32-E72D297353CC}">
              <c16:uniqueId val="{00000000-5B62-4D6F-8F36-B6B41DCC04EA}"/>
            </c:ext>
          </c:extLst>
        </c:ser>
        <c:ser>
          <c:idx val="2"/>
          <c:order val="1"/>
          <c:tx>
            <c:v>North America/Oceania</c:v>
          </c:tx>
          <c:spPr>
            <a:ln w="50800">
              <a:solidFill>
                <a:srgbClr val="F90FE3"/>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0.60212886333465576</c:v>
              </c:pt>
              <c:pt idx="1">
                <c:v>0.60211211442947388</c:v>
              </c:pt>
              <c:pt idx="2">
                <c:v>0.60209465026855469</c:v>
              </c:pt>
              <c:pt idx="3">
                <c:v>0.60207545757293701</c:v>
              </c:pt>
              <c:pt idx="4">
                <c:v>0.60205608606338501</c:v>
              </c:pt>
              <c:pt idx="5">
                <c:v>0.60203558206558228</c:v>
              </c:pt>
              <c:pt idx="6">
                <c:v>0.60201478004455566</c:v>
              </c:pt>
              <c:pt idx="7">
                <c:v>0.60199368000030518</c:v>
              </c:pt>
              <c:pt idx="8">
                <c:v>0.60197359323501587</c:v>
              </c:pt>
              <c:pt idx="9">
                <c:v>0.60195326805114746</c:v>
              </c:pt>
              <c:pt idx="10">
                <c:v>0.60193145275115967</c:v>
              </c:pt>
              <c:pt idx="11">
                <c:v>0.60190802812576294</c:v>
              </c:pt>
              <c:pt idx="12">
                <c:v>0.60188722610473633</c:v>
              </c:pt>
              <c:pt idx="13">
                <c:v>0.60186749696731567</c:v>
              </c:pt>
              <c:pt idx="14">
                <c:v>0.60184645652770996</c:v>
              </c:pt>
              <c:pt idx="15">
                <c:v>0.60182619094848633</c:v>
              </c:pt>
              <c:pt idx="16">
                <c:v>0.60177606344223022</c:v>
              </c:pt>
              <c:pt idx="17">
                <c:v>0.60172867774963379</c:v>
              </c:pt>
              <c:pt idx="18">
                <c:v>0.60168308019638062</c:v>
              </c:pt>
              <c:pt idx="19">
                <c:v>0.60163986682891846</c:v>
              </c:pt>
              <c:pt idx="20">
                <c:v>0.60159724950790405</c:v>
              </c:pt>
              <c:pt idx="21">
                <c:v>0.6015734076499939</c:v>
              </c:pt>
              <c:pt idx="22">
                <c:v>0.60154962539672852</c:v>
              </c:pt>
              <c:pt idx="23">
                <c:v>0.60152721405029297</c:v>
              </c:pt>
              <c:pt idx="24">
                <c:v>0.60150903463363647</c:v>
              </c:pt>
              <c:pt idx="25">
                <c:v>0.60148769617080688</c:v>
              </c:pt>
              <c:pt idx="26">
                <c:v>0.60143870115280151</c:v>
              </c:pt>
              <c:pt idx="27">
                <c:v>0.60139274597167969</c:v>
              </c:pt>
              <c:pt idx="28">
                <c:v>0.60134834051132202</c:v>
              </c:pt>
              <c:pt idx="29">
                <c:v>0.60130822658538818</c:v>
              </c:pt>
              <c:pt idx="30">
                <c:v>0.60127675533294678</c:v>
              </c:pt>
              <c:pt idx="31">
                <c:v>0.60125356912612915</c:v>
              </c:pt>
              <c:pt idx="32">
                <c:v>0.60123234987258911</c:v>
              </c:pt>
              <c:pt idx="33">
                <c:v>0.60121703147888184</c:v>
              </c:pt>
              <c:pt idx="34">
                <c:v>0.6011962890625</c:v>
              </c:pt>
              <c:pt idx="35">
                <c:v>0.6011771559715271</c:v>
              </c:pt>
              <c:pt idx="36">
                <c:v>0.59615403413772583</c:v>
              </c:pt>
              <c:pt idx="37">
                <c:v>0.5911286473274231</c:v>
              </c:pt>
              <c:pt idx="38">
                <c:v>0.58611112833023071</c:v>
              </c:pt>
              <c:pt idx="39">
                <c:v>0.58109474182128906</c:v>
              </c:pt>
              <c:pt idx="40">
                <c:v>0.5760805606842041</c:v>
              </c:pt>
              <c:pt idx="41">
                <c:v>0.57107079029083252</c:v>
              </c:pt>
              <c:pt idx="42">
                <c:v>0.56605494022369385</c:v>
              </c:pt>
              <c:pt idx="43">
                <c:v>0.56103044748306274</c:v>
              </c:pt>
              <c:pt idx="44">
                <c:v>0.55600905418395996</c:v>
              </c:pt>
              <c:pt idx="45">
                <c:v>0.55098867416381836</c:v>
              </c:pt>
              <c:pt idx="46">
                <c:v>0.55096572637557983</c:v>
              </c:pt>
              <c:pt idx="47">
                <c:v>0.55094307661056519</c:v>
              </c:pt>
              <c:pt idx="48">
                <c:v>0.550925612449646</c:v>
              </c:pt>
              <c:pt idx="49">
                <c:v>0.55091708898544312</c:v>
              </c:pt>
              <c:pt idx="50">
                <c:v>0.55090349912643433</c:v>
              </c:pt>
              <c:pt idx="51">
                <c:v>0.55089199542999268</c:v>
              </c:pt>
              <c:pt idx="52">
                <c:v>0.55099242925643921</c:v>
              </c:pt>
              <c:pt idx="53">
                <c:v>0.55107319355010986</c:v>
              </c:pt>
              <c:pt idx="54">
                <c:v>0.55113297700881958</c:v>
              </c:pt>
              <c:pt idx="55">
                <c:v>0.55117511749267578</c:v>
              </c:pt>
              <c:pt idx="56">
                <c:v>0.54611676931381226</c:v>
              </c:pt>
              <c:pt idx="57">
                <c:v>0.54106497764587402</c:v>
              </c:pt>
              <c:pt idx="58">
                <c:v>0.53603494167327881</c:v>
              </c:pt>
              <c:pt idx="59">
                <c:v>0.53100359439849854</c:v>
              </c:pt>
              <c:pt idx="60">
                <c:v>0.52598202228546143</c:v>
              </c:pt>
              <c:pt idx="61">
                <c:v>0.52087974548339844</c:v>
              </c:pt>
              <c:pt idx="62">
                <c:v>0.51598948240280151</c:v>
              </c:pt>
              <c:pt idx="63">
                <c:v>0.51108080148696899</c:v>
              </c:pt>
              <c:pt idx="64">
                <c:v>0.50613468885421753</c:v>
              </c:pt>
              <c:pt idx="65">
                <c:v>0.50121563673019409</c:v>
              </c:pt>
              <c:pt idx="66">
                <c:v>0.50115340948104858</c:v>
              </c:pt>
              <c:pt idx="67">
                <c:v>0.50112402439117432</c:v>
              </c:pt>
              <c:pt idx="68">
                <c:v>0.501007080078125</c:v>
              </c:pt>
              <c:pt idx="69">
                <c:v>0.50086915493011475</c:v>
              </c:pt>
              <c:pt idx="70">
                <c:v>0.50070279836654663</c:v>
              </c:pt>
              <c:pt idx="71">
                <c:v>0.50051748752593994</c:v>
              </c:pt>
              <c:pt idx="72">
                <c:v>0.50052016973495483</c:v>
              </c:pt>
              <c:pt idx="73">
                <c:v>0.50051134824752808</c:v>
              </c:pt>
              <c:pt idx="74">
                <c:v>0.500499427318573</c:v>
              </c:pt>
              <c:pt idx="75">
                <c:v>0.50047427415847778</c:v>
              </c:pt>
              <c:pt idx="76">
                <c:v>0.49537500739097595</c:v>
              </c:pt>
              <c:pt idx="77">
                <c:v>0.49027332663536072</c:v>
              </c:pt>
              <c:pt idx="78">
                <c:v>0.48518452048301697</c:v>
              </c:pt>
              <c:pt idx="79">
                <c:v>0.48007148504257202</c:v>
              </c:pt>
              <c:pt idx="80">
                <c:v>0.47499421238899231</c:v>
              </c:pt>
              <c:pt idx="81">
                <c:v>0.46992021799087524</c:v>
              </c:pt>
              <c:pt idx="82">
                <c:v>0.46503558754920959</c:v>
              </c:pt>
              <c:pt idx="83">
                <c:v>0.46012893319129944</c:v>
              </c:pt>
              <c:pt idx="84">
                <c:v>0.45519649982452393</c:v>
              </c:pt>
              <c:pt idx="85">
                <c:v>0.45030942559242249</c:v>
              </c:pt>
              <c:pt idx="86">
                <c:v>0.45029211044311523</c:v>
              </c:pt>
              <c:pt idx="87">
                <c:v>0.4502469003200531</c:v>
              </c:pt>
              <c:pt idx="88">
                <c:v>0.45023882389068604</c:v>
              </c:pt>
              <c:pt idx="89">
                <c:v>0.45026701688766479</c:v>
              </c:pt>
              <c:pt idx="90">
                <c:v>0.45024752616882324</c:v>
              </c:pt>
              <c:pt idx="91">
                <c:v>0.45021122694015503</c:v>
              </c:pt>
              <c:pt idx="92">
                <c:v>0.45027565956115723</c:v>
              </c:pt>
              <c:pt idx="93">
                <c:v>0.45037230849266052</c:v>
              </c:pt>
              <c:pt idx="94">
                <c:v>0.45042470097541809</c:v>
              </c:pt>
              <c:pt idx="95">
                <c:v>0.45039656758308411</c:v>
              </c:pt>
              <c:pt idx="96">
                <c:v>0.45430421829223633</c:v>
              </c:pt>
              <c:pt idx="97">
                <c:v>0.45825976133346558</c:v>
              </c:pt>
              <c:pt idx="98">
                <c:v>0.46221098303794861</c:v>
              </c:pt>
              <c:pt idx="99">
                <c:v>0.46616452932357788</c:v>
              </c:pt>
              <c:pt idx="100">
                <c:v>0.47016221284866333</c:v>
              </c:pt>
              <c:pt idx="101">
                <c:v>0.47405651211738586</c:v>
              </c:pt>
              <c:pt idx="102">
                <c:v>0.47826570272445679</c:v>
              </c:pt>
              <c:pt idx="103">
                <c:v>0.48237660527229309</c:v>
              </c:pt>
              <c:pt idx="104">
                <c:v>0.48644718527793884</c:v>
              </c:pt>
              <c:pt idx="105">
                <c:v>0.49055081605911255</c:v>
              </c:pt>
              <c:pt idx="106">
                <c:v>0.49176314473152161</c:v>
              </c:pt>
              <c:pt idx="107">
                <c:v>0.49254977703094482</c:v>
              </c:pt>
              <c:pt idx="108">
                <c:v>0.49352774024009705</c:v>
              </c:pt>
              <c:pt idx="109">
                <c:v>0.49457871913909912</c:v>
              </c:pt>
              <c:pt idx="110">
                <c:v>0.49562293291091919</c:v>
              </c:pt>
              <c:pt idx="111">
                <c:v>0.49654614925384521</c:v>
              </c:pt>
              <c:pt idx="112">
                <c:v>0.49739259481430054</c:v>
              </c:pt>
              <c:pt idx="113">
                <c:v>0.49825266003608704</c:v>
              </c:pt>
              <c:pt idx="114">
                <c:v>0.49920561909675598</c:v>
              </c:pt>
              <c:pt idx="115">
                <c:v>0.50034070014953613</c:v>
              </c:pt>
              <c:pt idx="116">
                <c:v>0.50869125127792358</c:v>
              </c:pt>
              <c:pt idx="117">
                <c:v>0.51688385009765625</c:v>
              </c:pt>
              <c:pt idx="118">
                <c:v>0.52473211288452148</c:v>
              </c:pt>
              <c:pt idx="119">
                <c:v>0.53250771760940552</c:v>
              </c:pt>
              <c:pt idx="120">
                <c:v>0.54043120145797729</c:v>
              </c:pt>
              <c:pt idx="121">
                <c:v>0.54835766553878784</c:v>
              </c:pt>
              <c:pt idx="122">
                <c:v>0.55638206005096436</c:v>
              </c:pt>
              <c:pt idx="123">
                <c:v>0.56456863880157471</c:v>
              </c:pt>
              <c:pt idx="124">
                <c:v>0.57272529602050781</c:v>
              </c:pt>
              <c:pt idx="125">
                <c:v>0.58076244592666626</c:v>
              </c:pt>
              <c:pt idx="126">
                <c:v>0.57474327087402344</c:v>
              </c:pt>
              <c:pt idx="127">
                <c:v>0.56867581605911255</c:v>
              </c:pt>
              <c:pt idx="128">
                <c:v>0.56258314847946167</c:v>
              </c:pt>
              <c:pt idx="129">
                <c:v>0.55647259950637817</c:v>
              </c:pt>
              <c:pt idx="130">
                <c:v>0.55039626359939575</c:v>
              </c:pt>
              <c:pt idx="131">
                <c:v>0.54438388347625732</c:v>
              </c:pt>
              <c:pt idx="132">
                <c:v>0.5383421778678894</c:v>
              </c:pt>
              <c:pt idx="133">
                <c:v>0.53229141235351563</c:v>
              </c:pt>
              <c:pt idx="134">
                <c:v>0.5262565016746521</c:v>
              </c:pt>
              <c:pt idx="135">
                <c:v>0.52022510766983032</c:v>
              </c:pt>
              <c:pt idx="136">
                <c:v>0.50736016035079956</c:v>
              </c:pt>
              <c:pt idx="137">
                <c:v>0.49450081586837769</c:v>
              </c:pt>
              <c:pt idx="138">
                <c:v>0.48165023326873779</c:v>
              </c:pt>
              <c:pt idx="139">
                <c:v>0.46881130337715149</c:v>
              </c:pt>
              <c:pt idx="140">
                <c:v>0.45595154166221619</c:v>
              </c:pt>
              <c:pt idx="141">
                <c:v>0.4429955780506134</c:v>
              </c:pt>
              <c:pt idx="142">
                <c:v>0.43005093932151794</c:v>
              </c:pt>
              <c:pt idx="143">
                <c:v>0.41709747910499573</c:v>
              </c:pt>
              <c:pt idx="144">
                <c:v>0.40413296222686768</c:v>
              </c:pt>
              <c:pt idx="145">
                <c:v>0.39115732908248901</c:v>
              </c:pt>
              <c:pt idx="146">
                <c:v>0.39520969986915588</c:v>
              </c:pt>
              <c:pt idx="147">
                <c:v>0.3992617130279541</c:v>
              </c:pt>
              <c:pt idx="148">
                <c:v>0.40331330895423889</c:v>
              </c:pt>
              <c:pt idx="149">
                <c:v>0.40736445784568787</c:v>
              </c:pt>
              <c:pt idx="150">
                <c:v>0.41141512989997864</c:v>
              </c:pt>
              <c:pt idx="151">
                <c:v>0.41550707817077637</c:v>
              </c:pt>
              <c:pt idx="152">
                <c:v>0.41963189840316772</c:v>
              </c:pt>
              <c:pt idx="153">
                <c:v>0.42377308011054993</c:v>
              </c:pt>
              <c:pt idx="154">
                <c:v>0.42792397737503052</c:v>
              </c:pt>
              <c:pt idx="155">
                <c:v>0.43209010362625122</c:v>
              </c:pt>
              <c:pt idx="156">
                <c:v>0.43783041834831238</c:v>
              </c:pt>
              <c:pt idx="157">
                <c:v>0.44356510043144226</c:v>
              </c:pt>
              <c:pt idx="158">
                <c:v>0.44928231835365295</c:v>
              </c:pt>
              <c:pt idx="159">
                <c:v>0.45499080419540405</c:v>
              </c:pt>
              <c:pt idx="160">
                <c:v>0.46070033311843872</c:v>
              </c:pt>
              <c:pt idx="161">
                <c:v>0.46641194820404053</c:v>
              </c:pt>
              <c:pt idx="162">
                <c:v>0.47213232517242432</c:v>
              </c:pt>
              <c:pt idx="163">
                <c:v>0.47786954045295715</c:v>
              </c:pt>
              <c:pt idx="164">
                <c:v>0.48362067341804504</c:v>
              </c:pt>
              <c:pt idx="165">
                <c:v>0.48937433958053589</c:v>
              </c:pt>
              <c:pt idx="166">
                <c:v>0.50031322240829468</c:v>
              </c:pt>
              <c:pt idx="167">
                <c:v>0.51133424043655396</c:v>
              </c:pt>
              <c:pt idx="168">
                <c:v>0.52243375778198242</c:v>
              </c:pt>
              <c:pt idx="169">
                <c:v>0.533610999584198</c:v>
              </c:pt>
              <c:pt idx="170">
                <c:v>0.54486322402954102</c:v>
              </c:pt>
              <c:pt idx="171">
                <c:v>0.55618661642074585</c:v>
              </c:pt>
              <c:pt idx="172">
                <c:v>0.56758797168731689</c:v>
              </c:pt>
              <c:pt idx="173">
                <c:v>0.57906961441040039</c:v>
              </c:pt>
              <c:pt idx="174">
                <c:v>0.59062439203262329</c:v>
              </c:pt>
              <c:pt idx="175">
                <c:v>0.60226058959960938</c:v>
              </c:pt>
              <c:pt idx="176">
                <c:v>0.61514431238174438</c:v>
              </c:pt>
              <c:pt idx="177">
                <c:v>0.62808871269226074</c:v>
              </c:pt>
              <c:pt idx="178">
                <c:v>0.64108991622924805</c:v>
              </c:pt>
              <c:pt idx="179">
                <c:v>0.65415275096893311</c:v>
              </c:pt>
              <c:pt idx="180">
                <c:v>0.66726714372634888</c:v>
              </c:pt>
              <c:pt idx="181">
                <c:v>0.6804235577583313</c:v>
              </c:pt>
              <c:pt idx="182">
                <c:v>0.69362920522689819</c:v>
              </c:pt>
              <c:pt idx="183">
                <c:v>0.70689386129379272</c:v>
              </c:pt>
              <c:pt idx="184">
                <c:v>0.72022444009780884</c:v>
              </c:pt>
              <c:pt idx="185">
                <c:v>0.73362189531326294</c:v>
              </c:pt>
              <c:pt idx="186">
                <c:v>0.74186038970947266</c:v>
              </c:pt>
              <c:pt idx="187">
                <c:v>0.7500913143157959</c:v>
              </c:pt>
              <c:pt idx="188">
                <c:v>0.75832593441009521</c:v>
              </c:pt>
              <c:pt idx="189">
                <c:v>0.76657688617706299</c:v>
              </c:pt>
              <c:pt idx="190">
                <c:v>0.77484786510467529</c:v>
              </c:pt>
              <c:pt idx="191">
                <c:v>0.78313535451889038</c:v>
              </c:pt>
              <c:pt idx="192">
                <c:v>0.79143702983856201</c:v>
              </c:pt>
              <c:pt idx="193">
                <c:v>0.7997545599937439</c:v>
              </c:pt>
              <c:pt idx="194">
                <c:v>0.8080858588218689</c:v>
              </c:pt>
              <c:pt idx="195">
                <c:v>0.81642377376556396</c:v>
              </c:pt>
              <c:pt idx="196">
                <c:v>0.8200574517250061</c:v>
              </c:pt>
              <c:pt idx="197">
                <c:v>0.82372879981994629</c:v>
              </c:pt>
              <c:pt idx="198">
                <c:v>0.82744091749191284</c:v>
              </c:pt>
              <c:pt idx="199">
                <c:v>0.83119583129882813</c:v>
              </c:pt>
              <c:pt idx="200">
                <c:v>0.83499574661254883</c:v>
              </c:pt>
              <c:pt idx="201">
                <c:v>0.83884602785110474</c:v>
              </c:pt>
              <c:pt idx="202">
                <c:v>0.84274059534072876</c:v>
              </c:pt>
              <c:pt idx="203">
                <c:v>0.84667164087295532</c:v>
              </c:pt>
              <c:pt idx="204">
                <c:v>0.85064303874969482</c:v>
              </c:pt>
              <c:pt idx="205">
                <c:v>0.85465455055236816</c:v>
              </c:pt>
              <c:pt idx="206">
                <c:v>0.85585004091262817</c:v>
              </c:pt>
              <c:pt idx="207">
                <c:v>0.85704362392425537</c:v>
              </c:pt>
              <c:pt idx="208">
                <c:v>0.85823583602905273</c:v>
              </c:pt>
              <c:pt idx="209">
                <c:v>0.85943001508712769</c:v>
              </c:pt>
              <c:pt idx="210">
                <c:v>0.86062538623809814</c:v>
              </c:pt>
              <c:pt idx="211">
                <c:v>0.86181741952896118</c:v>
              </c:pt>
              <c:pt idx="212">
                <c:v>0.86300480365753174</c:v>
              </c:pt>
              <c:pt idx="213">
                <c:v>0.864185631275177</c:v>
              </c:pt>
              <c:pt idx="214">
                <c:v>0.86535888910293579</c:v>
              </c:pt>
              <c:pt idx="215">
                <c:v>0.8665282130241394</c:v>
              </c:pt>
              <c:pt idx="216">
                <c:v>0.86799019575119019</c:v>
              </c:pt>
              <c:pt idx="217">
                <c:v>0.86947029829025269</c:v>
              </c:pt>
              <c:pt idx="218">
                <c:v>0.87096238136291504</c:v>
              </c:pt>
              <c:pt idx="219">
                <c:v>0.87246417999267578</c:v>
              </c:pt>
              <c:pt idx="220">
                <c:v>0.8739694356918335</c:v>
              </c:pt>
              <c:pt idx="221">
                <c:v>0.87547677755355835</c:v>
              </c:pt>
              <c:pt idx="222">
                <c:v>0.87700724601745605</c:v>
              </c:pt>
              <c:pt idx="223">
                <c:v>0.87856137752532959</c:v>
              </c:pt>
              <c:pt idx="224">
                <c:v>0.88010710477828979</c:v>
              </c:pt>
              <c:pt idx="225">
                <c:v>0.88166427612304688</c:v>
              </c:pt>
              <c:pt idx="226">
                <c:v>0.8833546941046464</c:v>
              </c:pt>
              <c:pt idx="227">
                <c:v>0.88504184039695999</c:v>
              </c:pt>
              <c:pt idx="228">
                <c:v>0.88672573899875773</c:v>
              </c:pt>
              <c:pt idx="229">
                <c:v>0.88840639927853793</c:v>
              </c:pt>
              <c:pt idx="230">
                <c:v>0.89008383056880058</c:v>
              </c:pt>
              <c:pt idx="231">
                <c:v>0.89175804216621946</c:v>
              </c:pt>
              <c:pt idx="232">
                <c:v>0.89342904333181428</c:v>
              </c:pt>
              <c:pt idx="233">
                <c:v>0.89509684329112116</c:v>
              </c:pt>
              <c:pt idx="234">
                <c:v>0.89676145123436291</c:v>
              </c:pt>
              <c:pt idx="235">
                <c:v>0.89842287631661721</c:v>
              </c:pt>
              <c:pt idx="236">
                <c:v>0.90008112765798465</c:v>
              </c:pt>
              <c:pt idx="237">
                <c:v>0.90173621434375584</c:v>
              </c:pt>
              <c:pt idx="238">
                <c:v>0.90338814542457713</c:v>
              </c:pt>
              <c:pt idx="239">
                <c:v>0.90503692991661577</c:v>
              </c:pt>
              <c:pt idx="240">
                <c:v>0.90668257680172359</c:v>
              </c:pt>
              <c:pt idx="241">
                <c:v>0.9083250950276005</c:v>
              </c:pt>
              <c:pt idx="242">
                <c:v>0.90996449350795616</c:v>
              </c:pt>
              <c:pt idx="243">
                <c:v>0.91160078112267195</c:v>
              </c:pt>
              <c:pt idx="244">
                <c:v>0.91323396671796064</c:v>
              </c:pt>
              <c:pt idx="245">
                <c:v>0.91486405910652613</c:v>
              </c:pt>
              <c:pt idx="246">
                <c:v>0.91649106706772188</c:v>
              </c:pt>
              <c:pt idx="247">
                <c:v>0.91811499934770835</c:v>
              </c:pt>
              <c:pt idx="248">
                <c:v>0.9197358646596101</c:v>
              </c:pt>
              <c:pt idx="249">
                <c:v>0.92135367168367155</c:v>
              </c:pt>
              <c:pt idx="250">
                <c:v>0.9229684290674115</c:v>
              </c:pt>
              <c:pt idx="251">
                <c:v>0.9245801454257776</c:v>
              </c:pt>
              <c:pt idx="252">
                <c:v>0.92618882934129965</c:v>
              </c:pt>
              <c:pt idx="253">
                <c:v>0.92779448936424158</c:v>
              </c:pt>
              <c:pt idx="254">
                <c:v>0.92939713401275303</c:v>
              </c:pt>
              <c:pt idx="255">
                <c:v>0.93099677177302032</c:v>
              </c:pt>
              <c:pt idx="256">
                <c:v>0.93259341109941574</c:v>
              </c:pt>
              <c:pt idx="257">
                <c:v>0.93418706041464705</c:v>
              </c:pt>
              <c:pt idx="258">
                <c:v>0.93577772810990489</c:v>
              </c:pt>
              <c:pt idx="259">
                <c:v>0.93736542254501076</c:v>
              </c:pt>
              <c:pt idx="260">
                <c:v>0.93895015204856291</c:v>
              </c:pt>
              <c:pt idx="261">
                <c:v>0.94053192491808235</c:v>
              </c:pt>
              <c:pt idx="262">
                <c:v>0.94211074942015749</c:v>
              </c:pt>
              <c:pt idx="263">
                <c:v>0.94368663379058826</c:v>
              </c:pt>
              <c:pt idx="264">
                <c:v>0.9452595862345291</c:v>
              </c:pt>
              <c:pt idx="265">
                <c:v>0.94682961492663165</c:v>
              </c:pt>
              <c:pt idx="266">
                <c:v>0.94839672801118624</c:v>
              </c:pt>
              <c:pt idx="267">
                <c:v>0.94996093360226252</c:v>
              </c:pt>
              <c:pt idx="268">
                <c:v>0.95152223978384998</c:v>
              </c:pt>
              <c:pt idx="269">
                <c:v>0.95308065460999647</c:v>
              </c:pt>
              <c:pt idx="270">
                <c:v>0.95463618610494749</c:v>
              </c:pt>
              <c:pt idx="271">
                <c:v>0.9561888422632836</c:v>
              </c:pt>
              <c:pt idx="272">
                <c:v>0.95773863105005708</c:v>
              </c:pt>
              <c:pt idx="273">
                <c:v>0.95928556040092849</c:v>
              </c:pt>
              <c:pt idx="274">
                <c:v>0.96082963822230205</c:v>
              </c:pt>
              <c:pt idx="275">
                <c:v>0.96237087239146046</c:v>
              </c:pt>
              <c:pt idx="276">
                <c:v>0.9639092707566983</c:v>
              </c:pt>
              <c:pt idx="277">
                <c:v>0.96544484113745599</c:v>
              </c:pt>
              <c:pt idx="278">
                <c:v>0.96697759132445193</c:v>
              </c:pt>
              <c:pt idx="279">
                <c:v>0.96850752907981408</c:v>
              </c:pt>
              <c:pt idx="280">
                <c:v>0.97003466213721135</c:v>
              </c:pt>
              <c:pt idx="281">
                <c:v>0.97155899820198355</c:v>
              </c:pt>
              <c:pt idx="282">
                <c:v>0.97308054495127128</c:v>
              </c:pt>
              <c:pt idx="283">
                <c:v>0.97459931003414457</c:v>
              </c:pt>
              <c:pt idx="284">
                <c:v>0.97611530107173161</c:v>
              </c:pt>
              <c:pt idx="285">
                <c:v>0.97762852565734515</c:v>
              </c:pt>
              <c:pt idx="286">
                <c:v>0.97913899135661042</c:v>
              </c:pt>
              <c:pt idx="287">
                <c:v>0.9806467057075906</c:v>
              </c:pt>
              <c:pt idx="288">
                <c:v>0.98215167622091226</c:v>
              </c:pt>
              <c:pt idx="289">
                <c:v>0.98365391037989025</c:v>
              </c:pt>
              <c:pt idx="290">
                <c:v>0.98515341564065162</c:v>
              </c:pt>
              <c:pt idx="291">
                <c:v>0.98665019943225896</c:v>
              </c:pt>
              <c:pt idx="292">
                <c:v>0.98814426915683307</c:v>
              </c:pt>
              <c:pt idx="293">
                <c:v>0.98963563218967532</c:v>
              </c:pt>
              <c:pt idx="294">
                <c:v>0.99112429587938844</c:v>
              </c:pt>
              <c:pt idx="295">
                <c:v>0.99261026754799753</c:v>
              </c:pt>
              <c:pt idx="296">
                <c:v>0.99409355449107029</c:v>
              </c:pt>
              <c:pt idx="297">
                <c:v>0.99557416397783594</c:v>
              </c:pt>
              <c:pt idx="298">
                <c:v>0.99705210325130456</c:v>
              </c:pt>
              <c:pt idx="299">
                <c:v>0.99852737952838444</c:v>
              </c:pt>
              <c:pt idx="300">
                <c:v>1</c:v>
              </c:pt>
            </c:numLit>
          </c:val>
          <c:smooth val="0"/>
          <c:extLst xmlns:c16r2="http://schemas.microsoft.com/office/drawing/2015/06/chart">
            <c:ext xmlns:c16="http://schemas.microsoft.com/office/drawing/2014/chart" uri="{C3380CC4-5D6E-409C-BE32-E72D297353CC}">
              <c16:uniqueId val="{00000001-5B62-4D6F-8F36-B6B41DCC04EA}"/>
            </c:ext>
          </c:extLst>
        </c:ser>
        <c:ser>
          <c:idx val="3"/>
          <c:order val="2"/>
          <c:tx>
            <c:v>Latin America</c:v>
          </c:tx>
          <c:spPr>
            <a:ln w="50800">
              <a:solidFill>
                <a:srgbClr val="00B05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0.55104285478591919</c:v>
              </c:pt>
              <c:pt idx="1">
                <c:v>0.55104905366897583</c:v>
              </c:pt>
              <c:pt idx="2">
                <c:v>0.55105549097061157</c:v>
              </c:pt>
              <c:pt idx="3">
                <c:v>0.55106186866760254</c:v>
              </c:pt>
              <c:pt idx="4">
                <c:v>0.55106842517852783</c:v>
              </c:pt>
              <c:pt idx="5">
                <c:v>0.5510748028755188</c:v>
              </c:pt>
              <c:pt idx="6">
                <c:v>0.55108124017715454</c:v>
              </c:pt>
              <c:pt idx="7">
                <c:v>0.55108761787414551</c:v>
              </c:pt>
              <c:pt idx="8">
                <c:v>0.5510939359664917</c:v>
              </c:pt>
              <c:pt idx="9">
                <c:v>0.55109316110610962</c:v>
              </c:pt>
              <c:pt idx="10">
                <c:v>0.55109244585037231</c:v>
              </c:pt>
              <c:pt idx="11">
                <c:v>0.5510907769203186</c:v>
              </c:pt>
              <c:pt idx="12">
                <c:v>0.55108904838562012</c:v>
              </c:pt>
              <c:pt idx="13">
                <c:v>0.55108702182769775</c:v>
              </c:pt>
              <c:pt idx="14">
                <c:v>0.55108493566513062</c:v>
              </c:pt>
              <c:pt idx="15">
                <c:v>0.5510827898979187</c:v>
              </c:pt>
              <c:pt idx="16">
                <c:v>0.55108022689819336</c:v>
              </c:pt>
              <c:pt idx="17">
                <c:v>0.551078200340271</c:v>
              </c:pt>
              <c:pt idx="18">
                <c:v>0.55107647180557251</c:v>
              </c:pt>
              <c:pt idx="19">
                <c:v>0.5510748028755188</c:v>
              </c:pt>
              <c:pt idx="20">
                <c:v>0.55107796192169189</c:v>
              </c:pt>
              <c:pt idx="21">
                <c:v>0.55108505487442017</c:v>
              </c:pt>
              <c:pt idx="22">
                <c:v>0.55109161138534546</c:v>
              </c:pt>
              <c:pt idx="23">
                <c:v>0.5510980486869812</c:v>
              </c:pt>
              <c:pt idx="24">
                <c:v>0.55110430717468262</c:v>
              </c:pt>
              <c:pt idx="25">
                <c:v>0.55111068487167358</c:v>
              </c:pt>
              <c:pt idx="26">
                <c:v>0.54610610008239746</c:v>
              </c:pt>
              <c:pt idx="27">
                <c:v>0.54110133647918701</c:v>
              </c:pt>
              <c:pt idx="28">
                <c:v>0.53609651327133179</c:v>
              </c:pt>
              <c:pt idx="29">
                <c:v>0.53109228610992432</c:v>
              </c:pt>
              <c:pt idx="30">
                <c:v>0.5260845422744751</c:v>
              </c:pt>
              <c:pt idx="31">
                <c:v>0.5210716724395752</c:v>
              </c:pt>
              <c:pt idx="32">
                <c:v>0.51605826616287231</c:v>
              </c:pt>
              <c:pt idx="33">
                <c:v>0.51104491949081421</c:v>
              </c:pt>
              <c:pt idx="34">
                <c:v>0.50603139400482178</c:v>
              </c:pt>
              <c:pt idx="35">
                <c:v>0.50101757049560547</c:v>
              </c:pt>
              <c:pt idx="36">
                <c:v>0.50101280212402344</c:v>
              </c:pt>
              <c:pt idx="37">
                <c:v>0.50100809335708618</c:v>
              </c:pt>
              <c:pt idx="38">
                <c:v>0.50100284814834595</c:v>
              </c:pt>
              <c:pt idx="39">
                <c:v>0.50099742412567139</c:v>
              </c:pt>
              <c:pt idx="40">
                <c:v>0.50099068880081177</c:v>
              </c:pt>
              <c:pt idx="41">
                <c:v>0.50098484754562378</c:v>
              </c:pt>
              <c:pt idx="42">
                <c:v>0.50097912549972534</c:v>
              </c:pt>
              <c:pt idx="43">
                <c:v>0.50097781419754028</c:v>
              </c:pt>
              <c:pt idx="44">
                <c:v>0.50097596645355225</c:v>
              </c:pt>
              <c:pt idx="45">
                <c:v>0.50097405910491943</c:v>
              </c:pt>
              <c:pt idx="46">
                <c:v>0.50097197294235229</c:v>
              </c:pt>
              <c:pt idx="47">
                <c:v>0.50097054243087769</c:v>
              </c:pt>
              <c:pt idx="48">
                <c:v>0.5009688138961792</c:v>
              </c:pt>
              <c:pt idx="49">
                <c:v>0.50096708536148071</c:v>
              </c:pt>
              <c:pt idx="50">
                <c:v>0.50096529722213745</c:v>
              </c:pt>
              <c:pt idx="51">
                <c:v>0.50096416473388672</c:v>
              </c:pt>
              <c:pt idx="52">
                <c:v>0.50096356868743896</c:v>
              </c:pt>
              <c:pt idx="53">
                <c:v>0.50096297264099121</c:v>
              </c:pt>
              <c:pt idx="54">
                <c:v>0.50096309185028076</c:v>
              </c:pt>
              <c:pt idx="55">
                <c:v>0.50096207857131958</c:v>
              </c:pt>
              <c:pt idx="56">
                <c:v>0.50096094608306885</c:v>
              </c:pt>
              <c:pt idx="57">
                <c:v>0.50095939636230469</c:v>
              </c:pt>
              <c:pt idx="58">
                <c:v>0.50095784664154053</c:v>
              </c:pt>
              <c:pt idx="59">
                <c:v>0.50095629692077637</c:v>
              </c:pt>
              <c:pt idx="60">
                <c:v>0.50095456838607788</c:v>
              </c:pt>
              <c:pt idx="61">
                <c:v>0.50095301866531372</c:v>
              </c:pt>
              <c:pt idx="62">
                <c:v>0.50095188617706299</c:v>
              </c:pt>
              <c:pt idx="63">
                <c:v>0.50095045566558838</c:v>
              </c:pt>
              <c:pt idx="64">
                <c:v>0.50094902515411377</c:v>
              </c:pt>
              <c:pt idx="65">
                <c:v>0.50094819068908691</c:v>
              </c:pt>
              <c:pt idx="66">
                <c:v>0.49593806266784668</c:v>
              </c:pt>
              <c:pt idx="67">
                <c:v>0.49092796444892883</c:v>
              </c:pt>
              <c:pt idx="68">
                <c:v>0.48591768741607666</c:v>
              </c:pt>
              <c:pt idx="69">
                <c:v>0.48090764880180359</c:v>
              </c:pt>
              <c:pt idx="70">
                <c:v>0.47588628530502319</c:v>
              </c:pt>
              <c:pt idx="71">
                <c:v>0.47085455060005188</c:v>
              </c:pt>
              <c:pt idx="72">
                <c:v>0.46582505106925964</c:v>
              </c:pt>
              <c:pt idx="73">
                <c:v>0.46083033084869385</c:v>
              </c:pt>
              <c:pt idx="74">
                <c:v>0.4558238685131073</c:v>
              </c:pt>
              <c:pt idx="75">
                <c:v>0.45080858469009399</c:v>
              </c:pt>
              <c:pt idx="76">
                <c:v>0.4507938027381897</c:v>
              </c:pt>
              <c:pt idx="77">
                <c:v>0.45077124238014221</c:v>
              </c:pt>
              <c:pt idx="78">
                <c:v>0.45074096322059631</c:v>
              </c:pt>
              <c:pt idx="79">
                <c:v>0.45070931315422058</c:v>
              </c:pt>
              <c:pt idx="80">
                <c:v>0.4506843090057373</c:v>
              </c:pt>
              <c:pt idx="81">
                <c:v>0.45066159963607788</c:v>
              </c:pt>
              <c:pt idx="82">
                <c:v>0.45063412189483643</c:v>
              </c:pt>
              <c:pt idx="83">
                <c:v>0.4506022036075592</c:v>
              </c:pt>
              <c:pt idx="84">
                <c:v>0.45056536793708801</c:v>
              </c:pt>
              <c:pt idx="85">
                <c:v>0.45052427053451538</c:v>
              </c:pt>
              <c:pt idx="86">
                <c:v>0.44542083144187927</c:v>
              </c:pt>
              <c:pt idx="87">
                <c:v>0.44032451510429382</c:v>
              </c:pt>
              <c:pt idx="88">
                <c:v>0.43523797392845154</c:v>
              </c:pt>
              <c:pt idx="89">
                <c:v>0.43015885353088379</c:v>
              </c:pt>
              <c:pt idx="90">
                <c:v>0.42509397864341736</c:v>
              </c:pt>
              <c:pt idx="91">
                <c:v>0.42014870047569275</c:v>
              </c:pt>
              <c:pt idx="92">
                <c:v>0.41519933938980103</c:v>
              </c:pt>
              <c:pt idx="93">
                <c:v>0.41024848818778992</c:v>
              </c:pt>
              <c:pt idx="94">
                <c:v>0.40529590845108032</c:v>
              </c:pt>
              <c:pt idx="95">
                <c:v>0.40034264326095581</c:v>
              </c:pt>
              <c:pt idx="96">
                <c:v>0.38834050297737122</c:v>
              </c:pt>
              <c:pt idx="97">
                <c:v>0.37633264064788818</c:v>
              </c:pt>
              <c:pt idx="98">
                <c:v>0.36432051658630371</c:v>
              </c:pt>
              <c:pt idx="99">
                <c:v>0.35230326652526855</c:v>
              </c:pt>
              <c:pt idx="100">
                <c:v>0.34028521180152893</c:v>
              </c:pt>
              <c:pt idx="101">
                <c:v>0.32834795117378235</c:v>
              </c:pt>
              <c:pt idx="102">
                <c:v>0.31639525294303894</c:v>
              </c:pt>
              <c:pt idx="103">
                <c:v>0.30442905426025391</c:v>
              </c:pt>
              <c:pt idx="104">
                <c:v>0.2924506664276123</c:v>
              </c:pt>
              <c:pt idx="105">
                <c:v>0.28046080470085144</c:v>
              </c:pt>
              <c:pt idx="106">
                <c:v>0.28051352500915527</c:v>
              </c:pt>
              <c:pt idx="107">
                <c:v>0.28055641055107117</c:v>
              </c:pt>
              <c:pt idx="108">
                <c:v>0.28058826923370361</c:v>
              </c:pt>
              <c:pt idx="109">
                <c:v>0.28061136603355408</c:v>
              </c:pt>
              <c:pt idx="110">
                <c:v>0.28061768412590027</c:v>
              </c:pt>
              <c:pt idx="111">
                <c:v>0.28040036559104919</c:v>
              </c:pt>
              <c:pt idx="112">
                <c:v>0.28016704320907593</c:v>
              </c:pt>
              <c:pt idx="113">
                <c:v>0.27992817759513855</c:v>
              </c:pt>
              <c:pt idx="114">
                <c:v>0.27967813611030579</c:v>
              </c:pt>
              <c:pt idx="115">
                <c:v>0.27943462133407593</c:v>
              </c:pt>
              <c:pt idx="116">
                <c:v>0.28211784362792969</c:v>
              </c:pt>
              <c:pt idx="117">
                <c:v>0.28482198715209961</c:v>
              </c:pt>
              <c:pt idx="118">
                <c:v>0.2875441312789917</c:v>
              </c:pt>
              <c:pt idx="119">
                <c:v>0.29029276967048645</c:v>
              </c:pt>
              <c:pt idx="120">
                <c:v>0.29300543665885925</c:v>
              </c:pt>
              <c:pt idx="121">
                <c:v>0.29590520262718201</c:v>
              </c:pt>
              <c:pt idx="122">
                <c:v>0.29912716150283813</c:v>
              </c:pt>
              <c:pt idx="123">
                <c:v>0.30235177278518677</c:v>
              </c:pt>
              <c:pt idx="124">
                <c:v>0.30558836460113525</c:v>
              </c:pt>
              <c:pt idx="125">
                <c:v>0.30883559584617615</c:v>
              </c:pt>
              <c:pt idx="126">
                <c:v>0.30508795380592346</c:v>
              </c:pt>
              <c:pt idx="127">
                <c:v>0.30130934715270996</c:v>
              </c:pt>
              <c:pt idx="128">
                <c:v>0.29749974608421326</c:v>
              </c:pt>
              <c:pt idx="129">
                <c:v>0.29366099834442139</c:v>
              </c:pt>
              <c:pt idx="130">
                <c:v>0.28977757692337036</c:v>
              </c:pt>
              <c:pt idx="131">
                <c:v>0.28588312864303589</c:v>
              </c:pt>
              <c:pt idx="132">
                <c:v>0.28194591403007507</c:v>
              </c:pt>
              <c:pt idx="133">
                <c:v>0.27798277139663696</c:v>
              </c:pt>
              <c:pt idx="134">
                <c:v>0.27399545907974243</c:v>
              </c:pt>
              <c:pt idx="135">
                <c:v>0.26998510956764221</c:v>
              </c:pt>
              <c:pt idx="136">
                <c:v>0.28292921185493469</c:v>
              </c:pt>
              <c:pt idx="137">
                <c:v>0.29598361253738403</c:v>
              </c:pt>
              <c:pt idx="138">
                <c:v>0.30914649367332458</c:v>
              </c:pt>
              <c:pt idx="139">
                <c:v>0.32241129875183105</c:v>
              </c:pt>
              <c:pt idx="140">
                <c:v>0.33579322695732117</c:v>
              </c:pt>
              <c:pt idx="141">
                <c:v>0.34932979941368103</c:v>
              </c:pt>
              <c:pt idx="142">
                <c:v>0.36299112439155579</c:v>
              </c:pt>
              <c:pt idx="143">
                <c:v>0.37678030133247375</c:v>
              </c:pt>
              <c:pt idx="144">
                <c:v>0.39069929718971252</c:v>
              </c:pt>
              <c:pt idx="145">
                <c:v>0.40474998950958252</c:v>
              </c:pt>
              <c:pt idx="146">
                <c:v>0.41277167201042175</c:v>
              </c:pt>
              <c:pt idx="147">
                <c:v>0.42084196209907532</c:v>
              </c:pt>
              <c:pt idx="148">
                <c:v>0.4289756715297699</c:v>
              </c:pt>
              <c:pt idx="149">
                <c:v>0.43715932965278625</c:v>
              </c:pt>
              <c:pt idx="150">
                <c:v>0.44539350271224976</c:v>
              </c:pt>
              <c:pt idx="151">
                <c:v>0.45366814732551575</c:v>
              </c:pt>
              <c:pt idx="152">
                <c:v>0.46200293302536011</c:v>
              </c:pt>
              <c:pt idx="153">
                <c:v>0.47040009498596191</c:v>
              </c:pt>
              <c:pt idx="154">
                <c:v>0.47885879874229431</c:v>
              </c:pt>
              <c:pt idx="155">
                <c:v>0.48737767338752747</c:v>
              </c:pt>
              <c:pt idx="156">
                <c:v>0.48464357852935791</c:v>
              </c:pt>
              <c:pt idx="157">
                <c:v>0.48193621635437012</c:v>
              </c:pt>
              <c:pt idx="158">
                <c:v>0.47925624251365662</c:v>
              </c:pt>
              <c:pt idx="159">
                <c:v>0.47660115361213684</c:v>
              </c:pt>
              <c:pt idx="160">
                <c:v>0.47396823763847351</c:v>
              </c:pt>
              <c:pt idx="161">
                <c:v>0.47135847806930542</c:v>
              </c:pt>
              <c:pt idx="162">
                <c:v>0.46877548098564148</c:v>
              </c:pt>
              <c:pt idx="163">
                <c:v>0.46622374653816223</c:v>
              </c:pt>
              <c:pt idx="164">
                <c:v>0.46370047330856323</c:v>
              </c:pt>
              <c:pt idx="165">
                <c:v>0.46120196580886841</c:v>
              </c:pt>
              <c:pt idx="166">
                <c:v>0.46366861462593079</c:v>
              </c:pt>
              <c:pt idx="167">
                <c:v>0.46618050336837769</c:v>
              </c:pt>
              <c:pt idx="168">
                <c:v>0.46873968839645386</c:v>
              </c:pt>
              <c:pt idx="169">
                <c:v>0.47134920954704285</c:v>
              </c:pt>
              <c:pt idx="170">
                <c:v>0.47401034832000732</c:v>
              </c:pt>
              <c:pt idx="171">
                <c:v>0.47672596573829651</c:v>
              </c:pt>
              <c:pt idx="172">
                <c:v>0.4794996976852417</c:v>
              </c:pt>
              <c:pt idx="173">
                <c:v>0.48233366012573242</c:v>
              </c:pt>
              <c:pt idx="174">
                <c:v>0.48522746562957764</c:v>
              </c:pt>
              <c:pt idx="175">
                <c:v>0.48818391561508179</c:v>
              </c:pt>
              <c:pt idx="176">
                <c:v>0.48346105217933655</c:v>
              </c:pt>
              <c:pt idx="177">
                <c:v>0.47882774472236633</c:v>
              </c:pt>
              <c:pt idx="178">
                <c:v>0.47427606582641602</c:v>
              </c:pt>
              <c:pt idx="179">
                <c:v>0.4697951078414917</c:v>
              </c:pt>
              <c:pt idx="180">
                <c:v>0.4653797447681427</c:v>
              </c:pt>
              <c:pt idx="181">
                <c:v>0.46101370453834534</c:v>
              </c:pt>
              <c:pt idx="182">
                <c:v>0.45668432116508484</c:v>
              </c:pt>
              <c:pt idx="183">
                <c:v>0.45239844918251038</c:v>
              </c:pt>
              <c:pt idx="184">
                <c:v>0.44816279411315918</c:v>
              </c:pt>
              <c:pt idx="185">
                <c:v>0.44398370385169983</c:v>
              </c:pt>
              <c:pt idx="186">
                <c:v>0.45298430323600769</c:v>
              </c:pt>
              <c:pt idx="187">
                <c:v>0.46194660663604736</c:v>
              </c:pt>
              <c:pt idx="188">
                <c:v>0.47087553143501282</c:v>
              </c:pt>
              <c:pt idx="189">
                <c:v>0.47977548837661743</c:v>
              </c:pt>
              <c:pt idx="190">
                <c:v>0.48864743113517761</c:v>
              </c:pt>
              <c:pt idx="191">
                <c:v>0.49749535322189331</c:v>
              </c:pt>
              <c:pt idx="192">
                <c:v>0.50633847713470459</c:v>
              </c:pt>
              <c:pt idx="193">
                <c:v>0.51517844200134277</c:v>
              </c:pt>
              <c:pt idx="194">
                <c:v>0.52400386333465576</c:v>
              </c:pt>
              <c:pt idx="195">
                <c:v>0.53281551599502563</c:v>
              </c:pt>
              <c:pt idx="196">
                <c:v>0.5412335991859436</c:v>
              </c:pt>
              <c:pt idx="197">
                <c:v>0.54971939325332642</c:v>
              </c:pt>
              <c:pt idx="198">
                <c:v>0.55828118324279785</c:v>
              </c:pt>
              <c:pt idx="199">
                <c:v>0.56691163778305054</c:v>
              </c:pt>
              <c:pt idx="200">
                <c:v>0.57560461759567261</c:v>
              </c:pt>
              <c:pt idx="201">
                <c:v>0.58437269926071167</c:v>
              </c:pt>
              <c:pt idx="202">
                <c:v>0.59321200847625732</c:v>
              </c:pt>
              <c:pt idx="203">
                <c:v>0.60211193561553955</c:v>
              </c:pt>
              <c:pt idx="204">
                <c:v>0.61106228828430176</c:v>
              </c:pt>
              <c:pt idx="205">
                <c:v>0.62005561590194702</c:v>
              </c:pt>
              <c:pt idx="206">
                <c:v>0.62509536743164063</c:v>
              </c:pt>
              <c:pt idx="207">
                <c:v>0.63016819953918457</c:v>
              </c:pt>
              <c:pt idx="208">
                <c:v>0.63528299331665039</c:v>
              </c:pt>
              <c:pt idx="209">
                <c:v>0.6404539942741394</c:v>
              </c:pt>
              <c:pt idx="210">
                <c:v>0.64569282531738281</c:v>
              </c:pt>
              <c:pt idx="211">
                <c:v>0.65101319551467896</c:v>
              </c:pt>
              <c:pt idx="212">
                <c:v>0.65643066167831421</c:v>
              </c:pt>
              <c:pt idx="213">
                <c:v>0.66194063425064087</c:v>
              </c:pt>
              <c:pt idx="214">
                <c:v>0.66753756999969482</c:v>
              </c:pt>
              <c:pt idx="215">
                <c:v>0.67322820425033569</c:v>
              </c:pt>
              <c:pt idx="216">
                <c:v>0.67454534769058228</c:v>
              </c:pt>
              <c:pt idx="217">
                <c:v>0.67583298683166504</c:v>
              </c:pt>
              <c:pt idx="218">
                <c:v>0.67708456516265869</c:v>
              </c:pt>
              <c:pt idx="219">
                <c:v>0.67832094430923462</c:v>
              </c:pt>
              <c:pt idx="220">
                <c:v>0.67956876754760742</c:v>
              </c:pt>
              <c:pt idx="221">
                <c:v>0.68082237243652344</c:v>
              </c:pt>
              <c:pt idx="222">
                <c:v>0.68205767869949341</c:v>
              </c:pt>
              <c:pt idx="223">
                <c:v>0.68328136205673218</c:v>
              </c:pt>
              <c:pt idx="224">
                <c:v>0.68450826406478882</c:v>
              </c:pt>
              <c:pt idx="225">
                <c:v>0.68572574853897095</c:v>
              </c:pt>
              <c:pt idx="226">
                <c:v>0.69021479269889097</c:v>
              </c:pt>
              <c:pt idx="227">
                <c:v>0.69469519307357075</c:v>
              </c:pt>
              <c:pt idx="228">
                <c:v>0.69916697770755576</c:v>
              </c:pt>
              <c:pt idx="229">
                <c:v>0.7036301714288784</c:v>
              </c:pt>
              <c:pt idx="230">
                <c:v>0.70808479897026666</c:v>
              </c:pt>
              <c:pt idx="231">
                <c:v>0.71253088496960049</c:v>
              </c:pt>
              <c:pt idx="232">
                <c:v>0.71696845397036646</c:v>
              </c:pt>
              <c:pt idx="233">
                <c:v>0.72139753042210952</c:v>
              </c:pt>
              <c:pt idx="234">
                <c:v>0.7258181386808813</c:v>
              </c:pt>
              <c:pt idx="235">
                <c:v>0.7302303030096875</c:v>
              </c:pt>
              <c:pt idx="236">
                <c:v>0.73463404757893103</c:v>
              </c:pt>
              <c:pt idx="237">
                <c:v>0.73902939646685395</c:v>
              </c:pt>
              <c:pt idx="238">
                <c:v>0.74341637365997582</c:v>
              </c:pt>
              <c:pt idx="239">
                <c:v>0.74779500305353042</c:v>
              </c:pt>
              <c:pt idx="240">
                <c:v>0.75216530845189944</c:v>
              </c:pt>
              <c:pt idx="241">
                <c:v>0.75652731356904357</c:v>
              </c:pt>
              <c:pt idx="242">
                <c:v>0.76088104202893225</c:v>
              </c:pt>
              <c:pt idx="243">
                <c:v>0.76522651736596903</c:v>
              </c:pt>
              <c:pt idx="244">
                <c:v>0.76956376302541663</c:v>
              </c:pt>
              <c:pt idx="245">
                <c:v>0.77389280236381797</c:v>
              </c:pt>
              <c:pt idx="246">
                <c:v>0.77821365864941561</c:v>
              </c:pt>
              <c:pt idx="247">
                <c:v>0.78252635506256885</c:v>
              </c:pt>
              <c:pt idx="248">
                <c:v>0.78683091469616795</c:v>
              </c:pt>
              <c:pt idx="249">
                <c:v>0.79112736055604627</c:v>
              </c:pt>
              <c:pt idx="250">
                <c:v>0.79541571556139035</c:v>
              </c:pt>
              <c:pt idx="251">
                <c:v>0.79969600254514772</c:v>
              </c:pt>
              <c:pt idx="252">
                <c:v>0.80396824425443114</c:v>
              </c:pt>
              <c:pt idx="253">
                <c:v>0.8082324633509228</c:v>
              </c:pt>
              <c:pt idx="254">
                <c:v>0.81248868241127414</c:v>
              </c:pt>
              <c:pt idx="255">
                <c:v>0.81673692392750463</c:v>
              </c:pt>
              <c:pt idx="256">
                <c:v>0.82097721030739779</c:v>
              </c:pt>
              <c:pt idx="257">
                <c:v>0.82520956387489552</c:v>
              </c:pt>
              <c:pt idx="258">
                <c:v>0.8294340068704894</c:v>
              </c:pt>
              <c:pt idx="259">
                <c:v>0.83365056145161065</c:v>
              </c:pt>
              <c:pt idx="260">
                <c:v>0.83785924969301717</c:v>
              </c:pt>
              <c:pt idx="261">
                <c:v>0.84206009358717926</c:v>
              </c:pt>
              <c:pt idx="262">
                <c:v>0.84625311504466216</c:v>
              </c:pt>
              <c:pt idx="263">
                <c:v>0.85043833589450712</c:v>
              </c:pt>
              <c:pt idx="264">
                <c:v>0.85461577788461063</c:v>
              </c:pt>
              <c:pt idx="265">
                <c:v>0.85878546268210054</c:v>
              </c:pt>
              <c:pt idx="266">
                <c:v>0.86294741187371093</c:v>
              </c:pt>
              <c:pt idx="267">
                <c:v>0.86710164696615477</c:v>
              </c:pt>
              <c:pt idx="268">
                <c:v>0.87124818938649418</c:v>
              </c:pt>
              <c:pt idx="269">
                <c:v>0.87538706048250869</c:v>
              </c:pt>
              <c:pt idx="270">
                <c:v>0.879518281523062</c:v>
              </c:pt>
              <c:pt idx="271">
                <c:v>0.88364187369846592</c:v>
              </c:pt>
              <c:pt idx="272">
                <c:v>0.88775785812084296</c:v>
              </c:pt>
              <c:pt idx="273">
                <c:v>0.89186625582448642</c:v>
              </c:pt>
              <c:pt idx="274">
                <c:v>0.89596708776621869</c:v>
              </c:pt>
              <c:pt idx="275">
                <c:v>0.90006037482574786</c:v>
              </c:pt>
              <c:pt idx="276">
                <c:v>0.90414613780602193</c:v>
              </c:pt>
              <c:pt idx="277">
                <c:v>0.90822439743358108</c:v>
              </c:pt>
              <c:pt idx="278">
                <c:v>0.91229517435890828</c:v>
              </c:pt>
              <c:pt idx="279">
                <c:v>0.91635848915677787</c:v>
              </c:pt>
              <c:pt idx="280">
                <c:v>0.92041436232660223</c:v>
              </c:pt>
              <c:pt idx="281">
                <c:v>0.92446281429277632</c:v>
              </c:pt>
              <c:pt idx="282">
                <c:v>0.92850386540502083</c:v>
              </c:pt>
              <c:pt idx="283">
                <c:v>0.93253753593872279</c:v>
              </c:pt>
              <c:pt idx="284">
                <c:v>0.93656384609527488</c:v>
              </c:pt>
              <c:pt idx="285">
                <c:v>0.94058281600241267</c:v>
              </c:pt>
              <c:pt idx="286">
                <c:v>0.94459446571454997</c:v>
              </c:pt>
              <c:pt idx="287">
                <c:v>0.94859881521311251</c:v>
              </c:pt>
              <c:pt idx="288">
                <c:v>0.95259588440686926</c:v>
              </c:pt>
              <c:pt idx="289">
                <c:v>0.95658569313226316</c:v>
              </c:pt>
              <c:pt idx="290">
                <c:v>0.9605682611537385</c:v>
              </c:pt>
              <c:pt idx="291">
                <c:v>0.96454360816406759</c:v>
              </c:pt>
              <c:pt idx="292">
                <c:v>0.96851175378467547</c:v>
              </c:pt>
              <c:pt idx="293">
                <c:v>0.97247271756596254</c:v>
              </c:pt>
              <c:pt idx="294">
                <c:v>0.97642651898762578</c:v>
              </c:pt>
              <c:pt idx="295">
                <c:v>0.9803731774589779</c:v>
              </c:pt>
              <c:pt idx="296">
                <c:v>0.98431271231926509</c:v>
              </c:pt>
              <c:pt idx="297">
                <c:v>0.98824514283798293</c:v>
              </c:pt>
              <c:pt idx="298">
                <c:v>0.99217048821519027</c:v>
              </c:pt>
              <c:pt idx="299">
                <c:v>0.9960887675818223</c:v>
              </c:pt>
              <c:pt idx="300">
                <c:v>1</c:v>
              </c:pt>
            </c:numLit>
          </c:val>
          <c:smooth val="1"/>
          <c:extLst xmlns:c16r2="http://schemas.microsoft.com/office/drawing/2015/06/chart">
            <c:ext xmlns:c16="http://schemas.microsoft.com/office/drawing/2014/chart" uri="{C3380CC4-5D6E-409C-BE32-E72D297353CC}">
              <c16:uniqueId val="{00000002-5B62-4D6F-8F36-B6B41DCC04EA}"/>
            </c:ext>
          </c:extLst>
        </c:ser>
        <c:ser>
          <c:idx val="4"/>
          <c:order val="3"/>
          <c:tx>
            <c:v>Middle East/North Africa</c:v>
          </c:tx>
          <c:spPr>
            <a:ln w="50800">
              <a:solidFill>
                <a:schemeClr val="accent4"/>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0.4999772310256958</c:v>
              </c:pt>
              <c:pt idx="1">
                <c:v>0.49997726082801819</c:v>
              </c:pt>
              <c:pt idx="2">
                <c:v>0.49997726082801819</c:v>
              </c:pt>
              <c:pt idx="3">
                <c:v>0.49997729063034058</c:v>
              </c:pt>
              <c:pt idx="4">
                <c:v>0.49997738003730774</c:v>
              </c:pt>
              <c:pt idx="5">
                <c:v>0.49997740983963013</c:v>
              </c:pt>
              <c:pt idx="6">
                <c:v>0.49997743964195251</c:v>
              </c:pt>
              <c:pt idx="7">
                <c:v>0.49997743964195251</c:v>
              </c:pt>
              <c:pt idx="8">
                <c:v>0.49997752904891968</c:v>
              </c:pt>
              <c:pt idx="9">
                <c:v>0.49997755885124207</c:v>
              </c:pt>
              <c:pt idx="10">
                <c:v>0.49997755885124207</c:v>
              </c:pt>
              <c:pt idx="11">
                <c:v>0.49997758865356445</c:v>
              </c:pt>
              <c:pt idx="12">
                <c:v>0.49997764825820923</c:v>
              </c:pt>
              <c:pt idx="13">
                <c:v>0.49997767806053162</c:v>
              </c:pt>
              <c:pt idx="14">
                <c:v>0.49997776746749878</c:v>
              </c:pt>
              <c:pt idx="15">
                <c:v>0.49997776746749878</c:v>
              </c:pt>
              <c:pt idx="16">
                <c:v>0.49497804045677185</c:v>
              </c:pt>
              <c:pt idx="17">
                <c:v>0.48997828364372253</c:v>
              </c:pt>
              <c:pt idx="18">
                <c:v>0.48497855663299561</c:v>
              </c:pt>
              <c:pt idx="19">
                <c:v>0.47997882962226868</c:v>
              </c:pt>
              <c:pt idx="20">
                <c:v>0.47497907280921936</c:v>
              </c:pt>
              <c:pt idx="21">
                <c:v>0.46997925639152527</c:v>
              </c:pt>
              <c:pt idx="22">
                <c:v>0.46497949957847595</c:v>
              </c:pt>
              <c:pt idx="23">
                <c:v>0.45997974276542664</c:v>
              </c:pt>
              <c:pt idx="24">
                <c:v>0.45497992634773254</c:v>
              </c:pt>
              <c:pt idx="25">
                <c:v>0.44998016953468323</c:v>
              </c:pt>
              <c:pt idx="26">
                <c:v>0.44998016953468323</c:v>
              </c:pt>
              <c:pt idx="27">
                <c:v>0.44998010993003845</c:v>
              </c:pt>
              <c:pt idx="28">
                <c:v>0.44998016953468323</c:v>
              </c:pt>
              <c:pt idx="29">
                <c:v>0.44998013973236084</c:v>
              </c:pt>
              <c:pt idx="30">
                <c:v>0.44998013973236084</c:v>
              </c:pt>
              <c:pt idx="31">
                <c:v>0.44998002052307129</c:v>
              </c:pt>
              <c:pt idx="32">
                <c:v>0.44998002052307129</c:v>
              </c:pt>
              <c:pt idx="33">
                <c:v>0.44998002052307129</c:v>
              </c:pt>
              <c:pt idx="34">
                <c:v>0.44998002052307129</c:v>
              </c:pt>
              <c:pt idx="35">
                <c:v>0.44997981190681458</c:v>
              </c:pt>
              <c:pt idx="36">
                <c:v>0.4499797523021698</c:v>
              </c:pt>
              <c:pt idx="37">
                <c:v>0.4499797523021698</c:v>
              </c:pt>
              <c:pt idx="38">
                <c:v>0.4499797523021698</c:v>
              </c:pt>
              <c:pt idx="39">
                <c:v>0.44997972249984741</c:v>
              </c:pt>
              <c:pt idx="40">
                <c:v>0.44997972249984741</c:v>
              </c:pt>
              <c:pt idx="41">
                <c:v>0.44997969269752502</c:v>
              </c:pt>
              <c:pt idx="42">
                <c:v>0.44997969269752502</c:v>
              </c:pt>
              <c:pt idx="43">
                <c:v>0.44997966289520264</c:v>
              </c:pt>
              <c:pt idx="44">
                <c:v>0.44997966289520264</c:v>
              </c:pt>
              <c:pt idx="45">
                <c:v>0.44997963309288025</c:v>
              </c:pt>
              <c:pt idx="46">
                <c:v>0.44997960329055786</c:v>
              </c:pt>
              <c:pt idx="47">
                <c:v>0.44997960329055786</c:v>
              </c:pt>
              <c:pt idx="48">
                <c:v>0.44997960329055786</c:v>
              </c:pt>
              <c:pt idx="49">
                <c:v>0.44997957348823547</c:v>
              </c:pt>
              <c:pt idx="50">
                <c:v>0.44997960329055786</c:v>
              </c:pt>
              <c:pt idx="51">
                <c:v>0.44997954368591309</c:v>
              </c:pt>
              <c:pt idx="52">
                <c:v>0.44997960329055786</c:v>
              </c:pt>
              <c:pt idx="53">
                <c:v>0.44997960329055786</c:v>
              </c:pt>
              <c:pt idx="54">
                <c:v>0.44997960329055786</c:v>
              </c:pt>
              <c:pt idx="55">
                <c:v>0.44997960329055786</c:v>
              </c:pt>
              <c:pt idx="56">
                <c:v>0.44497981667518616</c:v>
              </c:pt>
              <c:pt idx="57">
                <c:v>0.43998000025749207</c:v>
              </c:pt>
              <c:pt idx="58">
                <c:v>0.43498015403747559</c:v>
              </c:pt>
              <c:pt idx="59">
                <c:v>0.42998036742210388</c:v>
              </c:pt>
              <c:pt idx="60">
                <c:v>0.4249805212020874</c:v>
              </c:pt>
              <c:pt idx="61">
                <c:v>0.41998067498207092</c:v>
              </c:pt>
              <c:pt idx="62">
                <c:v>0.41498082876205444</c:v>
              </c:pt>
              <c:pt idx="63">
                <c:v>0.40998101234436035</c:v>
              </c:pt>
              <c:pt idx="64">
                <c:v>0.40498116612434387</c:v>
              </c:pt>
              <c:pt idx="65">
                <c:v>0.39998137950897217</c:v>
              </c:pt>
              <c:pt idx="66">
                <c:v>0.399981290102005</c:v>
              </c:pt>
              <c:pt idx="67">
                <c:v>0.39998126029968262</c:v>
              </c:pt>
              <c:pt idx="68">
                <c:v>0.39998123049736023</c:v>
              </c:pt>
              <c:pt idx="69">
                <c:v>0.39998123049736023</c:v>
              </c:pt>
              <c:pt idx="70">
                <c:v>0.39998120069503784</c:v>
              </c:pt>
              <c:pt idx="71">
                <c:v>0.39998117089271545</c:v>
              </c:pt>
              <c:pt idx="72">
                <c:v>0.39998117089271545</c:v>
              </c:pt>
              <c:pt idx="73">
                <c:v>0.39998096227645874</c:v>
              </c:pt>
              <c:pt idx="74">
                <c:v>0.39998096227645874</c:v>
              </c:pt>
              <c:pt idx="75">
                <c:v>0.39998093247413635</c:v>
              </c:pt>
              <c:pt idx="76">
                <c:v>0.39998093247413635</c:v>
              </c:pt>
              <c:pt idx="77">
                <c:v>0.39998087286949158</c:v>
              </c:pt>
              <c:pt idx="78">
                <c:v>0.39998087286949158</c:v>
              </c:pt>
              <c:pt idx="79">
                <c:v>0.39998084306716919</c:v>
              </c:pt>
              <c:pt idx="80">
                <c:v>0.3999808132648468</c:v>
              </c:pt>
              <c:pt idx="81">
                <c:v>0.39998084306716919</c:v>
              </c:pt>
              <c:pt idx="82">
                <c:v>0.3999808132648468</c:v>
              </c:pt>
              <c:pt idx="83">
                <c:v>0.39998084306716919</c:v>
              </c:pt>
              <c:pt idx="84">
                <c:v>0.39998087286949158</c:v>
              </c:pt>
              <c:pt idx="85">
                <c:v>0.39998087286949158</c:v>
              </c:pt>
              <c:pt idx="86">
                <c:v>0.39498111605644226</c:v>
              </c:pt>
              <c:pt idx="87">
                <c:v>0.38998141884803772</c:v>
              </c:pt>
              <c:pt idx="88">
                <c:v>0.3849816620349884</c:v>
              </c:pt>
              <c:pt idx="89">
                <c:v>0.37998190522193909</c:v>
              </c:pt>
              <c:pt idx="90">
                <c:v>0.37498214840888977</c:v>
              </c:pt>
              <c:pt idx="91">
                <c:v>0.36998245120048523</c:v>
              </c:pt>
              <c:pt idx="92">
                <c:v>0.36498269438743591</c:v>
              </c:pt>
              <c:pt idx="93">
                <c:v>0.35998296737670898</c:v>
              </c:pt>
              <c:pt idx="94">
                <c:v>0.35498324036598206</c:v>
              </c:pt>
              <c:pt idx="95">
                <c:v>0.34998351335525513</c:v>
              </c:pt>
              <c:pt idx="96">
                <c:v>0.34198391437530518</c:v>
              </c:pt>
              <c:pt idx="97">
                <c:v>0.33398434519767761</c:v>
              </c:pt>
              <c:pt idx="98">
                <c:v>0.32598474621772766</c:v>
              </c:pt>
              <c:pt idx="99">
                <c:v>0.31798514723777771</c:v>
              </c:pt>
              <c:pt idx="100">
                <c:v>0.30998554825782776</c:v>
              </c:pt>
              <c:pt idx="101">
                <c:v>0.30198594927787781</c:v>
              </c:pt>
              <c:pt idx="102">
                <c:v>0.29398629069328308</c:v>
              </c:pt>
              <c:pt idx="103">
                <c:v>0.28598669171333313</c:v>
              </c:pt>
              <c:pt idx="104">
                <c:v>0.27798712253570557</c:v>
              </c:pt>
              <c:pt idx="105">
                <c:v>0.26998749375343323</c:v>
              </c:pt>
              <c:pt idx="106">
                <c:v>0.26996588706970215</c:v>
              </c:pt>
              <c:pt idx="107">
                <c:v>0.26994439959526062</c:v>
              </c:pt>
              <c:pt idx="108">
                <c:v>0.26992312073707581</c:v>
              </c:pt>
              <c:pt idx="109">
                <c:v>0.26990205049514771</c:v>
              </c:pt>
              <c:pt idx="110">
                <c:v>0.26988109946250916</c:v>
              </c:pt>
              <c:pt idx="111">
                <c:v>0.26986050605773926</c:v>
              </c:pt>
              <c:pt idx="112">
                <c:v>0.26983970403671265</c:v>
              </c:pt>
              <c:pt idx="113">
                <c:v>0.26981931924819946</c:v>
              </c:pt>
              <c:pt idx="114">
                <c:v>0.26979884505271912</c:v>
              </c:pt>
              <c:pt idx="115">
                <c:v>0.26978173851966858</c:v>
              </c:pt>
              <c:pt idx="116">
                <c:v>0.27385574579238892</c:v>
              </c:pt>
              <c:pt idx="117">
                <c:v>0.27790966629981995</c:v>
              </c:pt>
              <c:pt idx="118">
                <c:v>0.2819426953792572</c:v>
              </c:pt>
              <c:pt idx="119">
                <c:v>0.2859644889831543</c:v>
              </c:pt>
              <c:pt idx="120">
                <c:v>0.28996542096138</c:v>
              </c:pt>
              <c:pt idx="121">
                <c:v>0.29394680261611938</c:v>
              </c:pt>
              <c:pt idx="122">
                <c:v>0.29790729284286499</c:v>
              </c:pt>
              <c:pt idx="123">
                <c:v>0.30184555053710938</c:v>
              </c:pt>
              <c:pt idx="124">
                <c:v>0.30574548244476318</c:v>
              </c:pt>
              <c:pt idx="125">
                <c:v>0.30962401628494263</c:v>
              </c:pt>
              <c:pt idx="126">
                <c:v>0.30683895945549011</c:v>
              </c:pt>
              <c:pt idx="127">
                <c:v>0.30401730537414551</c:v>
              </c:pt>
              <c:pt idx="128">
                <c:v>0.30115815997123718</c:v>
              </c:pt>
              <c:pt idx="129">
                <c:v>0.29826128482818604</c:v>
              </c:pt>
              <c:pt idx="130">
                <c:v>0.29532605409622192</c:v>
              </c:pt>
              <c:pt idx="131">
                <c:v>0.29235193133354187</c:v>
              </c:pt>
              <c:pt idx="132">
                <c:v>0.2893378734588623</c:v>
              </c:pt>
              <c:pt idx="133">
                <c:v>0.28628337383270264</c:v>
              </c:pt>
              <c:pt idx="134">
                <c:v>0.28318771719932556</c:v>
              </c:pt>
              <c:pt idx="135">
                <c:v>0.28005057573318481</c:v>
              </c:pt>
              <c:pt idx="136">
                <c:v>0.27295425534248352</c:v>
              </c:pt>
              <c:pt idx="137">
                <c:v>0.26584115624427795</c:v>
              </c:pt>
              <c:pt idx="138">
                <c:v>0.25874003767967224</c:v>
              </c:pt>
              <c:pt idx="139">
                <c:v>0.25161847472190857</c:v>
              </c:pt>
              <c:pt idx="140">
                <c:v>0.24448990821838379</c:v>
              </c:pt>
              <c:pt idx="141">
                <c:v>0.23735363781452179</c:v>
              </c:pt>
              <c:pt idx="142">
                <c:v>0.23020888864994049</c:v>
              </c:pt>
              <c:pt idx="143">
                <c:v>0.22305496037006378</c:v>
              </c:pt>
              <c:pt idx="144">
                <c:v>0.21589122712612152</c:v>
              </c:pt>
              <c:pt idx="145">
                <c:v>0.20871704816818237</c:v>
              </c:pt>
              <c:pt idx="146">
                <c:v>0.21453644335269928</c:v>
              </c:pt>
              <c:pt idx="147">
                <c:v>0.22032517194747925</c:v>
              </c:pt>
              <c:pt idx="148">
                <c:v>0.22610041499137878</c:v>
              </c:pt>
              <c:pt idx="149">
                <c:v>0.23184597492218018</c:v>
              </c:pt>
              <c:pt idx="150">
                <c:v>0.23756310343742371</c:v>
              </c:pt>
              <c:pt idx="151">
                <c:v>0.24322333931922913</c:v>
              </c:pt>
              <c:pt idx="152">
                <c:v>0.24886538088321686</c:v>
              </c:pt>
              <c:pt idx="153">
                <c:v>0.2544921338558197</c:v>
              </c:pt>
              <c:pt idx="154">
                <c:v>0.26010820269584656</c:v>
              </c:pt>
              <c:pt idx="155">
                <c:v>0.26571014523506165</c:v>
              </c:pt>
              <c:pt idx="156">
                <c:v>0.26671606302261353</c:v>
              </c:pt>
              <c:pt idx="157">
                <c:v>0.26772049069404602</c:v>
              </c:pt>
              <c:pt idx="158">
                <c:v>0.26872050762176514</c:v>
              </c:pt>
              <c:pt idx="159">
                <c:v>0.26971247792243958</c:v>
              </c:pt>
              <c:pt idx="160">
                <c:v>0.27069306373596191</c:v>
              </c:pt>
              <c:pt idx="161">
                <c:v>0.2716580331325531</c:v>
              </c:pt>
              <c:pt idx="162">
                <c:v>0.27261108160018921</c:v>
              </c:pt>
              <c:pt idx="163">
                <c:v>0.27355238795280457</c:v>
              </c:pt>
              <c:pt idx="164">
                <c:v>0.27447053790092468</c:v>
              </c:pt>
              <c:pt idx="165">
                <c:v>0.27537176012992859</c:v>
              </c:pt>
              <c:pt idx="166">
                <c:v>0.27527806162834167</c:v>
              </c:pt>
              <c:pt idx="167">
                <c:v>0.27521663904190063</c:v>
              </c:pt>
              <c:pt idx="168">
                <c:v>0.27517727017402649</c:v>
              </c:pt>
              <c:pt idx="169">
                <c:v>0.2751460075378418</c:v>
              </c:pt>
              <c:pt idx="170">
                <c:v>0.27510932087898254</c:v>
              </c:pt>
              <c:pt idx="171">
                <c:v>0.27505895495414734</c:v>
              </c:pt>
              <c:pt idx="172">
                <c:v>0.27499589323997498</c:v>
              </c:pt>
              <c:pt idx="173">
                <c:v>0.27493181824684143</c:v>
              </c:pt>
              <c:pt idx="174">
                <c:v>0.27487117052078247</c:v>
              </c:pt>
              <c:pt idx="175">
                <c:v>0.27481415867805481</c:v>
              </c:pt>
              <c:pt idx="176">
                <c:v>0.27841171622276306</c:v>
              </c:pt>
              <c:pt idx="177">
                <c:v>0.28194597363471985</c:v>
              </c:pt>
              <c:pt idx="178">
                <c:v>0.28543394804000854</c:v>
              </c:pt>
              <c:pt idx="179">
                <c:v>0.28887522220611572</c:v>
              </c:pt>
              <c:pt idx="180">
                <c:v>0.29227542877197266</c:v>
              </c:pt>
              <c:pt idx="181">
                <c:v>0.29550296068191528</c:v>
              </c:pt>
              <c:pt idx="182">
                <c:v>0.29863938689231873</c:v>
              </c:pt>
              <c:pt idx="183">
                <c:v>0.30190527439117432</c:v>
              </c:pt>
              <c:pt idx="184">
                <c:v>0.30518382787704468</c:v>
              </c:pt>
              <c:pt idx="185">
                <c:v>0.30844119191169739</c:v>
              </c:pt>
              <c:pt idx="186">
                <c:v>0.31558334827423096</c:v>
              </c:pt>
              <c:pt idx="187">
                <c:v>0.32288137078285217</c:v>
              </c:pt>
              <c:pt idx="188">
                <c:v>0.33044400811195374</c:v>
              </c:pt>
              <c:pt idx="189">
                <c:v>0.33824235200881958</c:v>
              </c:pt>
              <c:pt idx="190">
                <c:v>0.34645384550094604</c:v>
              </c:pt>
              <c:pt idx="191">
                <c:v>0.35484427213668823</c:v>
              </c:pt>
              <c:pt idx="192">
                <c:v>0.36333218216896057</c:v>
              </c:pt>
              <c:pt idx="193">
                <c:v>0.37229114770889282</c:v>
              </c:pt>
              <c:pt idx="194">
                <c:v>0.38142460584640503</c:v>
              </c:pt>
              <c:pt idx="195">
                <c:v>0.3906434178352356</c:v>
              </c:pt>
              <c:pt idx="196">
                <c:v>0.38209971785545349</c:v>
              </c:pt>
              <c:pt idx="197">
                <c:v>0.37352925539016724</c:v>
              </c:pt>
              <c:pt idx="198">
                <c:v>0.36497434973716736</c:v>
              </c:pt>
              <c:pt idx="199">
                <c:v>0.35643574595451355</c:v>
              </c:pt>
              <c:pt idx="200">
                <c:v>0.34790635108947754</c:v>
              </c:pt>
              <c:pt idx="201">
                <c:v>0.33939439058303833</c:v>
              </c:pt>
              <c:pt idx="202">
                <c:v>0.33102771639823914</c:v>
              </c:pt>
              <c:pt idx="203">
                <c:v>0.32269519567489624</c:v>
              </c:pt>
              <c:pt idx="204">
                <c:v>0.31426644325256348</c:v>
              </c:pt>
              <c:pt idx="205">
                <c:v>0.3058764636516571</c:v>
              </c:pt>
              <c:pt idx="206">
                <c:v>0.30773475766181946</c:v>
              </c:pt>
              <c:pt idx="207">
                <c:v>0.30975881218910217</c:v>
              </c:pt>
              <c:pt idx="208">
                <c:v>0.3119627833366394</c:v>
              </c:pt>
              <c:pt idx="209">
                <c:v>0.31428280472755432</c:v>
              </c:pt>
              <c:pt idx="210">
                <c:v>0.31671613454818726</c:v>
              </c:pt>
              <c:pt idx="211">
                <c:v>0.31923961639404297</c:v>
              </c:pt>
              <c:pt idx="212">
                <c:v>0.32184749841690063</c:v>
              </c:pt>
              <c:pt idx="213">
                <c:v>0.32451868057250977</c:v>
              </c:pt>
              <c:pt idx="214">
                <c:v>0.32732430100440979</c:v>
              </c:pt>
              <c:pt idx="215">
                <c:v>0.3303331732749939</c:v>
              </c:pt>
              <c:pt idx="216">
                <c:v>0.33094558119773865</c:v>
              </c:pt>
              <c:pt idx="217">
                <c:v>0.3313136100769043</c:v>
              </c:pt>
              <c:pt idx="218">
                <c:v>0.33159118890762329</c:v>
              </c:pt>
              <c:pt idx="219">
                <c:v>0.33177962899208069</c:v>
              </c:pt>
              <c:pt idx="220">
                <c:v>0.33192276954650879</c:v>
              </c:pt>
              <c:pt idx="221">
                <c:v>0.33204475045204163</c:v>
              </c:pt>
              <c:pt idx="222">
                <c:v>0.33219185471534729</c:v>
              </c:pt>
              <c:pt idx="223">
                <c:v>0.33228021860122681</c:v>
              </c:pt>
              <c:pt idx="224">
                <c:v>0.33246013522148132</c:v>
              </c:pt>
              <c:pt idx="225">
                <c:v>0.33258390426635742</c:v>
              </c:pt>
              <c:pt idx="226">
                <c:v>0.34313853253419974</c:v>
              </c:pt>
              <c:pt idx="227">
                <c:v>0.35364022695023301</c:v>
              </c:pt>
              <c:pt idx="228">
                <c:v>0.36408937530058899</c:v>
              </c:pt>
              <c:pt idx="229">
                <c:v>0.37448637097872628</c:v>
              </c:pt>
              <c:pt idx="230">
                <c:v>0.38483160346095213</c:v>
              </c:pt>
              <c:pt idx="231">
                <c:v>0.39512545835505714</c:v>
              </c:pt>
              <c:pt idx="232">
                <c:v>0.40536831744822632</c:v>
              </c:pt>
              <c:pt idx="233">
                <c:v>0.41556055875424103</c:v>
              </c:pt>
              <c:pt idx="234">
                <c:v>0.42570255655998174</c:v>
              </c:pt>
              <c:pt idx="235">
                <c:v>0.43579468147124556</c:v>
              </c:pt>
              <c:pt idx="236">
                <c:v>0.44583730045788911</c:v>
              </c:pt>
              <c:pt idx="237">
                <c:v>0.45583077689830886</c:v>
              </c:pt>
              <c:pt idx="238">
                <c:v>0.46577547062326996</c:v>
              </c:pt>
              <c:pt idx="239">
                <c:v>0.47567173795909484</c:v>
              </c:pt>
              <c:pt idx="240">
                <c:v>0.48551993177022246</c:v>
              </c:pt>
              <c:pt idx="241">
                <c:v>0.49532040150114881</c:v>
              </c:pt>
              <c:pt idx="242">
                <c:v>0.50507349321775896</c:v>
              </c:pt>
              <c:pt idx="243">
                <c:v>0.51477954964806161</c:v>
              </c:pt>
              <c:pt idx="244">
                <c:v>0.52443891022233524</c:v>
              </c:pt>
              <c:pt idx="245">
                <c:v>0.53405191111269623</c:v>
              </c:pt>
              <c:pt idx="246">
                <c:v>0.54361888527209923</c:v>
              </c:pt>
              <c:pt idx="247">
                <c:v>0.55314016247277764</c:v>
              </c:pt>
              <c:pt idx="248">
                <c:v>0.56261606934413588</c:v>
              </c:pt>
              <c:pt idx="249">
                <c:v>0.57204692941009971</c:v>
              </c:pt>
              <c:pt idx="250">
                <c:v>0.5814330631259369</c:v>
              </c:pt>
              <c:pt idx="251">
                <c:v>0.5907747879145534</c:v>
              </c:pt>
              <c:pt idx="252">
                <c:v>0.60007241820227708</c:v>
              </c:pt>
              <c:pt idx="253">
                <c:v>0.60932626545413537</c:v>
              </c:pt>
              <c:pt idx="254">
                <c:v>0.61853663820863525</c:v>
              </c:pt>
              <c:pt idx="255">
                <c:v>0.62770384211205477</c:v>
              </c:pt>
              <c:pt idx="256">
                <c:v>0.63682817995225394</c:v>
              </c:pt>
              <c:pt idx="257">
                <c:v>0.64590995169201082</c:v>
              </c:pt>
              <c:pt idx="258">
                <c:v>0.65494945450189412</c:v>
              </c:pt>
              <c:pt idx="259">
                <c:v>0.6639469827926765</c:v>
              </c:pt>
              <c:pt idx="260">
                <c:v>0.67290282824729786</c:v>
              </c:pt>
              <c:pt idx="261">
                <c:v>0.68181727985238549</c:v>
              </c:pt>
              <c:pt idx="262">
                <c:v>0.69069062392933811</c:v>
              </c:pt>
              <c:pt idx="263">
                <c:v>0.69952314416498051</c:v>
              </c:pt>
              <c:pt idx="264">
                <c:v>0.70831512164179677</c:v>
              </c:pt>
              <c:pt idx="265">
                <c:v>0.71706683486774792</c:v>
              </c:pt>
              <c:pt idx="266">
                <c:v>0.72577855980567985</c:v>
              </c:pt>
              <c:pt idx="267">
                <c:v>0.73445056990233071</c:v>
              </c:pt>
              <c:pt idx="268">
                <c:v>0.74308313611694154</c:v>
              </c:pt>
              <c:pt idx="269">
                <c:v>0.75167652694947684</c:v>
              </c:pt>
              <c:pt idx="270">
                <c:v>0.76023100846846325</c:v>
              </c:pt>
              <c:pt idx="271">
                <c:v>0.76874684433844975</c:v>
              </c:pt>
              <c:pt idx="272">
                <c:v>0.77722429584709696</c:v>
              </c:pt>
              <c:pt idx="273">
                <c:v>0.78566362193190109</c:v>
              </c:pt>
              <c:pt idx="274">
                <c:v>0.79406507920655778</c:v>
              </c:pt>
              <c:pt idx="275">
                <c:v>0.80242892198697235</c:v>
              </c:pt>
              <c:pt idx="276">
                <c:v>0.81075540231692078</c:v>
              </c:pt>
              <c:pt idx="277">
                <c:v>0.81904476999336828</c:v>
              </c:pt>
              <c:pt idx="278">
                <c:v>0.82729727259144969</c:v>
              </c:pt>
              <c:pt idx="279">
                <c:v>0.8355131554891172</c:v>
              </c:pt>
              <c:pt idx="280">
                <c:v>0.84369266189146086</c:v>
              </c:pt>
              <c:pt idx="281">
                <c:v>0.85183603285470733</c:v>
              </c:pt>
              <c:pt idx="282">
                <c:v>0.85994350730989977</c:v>
              </c:pt>
              <c:pt idx="283">
                <c:v>0.86801532208626697</c:v>
              </c:pt>
              <c:pt idx="284">
                <c:v>0.87605171193428377</c:v>
              </c:pt>
              <c:pt idx="285">
                <c:v>0.88405290954842863</c:v>
              </c:pt>
              <c:pt idx="286">
                <c:v>0.89201914558964346</c:v>
              </c:pt>
              <c:pt idx="287">
                <c:v>0.89995064870749852</c:v>
              </c:pt>
              <c:pt idx="288">
                <c:v>0.90784764556206976</c:v>
              </c:pt>
              <c:pt idx="289">
                <c:v>0.91571036084552926</c:v>
              </c:pt>
              <c:pt idx="290">
                <c:v>0.923539017303457</c:v>
              </c:pt>
              <c:pt idx="291">
                <c:v>0.93133383575587458</c:v>
              </c:pt>
              <c:pt idx="292">
                <c:v>0.93909503511800796</c:v>
              </c:pt>
              <c:pt idx="293">
                <c:v>0.9468228324207818</c:v>
              </c:pt>
              <c:pt idx="294">
                <c:v>0.95451744283104978</c:v>
              </c:pt>
              <c:pt idx="295">
                <c:v>0.96217907967156424</c:v>
              </c:pt>
              <c:pt idx="296">
                <c:v>0.9698079544406909</c:v>
              </c:pt>
              <c:pt idx="297">
                <c:v>0.97740427683186981</c:v>
              </c:pt>
              <c:pt idx="298">
                <c:v>0.9849682547528289</c:v>
              </c:pt>
              <c:pt idx="299">
                <c:v>0.99250009434455189</c:v>
              </c:pt>
              <c:pt idx="300">
                <c:v>1</c:v>
              </c:pt>
            </c:numLit>
          </c:val>
          <c:smooth val="1"/>
          <c:extLst xmlns:c16r2="http://schemas.microsoft.com/office/drawing/2015/06/chart">
            <c:ext xmlns:c16="http://schemas.microsoft.com/office/drawing/2014/chart" uri="{C3380CC4-5D6E-409C-BE32-E72D297353CC}">
              <c16:uniqueId val="{00000003-5B62-4D6F-8F36-B6B41DCC04EA}"/>
            </c:ext>
          </c:extLst>
        </c:ser>
        <c:ser>
          <c:idx val="5"/>
          <c:order val="4"/>
          <c:tx>
            <c:v>Subsaharan Africa</c:v>
          </c:tx>
          <c:spPr>
            <a:ln w="50800">
              <a:solidFill>
                <a:srgbClr val="FFFF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0.60000902414321899</c:v>
              </c:pt>
              <c:pt idx="1">
                <c:v>0.60000902414321899</c:v>
              </c:pt>
              <c:pt idx="2">
                <c:v>0.60000902414321899</c:v>
              </c:pt>
              <c:pt idx="3">
                <c:v>0.60000908374786377</c:v>
              </c:pt>
              <c:pt idx="4">
                <c:v>0.60000908374786377</c:v>
              </c:pt>
              <c:pt idx="5">
                <c:v>0.60000908374786377</c:v>
              </c:pt>
              <c:pt idx="6">
                <c:v>0.60000908374786377</c:v>
              </c:pt>
              <c:pt idx="7">
                <c:v>0.60000908374786377</c:v>
              </c:pt>
              <c:pt idx="8">
                <c:v>0.60000908374786377</c:v>
              </c:pt>
              <c:pt idx="9">
                <c:v>0.60000914335250854</c:v>
              </c:pt>
              <c:pt idx="10">
                <c:v>0.60000914335250854</c:v>
              </c:pt>
              <c:pt idx="11">
                <c:v>0.60000920295715332</c:v>
              </c:pt>
              <c:pt idx="12">
                <c:v>0.60000920295715332</c:v>
              </c:pt>
              <c:pt idx="13">
                <c:v>0.60000914335250854</c:v>
              </c:pt>
              <c:pt idx="14">
                <c:v>0.60000914335250854</c:v>
              </c:pt>
              <c:pt idx="15">
                <c:v>0.60000920295715332</c:v>
              </c:pt>
              <c:pt idx="16">
                <c:v>0.60000914335250854</c:v>
              </c:pt>
              <c:pt idx="17">
                <c:v>0.60000914335250854</c:v>
              </c:pt>
              <c:pt idx="18">
                <c:v>0.6000092625617981</c:v>
              </c:pt>
              <c:pt idx="19">
                <c:v>0.60000920295715332</c:v>
              </c:pt>
              <c:pt idx="20">
                <c:v>0.6000092625617981</c:v>
              </c:pt>
              <c:pt idx="21">
                <c:v>0.6000092625617981</c:v>
              </c:pt>
              <c:pt idx="22">
                <c:v>0.6000092625617981</c:v>
              </c:pt>
              <c:pt idx="23">
                <c:v>0.6000092625617981</c:v>
              </c:pt>
              <c:pt idx="24">
                <c:v>0.6000092625617981</c:v>
              </c:pt>
              <c:pt idx="25">
                <c:v>0.6000092625617981</c:v>
              </c:pt>
              <c:pt idx="26">
                <c:v>0.6000092625617981</c:v>
              </c:pt>
              <c:pt idx="27">
                <c:v>0.60000932216644287</c:v>
              </c:pt>
              <c:pt idx="28">
                <c:v>0.60000932216644287</c:v>
              </c:pt>
              <c:pt idx="29">
                <c:v>0.6000092625617981</c:v>
              </c:pt>
              <c:pt idx="30">
                <c:v>0.60000932216644287</c:v>
              </c:pt>
              <c:pt idx="31">
                <c:v>0.60000932216644287</c:v>
              </c:pt>
              <c:pt idx="32">
                <c:v>0.60000932216644287</c:v>
              </c:pt>
              <c:pt idx="33">
                <c:v>0.60000932216644287</c:v>
              </c:pt>
              <c:pt idx="34">
                <c:v>0.60000932216644287</c:v>
              </c:pt>
              <c:pt idx="35">
                <c:v>0.60000938177108765</c:v>
              </c:pt>
              <c:pt idx="36">
                <c:v>0.60000932216644287</c:v>
              </c:pt>
              <c:pt idx="37">
                <c:v>0.60000938177108765</c:v>
              </c:pt>
              <c:pt idx="38">
                <c:v>0.60000938177108765</c:v>
              </c:pt>
              <c:pt idx="39">
                <c:v>0.60000944137573242</c:v>
              </c:pt>
              <c:pt idx="40">
                <c:v>0.60000938177108765</c:v>
              </c:pt>
              <c:pt idx="41">
                <c:v>0.60000944137573242</c:v>
              </c:pt>
              <c:pt idx="42">
                <c:v>0.60000944137573242</c:v>
              </c:pt>
              <c:pt idx="43">
                <c:v>0.60000944137573242</c:v>
              </c:pt>
              <c:pt idx="44">
                <c:v>0.60000944137573242</c:v>
              </c:pt>
              <c:pt idx="45">
                <c:v>0.60000944137573242</c:v>
              </c:pt>
              <c:pt idx="46">
                <c:v>0.60000944137573242</c:v>
              </c:pt>
              <c:pt idx="47">
                <c:v>0.6000095009803772</c:v>
              </c:pt>
              <c:pt idx="48">
                <c:v>0.6000095009803772</c:v>
              </c:pt>
              <c:pt idx="49">
                <c:v>0.6000095009803772</c:v>
              </c:pt>
              <c:pt idx="50">
                <c:v>0.60000956058502197</c:v>
              </c:pt>
              <c:pt idx="51">
                <c:v>0.60000962018966675</c:v>
              </c:pt>
              <c:pt idx="52">
                <c:v>0.60000962018966675</c:v>
              </c:pt>
              <c:pt idx="53">
                <c:v>0.60000967979431152</c:v>
              </c:pt>
              <c:pt idx="54">
                <c:v>0.6000097393989563</c:v>
              </c:pt>
              <c:pt idx="55">
                <c:v>0.60000985860824585</c:v>
              </c:pt>
              <c:pt idx="56">
                <c:v>0.60000991821289063</c:v>
              </c:pt>
              <c:pt idx="57">
                <c:v>0.60000991821289063</c:v>
              </c:pt>
              <c:pt idx="58">
                <c:v>0.60001009702682495</c:v>
              </c:pt>
              <c:pt idx="59">
                <c:v>0.60001009702682495</c:v>
              </c:pt>
              <c:pt idx="60">
                <c:v>0.60001015663146973</c:v>
              </c:pt>
              <c:pt idx="61">
                <c:v>0.6000102162361145</c:v>
              </c:pt>
              <c:pt idx="62">
                <c:v>0.60001033544540405</c:v>
              </c:pt>
              <c:pt idx="63">
                <c:v>0.60001039505004883</c:v>
              </c:pt>
              <c:pt idx="64">
                <c:v>0.6000104546546936</c:v>
              </c:pt>
              <c:pt idx="65">
                <c:v>0.60001051425933838</c:v>
              </c:pt>
              <c:pt idx="66">
                <c:v>0.59901058673858643</c:v>
              </c:pt>
              <c:pt idx="67">
                <c:v>0.59801065921783447</c:v>
              </c:pt>
              <c:pt idx="68">
                <c:v>0.59701073169708252</c:v>
              </c:pt>
              <c:pt idx="69">
                <c:v>0.59601080417633057</c:v>
              </c:pt>
              <c:pt idx="70">
                <c:v>0.59501087665557861</c:v>
              </c:pt>
              <c:pt idx="71">
                <c:v>0.59401088953018188</c:v>
              </c:pt>
              <c:pt idx="72">
                <c:v>0.59301090240478516</c:v>
              </c:pt>
              <c:pt idx="73">
                <c:v>0.5920109748840332</c:v>
              </c:pt>
              <c:pt idx="74">
                <c:v>0.59101098775863647</c:v>
              </c:pt>
              <c:pt idx="75">
                <c:v>0.59001106023788452</c:v>
              </c:pt>
              <c:pt idx="76">
                <c:v>0.58901113271713257</c:v>
              </c:pt>
              <c:pt idx="77">
                <c:v>0.58801114559173584</c:v>
              </c:pt>
              <c:pt idx="78">
                <c:v>0.58701121807098389</c:v>
              </c:pt>
              <c:pt idx="79">
                <c:v>0.58601129055023193</c:v>
              </c:pt>
              <c:pt idx="80">
                <c:v>0.58501124382019043</c:v>
              </c:pt>
              <c:pt idx="81">
                <c:v>0.58401131629943848</c:v>
              </c:pt>
              <c:pt idx="82">
                <c:v>0.58301132917404175</c:v>
              </c:pt>
              <c:pt idx="83">
                <c:v>0.58201140165328979</c:v>
              </c:pt>
              <c:pt idx="84">
                <c:v>0.58101141452789307</c:v>
              </c:pt>
              <c:pt idx="85">
                <c:v>0.58001148700714111</c:v>
              </c:pt>
              <c:pt idx="86">
                <c:v>0.58201152086257935</c:v>
              </c:pt>
              <c:pt idx="87">
                <c:v>0.58401167392730713</c:v>
              </c:pt>
              <c:pt idx="88">
                <c:v>0.58601176738739014</c:v>
              </c:pt>
              <c:pt idx="89">
                <c:v>0.58801186084747314</c:v>
              </c:pt>
              <c:pt idx="90">
                <c:v>0.59001195430755615</c:v>
              </c:pt>
              <c:pt idx="91">
                <c:v>0.59201210737228394</c:v>
              </c:pt>
              <c:pt idx="92">
                <c:v>0.59401226043701172</c:v>
              </c:pt>
              <c:pt idx="93">
                <c:v>0.59601235389709473</c:v>
              </c:pt>
              <c:pt idx="94">
                <c:v>0.59801244735717773</c:v>
              </c:pt>
              <c:pt idx="95">
                <c:v>0.60001266002655029</c:v>
              </c:pt>
              <c:pt idx="96">
                <c:v>0.5970497727394104</c:v>
              </c:pt>
              <c:pt idx="97">
                <c:v>0.59407931566238403</c:v>
              </c:pt>
              <c:pt idx="98">
                <c:v>0.59110116958618164</c:v>
              </c:pt>
              <c:pt idx="99">
                <c:v>0.58811527490615845</c:v>
              </c:pt>
              <c:pt idx="100">
                <c:v>0.58512163162231445</c:v>
              </c:pt>
              <c:pt idx="101">
                <c:v>0.58212029933929443</c:v>
              </c:pt>
              <c:pt idx="102">
                <c:v>0.57911115884780884</c:v>
              </c:pt>
              <c:pt idx="103">
                <c:v>0.57609403133392334</c:v>
              </c:pt>
              <c:pt idx="104">
                <c:v>0.57306909561157227</c:v>
              </c:pt>
              <c:pt idx="105">
                <c:v>0.57003617286682129</c:v>
              </c:pt>
              <c:pt idx="106">
                <c:v>0.57102710008621216</c:v>
              </c:pt>
              <c:pt idx="107">
                <c:v>0.57202070951461792</c:v>
              </c:pt>
              <c:pt idx="108">
                <c:v>0.57301688194274902</c:v>
              </c:pt>
              <c:pt idx="109">
                <c:v>0.57401579618453979</c:v>
              </c:pt>
              <c:pt idx="110">
                <c:v>0.57501745223999023</c:v>
              </c:pt>
              <c:pt idx="111">
                <c:v>0.57602190971374512</c:v>
              </c:pt>
              <c:pt idx="112">
                <c:v>0.57702910900115967</c:v>
              </c:pt>
              <c:pt idx="113">
                <c:v>0.57803905010223389</c:v>
              </c:pt>
              <c:pt idx="114">
                <c:v>0.57905179262161255</c:v>
              </c:pt>
              <c:pt idx="115">
                <c:v>0.58006733655929565</c:v>
              </c:pt>
              <c:pt idx="116">
                <c:v>0.58526670932769775</c:v>
              </c:pt>
              <c:pt idx="117">
                <c:v>0.59041833877563477</c:v>
              </c:pt>
              <c:pt idx="118">
                <c:v>0.59552264213562012</c:v>
              </c:pt>
              <c:pt idx="119">
                <c:v>0.6005789041519165</c:v>
              </c:pt>
              <c:pt idx="120">
                <c:v>0.60559046268463135</c:v>
              </c:pt>
              <c:pt idx="121">
                <c:v>0.61055612564086914</c:v>
              </c:pt>
              <c:pt idx="122">
                <c:v>0.61547702550888062</c:v>
              </c:pt>
              <c:pt idx="123">
                <c:v>0.62035340070724487</c:v>
              </c:pt>
              <c:pt idx="124">
                <c:v>0.62518572807312012</c:v>
              </c:pt>
              <c:pt idx="125">
                <c:v>0.6299746036529541</c:v>
              </c:pt>
              <c:pt idx="126">
                <c:v>0.62597435712814331</c:v>
              </c:pt>
              <c:pt idx="127">
                <c:v>0.62197446823120117</c:v>
              </c:pt>
              <c:pt idx="128">
                <c:v>0.61797434091567993</c:v>
              </c:pt>
              <c:pt idx="129">
                <c:v>0.61397439241409302</c:v>
              </c:pt>
              <c:pt idx="130">
                <c:v>0.6099744439125061</c:v>
              </c:pt>
              <c:pt idx="131">
                <c:v>0.60597431659698486</c:v>
              </c:pt>
              <c:pt idx="132">
                <c:v>0.60197436809539795</c:v>
              </c:pt>
              <c:pt idx="133">
                <c:v>0.59797435998916626</c:v>
              </c:pt>
              <c:pt idx="134">
                <c:v>0.59397435188293457</c:v>
              </c:pt>
              <c:pt idx="135">
                <c:v>0.58997434377670288</c:v>
              </c:pt>
              <c:pt idx="136">
                <c:v>0.58132028579711914</c:v>
              </c:pt>
              <c:pt idx="137">
                <c:v>0.57260841131210327</c:v>
              </c:pt>
              <c:pt idx="138">
                <c:v>0.56384783983230591</c:v>
              </c:pt>
              <c:pt idx="139">
                <c:v>0.55504125356674194</c:v>
              </c:pt>
              <c:pt idx="140">
                <c:v>0.54618096351623535</c:v>
              </c:pt>
              <c:pt idx="141">
                <c:v>0.53726613521575928</c:v>
              </c:pt>
              <c:pt idx="142">
                <c:v>0.52829611301422119</c:v>
              </c:pt>
              <c:pt idx="143">
                <c:v>0.51927018165588379</c:v>
              </c:pt>
              <c:pt idx="144">
                <c:v>0.51018774509429932</c:v>
              </c:pt>
              <c:pt idx="145">
                <c:v>0.50104796886444092</c:v>
              </c:pt>
              <c:pt idx="146">
                <c:v>0.50825780630111694</c:v>
              </c:pt>
              <c:pt idx="147">
                <c:v>0.51548880338668823</c:v>
              </c:pt>
              <c:pt idx="148">
                <c:v>0.5227465033531189</c:v>
              </c:pt>
              <c:pt idx="149">
                <c:v>0.53003120422363281</c:v>
              </c:pt>
              <c:pt idx="150">
                <c:v>0.53734296560287476</c:v>
              </c:pt>
              <c:pt idx="151">
                <c:v>0.54469567537307739</c:v>
              </c:pt>
              <c:pt idx="152">
                <c:v>0.55208319425582886</c:v>
              </c:pt>
              <c:pt idx="153">
                <c:v>0.55950474739074707</c:v>
              </c:pt>
              <c:pt idx="154">
                <c:v>0.56696236133575439</c:v>
              </c:pt>
              <c:pt idx="155">
                <c:v>0.5744594931602478</c:v>
              </c:pt>
              <c:pt idx="156">
                <c:v>0.5743681788444519</c:v>
              </c:pt>
              <c:pt idx="157">
                <c:v>0.57427161931991577</c:v>
              </c:pt>
              <c:pt idx="158">
                <c:v>0.57416719198226929</c:v>
              </c:pt>
              <c:pt idx="159">
                <c:v>0.57405573129653931</c:v>
              </c:pt>
              <c:pt idx="160">
                <c:v>0.5739436149597168</c:v>
              </c:pt>
              <c:pt idx="161">
                <c:v>0.57382988929748535</c:v>
              </c:pt>
              <c:pt idx="162">
                <c:v>0.57370805740356445</c:v>
              </c:pt>
              <c:pt idx="163">
                <c:v>0.57358026504516602</c:v>
              </c:pt>
              <c:pt idx="164">
                <c:v>0.57343453168869019</c:v>
              </c:pt>
              <c:pt idx="165">
                <c:v>0.5732690691947937</c:v>
              </c:pt>
              <c:pt idx="166">
                <c:v>0.57286661863327026</c:v>
              </c:pt>
              <c:pt idx="167">
                <c:v>0.57245850563049316</c:v>
              </c:pt>
              <c:pt idx="168">
                <c:v>0.57204455137252808</c:v>
              </c:pt>
              <c:pt idx="169">
                <c:v>0.57162696123123169</c:v>
              </c:pt>
              <c:pt idx="170">
                <c:v>0.57120251655578613</c:v>
              </c:pt>
              <c:pt idx="171">
                <c:v>0.57078385353088379</c:v>
              </c:pt>
              <c:pt idx="172">
                <c:v>0.57037723064422607</c:v>
              </c:pt>
              <c:pt idx="173">
                <c:v>0.56996405124664307</c:v>
              </c:pt>
              <c:pt idx="174">
                <c:v>0.56954044103622437</c:v>
              </c:pt>
              <c:pt idx="175">
                <c:v>0.56911158561706543</c:v>
              </c:pt>
              <c:pt idx="176">
                <c:v>0.58059298992156982</c:v>
              </c:pt>
              <c:pt idx="177">
                <c:v>0.59208440780639648</c:v>
              </c:pt>
              <c:pt idx="178">
                <c:v>0.60355699062347412</c:v>
              </c:pt>
              <c:pt idx="179">
                <c:v>0.61499309539794922</c:v>
              </c:pt>
              <c:pt idx="180">
                <c:v>0.62645375728607178</c:v>
              </c:pt>
              <c:pt idx="181">
                <c:v>0.63790857791900635</c:v>
              </c:pt>
              <c:pt idx="182">
                <c:v>0.64931011199951172</c:v>
              </c:pt>
              <c:pt idx="183">
                <c:v>0.66072636842727661</c:v>
              </c:pt>
              <c:pt idx="184">
                <c:v>0.67209625244140625</c:v>
              </c:pt>
              <c:pt idx="185">
                <c:v>0.683388352394104</c:v>
              </c:pt>
              <c:pt idx="186">
                <c:v>0.69684439897537231</c:v>
              </c:pt>
              <c:pt idx="187">
                <c:v>0.71034181118011475</c:v>
              </c:pt>
              <c:pt idx="188">
                <c:v>0.72382670640945435</c:v>
              </c:pt>
              <c:pt idx="189">
                <c:v>0.73732262849807739</c:v>
              </c:pt>
              <c:pt idx="190">
                <c:v>0.75084388256072998</c:v>
              </c:pt>
              <c:pt idx="191">
                <c:v>0.76423478126525879</c:v>
              </c:pt>
              <c:pt idx="192">
                <c:v>0.77730059623718262</c:v>
              </c:pt>
              <c:pt idx="193">
                <c:v>0.79160892963409424</c:v>
              </c:pt>
              <c:pt idx="194">
                <c:v>0.80507493019104004</c:v>
              </c:pt>
              <c:pt idx="195">
                <c:v>0.81679576635360718</c:v>
              </c:pt>
              <c:pt idx="196">
                <c:v>0.81857043504714966</c:v>
              </c:pt>
              <c:pt idx="197">
                <c:v>0.82111901044845581</c:v>
              </c:pt>
              <c:pt idx="198">
                <c:v>0.82503980398178101</c:v>
              </c:pt>
              <c:pt idx="199">
                <c:v>0.8290819525718689</c:v>
              </c:pt>
              <c:pt idx="200">
                <c:v>0.83314603567123413</c:v>
              </c:pt>
              <c:pt idx="201">
                <c:v>0.83728474378585815</c:v>
              </c:pt>
              <c:pt idx="202">
                <c:v>0.8414950966835022</c:v>
              </c:pt>
              <c:pt idx="203">
                <c:v>0.84580123424530029</c:v>
              </c:pt>
              <c:pt idx="204">
                <c:v>0.85018712282180786</c:v>
              </c:pt>
              <c:pt idx="205">
                <c:v>0.85459357500076294</c:v>
              </c:pt>
              <c:pt idx="206">
                <c:v>0.85296881198883057</c:v>
              </c:pt>
              <c:pt idx="207">
                <c:v>0.8512604832649231</c:v>
              </c:pt>
              <c:pt idx="208">
                <c:v>0.84944987297058105</c:v>
              </c:pt>
              <c:pt idx="209">
                <c:v>0.84756761789321899</c:v>
              </c:pt>
              <c:pt idx="210">
                <c:v>0.84576201438903809</c:v>
              </c:pt>
              <c:pt idx="211">
                <c:v>0.84400373697280884</c:v>
              </c:pt>
              <c:pt idx="212">
                <c:v>0.84214150905609131</c:v>
              </c:pt>
              <c:pt idx="213">
                <c:v>0.84017986059188843</c:v>
              </c:pt>
              <c:pt idx="214">
                <c:v>0.83805185556411743</c:v>
              </c:pt>
              <c:pt idx="215">
                <c:v>0.83583468198776245</c:v>
              </c:pt>
              <c:pt idx="216">
                <c:v>0.83362233638763428</c:v>
              </c:pt>
              <c:pt idx="217">
                <c:v>0.83124494552612305</c:v>
              </c:pt>
              <c:pt idx="218">
                <c:v>0.82896429300308228</c:v>
              </c:pt>
              <c:pt idx="219">
                <c:v>0.82686954736709595</c:v>
              </c:pt>
              <c:pt idx="220">
                <c:v>0.82487010955810547</c:v>
              </c:pt>
              <c:pt idx="221">
                <c:v>0.82287365198135376</c:v>
              </c:pt>
              <c:pt idx="222">
                <c:v>0.82089143991470337</c:v>
              </c:pt>
              <c:pt idx="223">
                <c:v>0.81925040483474731</c:v>
              </c:pt>
              <c:pt idx="224">
                <c:v>0.81720000505447388</c:v>
              </c:pt>
              <c:pt idx="225">
                <c:v>0.81515765190124512</c:v>
              </c:pt>
              <c:pt idx="226">
                <c:v>0.81784570939878187</c:v>
              </c:pt>
              <c:pt idx="227">
                <c:v>0.82052716288293925</c:v>
              </c:pt>
              <c:pt idx="228">
                <c:v>0.82320206123290451</c:v>
              </c:pt>
              <c:pt idx="229">
                <c:v>0.82587042845654846</c:v>
              </c:pt>
              <c:pt idx="230">
                <c:v>0.8285322884446481</c:v>
              </c:pt>
              <c:pt idx="231">
                <c:v>0.83118766497159924</c:v>
              </c:pt>
              <c:pt idx="232">
                <c:v>0.83383658169612462</c:v>
              </c:pt>
              <c:pt idx="233">
                <c:v>0.83647906216197665</c:v>
              </c:pt>
              <c:pt idx="234">
                <c:v>0.83911512979863434</c:v>
              </c:pt>
              <c:pt idx="235">
                <c:v>0.84174480792199668</c:v>
              </c:pt>
              <c:pt idx="236">
                <c:v>0.84436811973506931</c:v>
              </c:pt>
              <c:pt idx="237">
                <c:v>0.84698508832864705</c:v>
              </c:pt>
              <c:pt idx="238">
                <c:v>0.84959573668199195</c:v>
              </c:pt>
              <c:pt idx="239">
                <c:v>0.85220008766350508</c:v>
              </c:pt>
              <c:pt idx="240">
                <c:v>0.85479816403139519</c:v>
              </c:pt>
              <c:pt idx="241">
                <c:v>0.85738998843434078</c:v>
              </c:pt>
              <c:pt idx="242">
                <c:v>0.85997558341214864</c:v>
              </c:pt>
              <c:pt idx="243">
                <c:v>0.86255497139640724</c:v>
              </c:pt>
              <c:pt idx="244">
                <c:v>0.86512817471113546</c:v>
              </c:pt>
              <c:pt idx="245">
                <c:v>0.86769521557342633</c:v>
              </c:pt>
              <c:pt idx="246">
                <c:v>0.87025611609408671</c:v>
              </c:pt>
              <c:pt idx="247">
                <c:v>0.87281089827827241</c:v>
              </c:pt>
              <c:pt idx="248">
                <c:v>0.87535958402611758</c:v>
              </c:pt>
              <c:pt idx="249">
                <c:v>0.87790219513336132</c:v>
              </c:pt>
              <c:pt idx="250">
                <c:v>0.88043875329196886</c:v>
              </c:pt>
              <c:pt idx="251">
                <c:v>0.88296928009074804</c:v>
              </c:pt>
              <c:pt idx="252">
                <c:v>0.88549379701596209</c:v>
              </c:pt>
              <c:pt idx="253">
                <c:v>0.88801232545193787</c:v>
              </c:pt>
              <c:pt idx="254">
                <c:v>0.89052488668166918</c:v>
              </c:pt>
              <c:pt idx="255">
                <c:v>0.89303150188741687</c:v>
              </c:pt>
              <c:pt idx="256">
                <c:v>0.89553219215130375</c:v>
              </c:pt>
              <c:pt idx="257">
                <c:v>0.89802697845590573</c:v>
              </c:pt>
              <c:pt idx="258">
                <c:v>0.90051588168483865</c:v>
              </c:pt>
              <c:pt idx="259">
                <c:v>0.90299892262334114</c:v>
              </c:pt>
              <c:pt idx="260">
                <c:v>0.90547612195885285</c:v>
              </c:pt>
              <c:pt idx="261">
                <c:v>0.90794750028158955</c:v>
              </c:pt>
              <c:pt idx="262">
                <c:v>0.91041307808511296</c:v>
              </c:pt>
              <c:pt idx="263">
                <c:v>0.91287287576689802</c:v>
              </c:pt>
              <c:pt idx="264">
                <c:v>0.9153269136288944</c:v>
              </c:pt>
              <c:pt idx="265">
                <c:v>0.91777521187808597</c:v>
              </c:pt>
              <c:pt idx="266">
                <c:v>0.92021779062704478</c:v>
              </c:pt>
              <c:pt idx="267">
                <c:v>0.92265466989448219</c:v>
              </c:pt>
              <c:pt idx="268">
                <c:v>0.92508586960579564</c:v>
              </c:pt>
              <c:pt idx="269">
                <c:v>0.92751140959361145</c:v>
              </c:pt>
              <c:pt idx="270">
                <c:v>0.92993130959832482</c:v>
              </c:pt>
              <c:pt idx="271">
                <c:v>0.93234558926863453</c:v>
              </c:pt>
              <c:pt idx="272">
                <c:v>0.9347542681620753</c:v>
              </c:pt>
              <c:pt idx="273">
                <c:v>0.93715736574554565</c:v>
              </c:pt>
              <c:pt idx="274">
                <c:v>0.93955490139583253</c:v>
              </c:pt>
              <c:pt idx="275">
                <c:v>0.9419468944001318</c:v>
              </c:pt>
              <c:pt idx="276">
                <c:v>0.94433336395656575</c:v>
              </c:pt>
              <c:pt idx="277">
                <c:v>0.94671432917469678</c:v>
              </c:pt>
              <c:pt idx="278">
                <c:v>0.94908980907603702</c:v>
              </c:pt>
              <c:pt idx="279">
                <c:v>0.95145982259455508</c:v>
              </c:pt>
              <c:pt idx="280">
                <c:v>0.95382438857717944</c:v>
              </c:pt>
              <c:pt idx="281">
                <c:v>0.95618352578429766</c:v>
              </c:pt>
              <c:pt idx="282">
                <c:v>0.95853725289025249</c:v>
              </c:pt>
              <c:pt idx="283">
                <c:v>0.96088558848383476</c:v>
              </c:pt>
              <c:pt idx="284">
                <c:v>0.96322855106877303</c:v>
              </c:pt>
              <c:pt idx="285">
                <c:v>0.96556615906421894</c:v>
              </c:pt>
              <c:pt idx="286">
                <c:v>0.9678984308052303</c:v>
              </c:pt>
              <c:pt idx="287">
                <c:v>0.97022538454325069</c:v>
              </c:pt>
              <c:pt idx="288">
                <c:v>0.97254703844658474</c:v>
              </c:pt>
              <c:pt idx="289">
                <c:v>0.974863410600872</c:v>
              </c:pt>
              <c:pt idx="290">
                <c:v>0.97717451900955588</c:v>
              </c:pt>
              <c:pt idx="291">
                <c:v>0.97948038159435014</c:v>
              </c:pt>
              <c:pt idx="292">
                <c:v>0.98178101619570257</c:v>
              </c:pt>
              <c:pt idx="293">
                <c:v>0.98407644057325439</c:v>
              </c:pt>
              <c:pt idx="294">
                <c:v>0.98636667240629816</c:v>
              </c:pt>
              <c:pt idx="295">
                <c:v>0.98865172929423062</c:v>
              </c:pt>
              <c:pt idx="296">
                <c:v>0.99093162875700436</c:v>
              </c:pt>
              <c:pt idx="297">
                <c:v>0.99320638823557528</c:v>
              </c:pt>
              <c:pt idx="298">
                <c:v>0.99547602509234712</c:v>
              </c:pt>
              <c:pt idx="299">
                <c:v>0.99774055661161354</c:v>
              </c:pt>
              <c:pt idx="300">
                <c:v>1</c:v>
              </c:pt>
            </c:numLit>
          </c:val>
          <c:smooth val="1"/>
          <c:extLst xmlns:c16r2="http://schemas.microsoft.com/office/drawing/2015/06/chart">
            <c:ext xmlns:c16="http://schemas.microsoft.com/office/drawing/2014/chart" uri="{C3380CC4-5D6E-409C-BE32-E72D297353CC}">
              <c16:uniqueId val="{00000004-5B62-4D6F-8F36-B6B41DCC04EA}"/>
            </c:ext>
          </c:extLst>
        </c:ser>
        <c:ser>
          <c:idx val="6"/>
          <c:order val="5"/>
          <c:tx>
            <c:v>Russia/Central Asia</c:v>
          </c:tx>
          <c:spPr>
            <a:ln w="50800">
              <a:solidFill>
                <a:schemeClr val="accent2"/>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0.65000003576278687</c:v>
              </c:pt>
              <c:pt idx="1">
                <c:v>0.64999997615814209</c:v>
              </c:pt>
              <c:pt idx="2">
                <c:v>0.64999997615814209</c:v>
              </c:pt>
              <c:pt idx="3">
                <c:v>0.65000003576278687</c:v>
              </c:pt>
              <c:pt idx="4">
                <c:v>0.64999997615814209</c:v>
              </c:pt>
              <c:pt idx="5">
                <c:v>0.65000003576278687</c:v>
              </c:pt>
              <c:pt idx="6">
                <c:v>0.65000003576278687</c:v>
              </c:pt>
              <c:pt idx="7">
                <c:v>0.64999997615814209</c:v>
              </c:pt>
              <c:pt idx="8">
                <c:v>0.64999997615814209</c:v>
              </c:pt>
              <c:pt idx="9">
                <c:v>0.64999997615814209</c:v>
              </c:pt>
              <c:pt idx="10">
                <c:v>0.65000003576278687</c:v>
              </c:pt>
              <c:pt idx="11">
                <c:v>0.64999997615814209</c:v>
              </c:pt>
              <c:pt idx="12">
                <c:v>0.64999997615814209</c:v>
              </c:pt>
              <c:pt idx="13">
                <c:v>0.64999997615814209</c:v>
              </c:pt>
              <c:pt idx="14">
                <c:v>0.64999997615814209</c:v>
              </c:pt>
              <c:pt idx="15">
                <c:v>0.65000003576278687</c:v>
              </c:pt>
              <c:pt idx="16">
                <c:v>0.64999997615814209</c:v>
              </c:pt>
              <c:pt idx="17">
                <c:v>0.65000003576278687</c:v>
              </c:pt>
              <c:pt idx="18">
                <c:v>0.65000003576278687</c:v>
              </c:pt>
              <c:pt idx="19">
                <c:v>0.65000003576278687</c:v>
              </c:pt>
              <c:pt idx="20">
                <c:v>0.65000003576278687</c:v>
              </c:pt>
              <c:pt idx="21">
                <c:v>0.64999997615814209</c:v>
              </c:pt>
              <c:pt idx="22">
                <c:v>0.64999997615814209</c:v>
              </c:pt>
              <c:pt idx="23">
                <c:v>0.64999997615814209</c:v>
              </c:pt>
              <c:pt idx="24">
                <c:v>0.64999997615814209</c:v>
              </c:pt>
              <c:pt idx="25">
                <c:v>0.64999997615814209</c:v>
              </c:pt>
              <c:pt idx="26">
                <c:v>0.64999997615814209</c:v>
              </c:pt>
              <c:pt idx="27">
                <c:v>0.64999997615814209</c:v>
              </c:pt>
              <c:pt idx="28">
                <c:v>0.64999997615814209</c:v>
              </c:pt>
              <c:pt idx="29">
                <c:v>0.64999997615814209</c:v>
              </c:pt>
              <c:pt idx="30">
                <c:v>0.65000003576278687</c:v>
              </c:pt>
              <c:pt idx="31">
                <c:v>0.64999997615814209</c:v>
              </c:pt>
              <c:pt idx="32">
                <c:v>0.65000003576278687</c:v>
              </c:pt>
              <c:pt idx="33">
                <c:v>0.64999997615814209</c:v>
              </c:pt>
              <c:pt idx="34">
                <c:v>0.65000003576278687</c:v>
              </c:pt>
              <c:pt idx="35">
                <c:v>0.65000003576278687</c:v>
              </c:pt>
              <c:pt idx="36">
                <c:v>0.64999997615814209</c:v>
              </c:pt>
              <c:pt idx="37">
                <c:v>0.65000003576278687</c:v>
              </c:pt>
              <c:pt idx="38">
                <c:v>0.64999997615814209</c:v>
              </c:pt>
              <c:pt idx="39">
                <c:v>0.65000003576278687</c:v>
              </c:pt>
              <c:pt idx="40">
                <c:v>0.64999997615814209</c:v>
              </c:pt>
              <c:pt idx="41">
                <c:v>0.64999997615814209</c:v>
              </c:pt>
              <c:pt idx="42">
                <c:v>0.65000003576278687</c:v>
              </c:pt>
              <c:pt idx="43">
                <c:v>0.65000003576278687</c:v>
              </c:pt>
              <c:pt idx="44">
                <c:v>0.65000003576278687</c:v>
              </c:pt>
              <c:pt idx="45">
                <c:v>0.64999997615814209</c:v>
              </c:pt>
              <c:pt idx="46">
                <c:v>0.65000003576278687</c:v>
              </c:pt>
              <c:pt idx="47">
                <c:v>0.65000003576278687</c:v>
              </c:pt>
              <c:pt idx="48">
                <c:v>0.64999997615814209</c:v>
              </c:pt>
              <c:pt idx="49">
                <c:v>0.64999997615814209</c:v>
              </c:pt>
              <c:pt idx="50">
                <c:v>0.64999997615814209</c:v>
              </c:pt>
              <c:pt idx="51">
                <c:v>0.65000003576278687</c:v>
              </c:pt>
              <c:pt idx="52">
                <c:v>0.64999997615814209</c:v>
              </c:pt>
              <c:pt idx="53">
                <c:v>0.65000003576278687</c:v>
              </c:pt>
              <c:pt idx="54">
                <c:v>0.64999997615814209</c:v>
              </c:pt>
              <c:pt idx="55">
                <c:v>0.65000003576278687</c:v>
              </c:pt>
              <c:pt idx="56">
                <c:v>0.64999997615814209</c:v>
              </c:pt>
              <c:pt idx="57">
                <c:v>0.64999997615814209</c:v>
              </c:pt>
              <c:pt idx="58">
                <c:v>0.64999997615814209</c:v>
              </c:pt>
              <c:pt idx="59">
                <c:v>0.64999997615814209</c:v>
              </c:pt>
              <c:pt idx="60">
                <c:v>0.64999997615814209</c:v>
              </c:pt>
              <c:pt idx="61">
                <c:v>0.64999997615814209</c:v>
              </c:pt>
              <c:pt idx="62">
                <c:v>0.64999997615814209</c:v>
              </c:pt>
              <c:pt idx="63">
                <c:v>0.64999997615814209</c:v>
              </c:pt>
              <c:pt idx="64">
                <c:v>0.65000003576278687</c:v>
              </c:pt>
              <c:pt idx="65">
                <c:v>0.64999997615814209</c:v>
              </c:pt>
              <c:pt idx="66">
                <c:v>0.64899998903274536</c:v>
              </c:pt>
              <c:pt idx="67">
                <c:v>0.64799994230270386</c:v>
              </c:pt>
              <c:pt idx="68">
                <c:v>0.64700007438659668</c:v>
              </c:pt>
              <c:pt idx="69">
                <c:v>0.64600002765655518</c:v>
              </c:pt>
              <c:pt idx="70">
                <c:v>0.64499998092651367</c:v>
              </c:pt>
              <c:pt idx="71">
                <c:v>0.64399999380111694</c:v>
              </c:pt>
              <c:pt idx="72">
                <c:v>0.64299994707107544</c:v>
              </c:pt>
              <c:pt idx="73">
                <c:v>0.64199995994567871</c:v>
              </c:pt>
              <c:pt idx="74">
                <c:v>0.64100003242492676</c:v>
              </c:pt>
              <c:pt idx="75">
                <c:v>0.63999998569488525</c:v>
              </c:pt>
              <c:pt idx="76">
                <c:v>0.63999998569488525</c:v>
              </c:pt>
              <c:pt idx="77">
                <c:v>0.64000004529953003</c:v>
              </c:pt>
              <c:pt idx="78">
                <c:v>0.63999998569488525</c:v>
              </c:pt>
              <c:pt idx="79">
                <c:v>0.63999998569488525</c:v>
              </c:pt>
              <c:pt idx="80">
                <c:v>0.63999998569488525</c:v>
              </c:pt>
              <c:pt idx="81">
                <c:v>0.64000004529953003</c:v>
              </c:pt>
              <c:pt idx="82">
                <c:v>0.64000004529953003</c:v>
              </c:pt>
              <c:pt idx="83">
                <c:v>0.63999998569488525</c:v>
              </c:pt>
              <c:pt idx="84">
                <c:v>0.63999998569488525</c:v>
              </c:pt>
              <c:pt idx="85">
                <c:v>0.64000004529953003</c:v>
              </c:pt>
              <c:pt idx="86">
                <c:v>0.63899999856948853</c:v>
              </c:pt>
              <c:pt idx="87">
                <c:v>0.63799995183944702</c:v>
              </c:pt>
              <c:pt idx="88">
                <c:v>0.63699996471405029</c:v>
              </c:pt>
              <c:pt idx="89">
                <c:v>0.63600003719329834</c:v>
              </c:pt>
              <c:pt idx="90">
                <c:v>0.63499999046325684</c:v>
              </c:pt>
              <c:pt idx="91">
                <c:v>0.63399994373321533</c:v>
              </c:pt>
              <c:pt idx="92">
                <c:v>0.63300001621246338</c:v>
              </c:pt>
              <c:pt idx="93">
                <c:v>0.63200002908706665</c:v>
              </c:pt>
              <c:pt idx="94">
                <c:v>0.63100004196166992</c:v>
              </c:pt>
              <c:pt idx="95">
                <c:v>0.62999999523162842</c:v>
              </c:pt>
              <c:pt idx="96">
                <c:v>0.62999993562698364</c:v>
              </c:pt>
              <c:pt idx="97">
                <c:v>0.63000005483627319</c:v>
              </c:pt>
              <c:pt idx="98">
                <c:v>0.63000005483627319</c:v>
              </c:pt>
              <c:pt idx="99">
                <c:v>0.62999999523162842</c:v>
              </c:pt>
              <c:pt idx="100">
                <c:v>0.62999999523162842</c:v>
              </c:pt>
              <c:pt idx="101">
                <c:v>0.62999993562698364</c:v>
              </c:pt>
              <c:pt idx="102">
                <c:v>0.62999993562698364</c:v>
              </c:pt>
              <c:pt idx="103">
                <c:v>0.62999993562698364</c:v>
              </c:pt>
              <c:pt idx="104">
                <c:v>0.62999999523162842</c:v>
              </c:pt>
              <c:pt idx="105">
                <c:v>0.63000005483627319</c:v>
              </c:pt>
              <c:pt idx="106">
                <c:v>0.63100004196166992</c:v>
              </c:pt>
              <c:pt idx="107">
                <c:v>0.63199996948242188</c:v>
              </c:pt>
              <c:pt idx="108">
                <c:v>0.63300001621246338</c:v>
              </c:pt>
              <c:pt idx="109">
                <c:v>0.63400000333786011</c:v>
              </c:pt>
              <c:pt idx="110">
                <c:v>0.63499999046325684</c:v>
              </c:pt>
              <c:pt idx="111">
                <c:v>0.63600003719329834</c:v>
              </c:pt>
              <c:pt idx="112">
                <c:v>0.63699996471405029</c:v>
              </c:pt>
              <c:pt idx="113">
                <c:v>0.63800007104873657</c:v>
              </c:pt>
              <c:pt idx="114">
                <c:v>0.63899999856948853</c:v>
              </c:pt>
              <c:pt idx="115">
                <c:v>0.63999998569488525</c:v>
              </c:pt>
              <c:pt idx="116">
                <c:v>0.63808143138885498</c:v>
              </c:pt>
              <c:pt idx="117">
                <c:v>0.63614547252655029</c:v>
              </c:pt>
              <c:pt idx="118">
                <c:v>0.63419181108474731</c:v>
              </c:pt>
              <c:pt idx="119">
                <c:v>0.63222014904022217</c:v>
              </c:pt>
              <c:pt idx="120">
                <c:v>0.6302303671836853</c:v>
              </c:pt>
              <c:pt idx="121">
                <c:v>0.62822222709655762</c:v>
              </c:pt>
              <c:pt idx="122">
                <c:v>0.62619531154632568</c:v>
              </c:pt>
              <c:pt idx="123">
                <c:v>0.62414956092834473</c:v>
              </c:pt>
              <c:pt idx="124">
                <c:v>0.62208449840545654</c:v>
              </c:pt>
              <c:pt idx="125">
                <c:v>0.62000000476837158</c:v>
              </c:pt>
              <c:pt idx="126">
                <c:v>0.61896765232086182</c:v>
              </c:pt>
              <c:pt idx="127">
                <c:v>0.61794263124465942</c:v>
              </c:pt>
              <c:pt idx="128">
                <c:v>0.61692500114440918</c:v>
              </c:pt>
              <c:pt idx="129">
                <c:v>0.61591458320617676</c:v>
              </c:pt>
              <c:pt idx="130">
                <c:v>0.61491137742996216</c:v>
              </c:pt>
              <c:pt idx="131">
                <c:v>0.61391526460647583</c:v>
              </c:pt>
              <c:pt idx="132">
                <c:v>0.61292612552642822</c:v>
              </c:pt>
              <c:pt idx="133">
                <c:v>0.61194384098052979</c:v>
              </c:pt>
              <c:pt idx="134">
                <c:v>0.61096853017807007</c:v>
              </c:pt>
              <c:pt idx="135">
                <c:v>0.61000001430511475</c:v>
              </c:pt>
              <c:pt idx="136">
                <c:v>0.59782874584197998</c:v>
              </c:pt>
              <c:pt idx="137">
                <c:v>0.58565753698348999</c:v>
              </c:pt>
              <c:pt idx="138">
                <c:v>0.573486328125</c:v>
              </c:pt>
              <c:pt idx="139">
                <c:v>0.56131511926651001</c:v>
              </c:pt>
              <c:pt idx="140">
                <c:v>0.54914385080337524</c:v>
              </c:pt>
              <c:pt idx="141">
                <c:v>0.53697264194488525</c:v>
              </c:pt>
              <c:pt idx="142">
                <c:v>0.52480143308639526</c:v>
              </c:pt>
              <c:pt idx="143">
                <c:v>0.5126301646232605</c:v>
              </c:pt>
              <c:pt idx="144">
                <c:v>0.50045895576477051</c:v>
              </c:pt>
              <c:pt idx="145">
                <c:v>0.48828774690628052</c:v>
              </c:pt>
              <c:pt idx="146">
                <c:v>0.49439129233360291</c:v>
              </c:pt>
              <c:pt idx="147">
                <c:v>0.50049489736557007</c:v>
              </c:pt>
              <c:pt idx="148">
                <c:v>0.50659853219985962</c:v>
              </c:pt>
              <c:pt idx="149">
                <c:v>0.51270210742950439</c:v>
              </c:pt>
              <c:pt idx="150">
                <c:v>0.51880568265914917</c:v>
              </c:pt>
              <c:pt idx="151">
                <c:v>0.52490931749343872</c:v>
              </c:pt>
              <c:pt idx="152">
                <c:v>0.53101295232772827</c:v>
              </c:pt>
              <c:pt idx="153">
                <c:v>0.53711646795272827</c:v>
              </c:pt>
              <c:pt idx="154">
                <c:v>0.54322010278701782</c:v>
              </c:pt>
              <c:pt idx="155">
                <c:v>0.54932373762130737</c:v>
              </c:pt>
              <c:pt idx="156">
                <c:v>0.55526840686798096</c:v>
              </c:pt>
              <c:pt idx="157">
                <c:v>0.56120967864990234</c:v>
              </c:pt>
              <c:pt idx="158">
                <c:v>0.56714761257171631</c:v>
              </c:pt>
              <c:pt idx="159">
                <c:v>0.57308220863342285</c:v>
              </c:pt>
              <c:pt idx="160">
                <c:v>0.57901334762573242</c:v>
              </c:pt>
              <c:pt idx="161">
                <c:v>0.58494102954864502</c:v>
              </c:pt>
              <c:pt idx="162">
                <c:v>0.59086543321609497</c:v>
              </c:pt>
              <c:pt idx="163">
                <c:v>0.59678637981414795</c:v>
              </c:pt>
              <c:pt idx="164">
                <c:v>0.60270398855209351</c:v>
              </c:pt>
              <c:pt idx="165">
                <c:v>0.60861819982528687</c:v>
              </c:pt>
              <c:pt idx="166">
                <c:v>0.60861819982528687</c:v>
              </c:pt>
              <c:pt idx="167">
                <c:v>0.60861819982528687</c:v>
              </c:pt>
              <c:pt idx="168">
                <c:v>0.60861819982528687</c:v>
              </c:pt>
              <c:pt idx="169">
                <c:v>0.60861819982528687</c:v>
              </c:pt>
              <c:pt idx="170">
                <c:v>0.60861819982528687</c:v>
              </c:pt>
              <c:pt idx="171">
                <c:v>0.60861814022064209</c:v>
              </c:pt>
              <c:pt idx="172">
                <c:v>0.60861819982528687</c:v>
              </c:pt>
              <c:pt idx="173">
                <c:v>0.60861819982528687</c:v>
              </c:pt>
              <c:pt idx="174">
                <c:v>0.60861819982528687</c:v>
              </c:pt>
              <c:pt idx="175">
                <c:v>0.60861819982528687</c:v>
              </c:pt>
              <c:pt idx="176">
                <c:v>0.61919581890106201</c:v>
              </c:pt>
              <c:pt idx="177">
                <c:v>0.62971913814544678</c:v>
              </c:pt>
              <c:pt idx="178">
                <c:v>0.64018881320953369</c:v>
              </c:pt>
              <c:pt idx="179">
                <c:v>0.65060490369796753</c:v>
              </c:pt>
              <c:pt idx="180">
                <c:v>0.6609681248664856</c:v>
              </c:pt>
              <c:pt idx="181">
                <c:v>0.67127883434295654</c:v>
              </c:pt>
              <c:pt idx="182">
                <c:v>0.68153727054595947</c:v>
              </c:pt>
              <c:pt idx="183">
                <c:v>0.69174402952194214</c:v>
              </c:pt>
              <c:pt idx="184">
                <c:v>0.70189934968948364</c:v>
              </c:pt>
              <c:pt idx="185">
                <c:v>0.71200376749038696</c:v>
              </c:pt>
              <c:pt idx="186">
                <c:v>0.72012698650360107</c:v>
              </c:pt>
              <c:pt idx="187">
                <c:v>0.72858166694641113</c:v>
              </c:pt>
              <c:pt idx="188">
                <c:v>0.737396240234375</c:v>
              </c:pt>
              <c:pt idx="189">
                <c:v>0.74657821655273438</c:v>
              </c:pt>
              <c:pt idx="190">
                <c:v>0.75615787506103516</c:v>
              </c:pt>
              <c:pt idx="191">
                <c:v>0.76618349552154541</c:v>
              </c:pt>
              <c:pt idx="192">
                <c:v>0.77659738063812256</c:v>
              </c:pt>
              <c:pt idx="193">
                <c:v>0.78755205869674683</c:v>
              </c:pt>
              <c:pt idx="194">
                <c:v>0.79926365613937378</c:v>
              </c:pt>
              <c:pt idx="195">
                <c:v>0.8116300106048584</c:v>
              </c:pt>
              <c:pt idx="196">
                <c:v>0.81289297342300415</c:v>
              </c:pt>
              <c:pt idx="197">
                <c:v>0.81420665979385376</c:v>
              </c:pt>
              <c:pt idx="198">
                <c:v>0.81557029485702515</c:v>
              </c:pt>
              <c:pt idx="199">
                <c:v>0.81690812110900879</c:v>
              </c:pt>
              <c:pt idx="200">
                <c:v>0.81820189952850342</c:v>
              </c:pt>
              <c:pt idx="201">
                <c:v>0.81950956583023071</c:v>
              </c:pt>
              <c:pt idx="202">
                <c:v>0.8209032416343689</c:v>
              </c:pt>
              <c:pt idx="203">
                <c:v>0.82223552465438843</c:v>
              </c:pt>
              <c:pt idx="204">
                <c:v>0.8233952522277832</c:v>
              </c:pt>
              <c:pt idx="205">
                <c:v>0.8245423436164856</c:v>
              </c:pt>
              <c:pt idx="206">
                <c:v>0.81315582990646362</c:v>
              </c:pt>
              <c:pt idx="207">
                <c:v>0.80189806222915649</c:v>
              </c:pt>
              <c:pt idx="208">
                <c:v>0.79083234071731567</c:v>
              </c:pt>
              <c:pt idx="209">
                <c:v>0.77983659505844116</c:v>
              </c:pt>
              <c:pt idx="210">
                <c:v>0.76879054307937622</c:v>
              </c:pt>
              <c:pt idx="211">
                <c:v>0.75750094652175903</c:v>
              </c:pt>
              <c:pt idx="212">
                <c:v>0.74615395069122314</c:v>
              </c:pt>
              <c:pt idx="213">
                <c:v>0.73488998413085938</c:v>
              </c:pt>
              <c:pt idx="214">
                <c:v>0.72363442182540894</c:v>
              </c:pt>
              <c:pt idx="215">
                <c:v>0.71252673864364624</c:v>
              </c:pt>
              <c:pt idx="216">
                <c:v>0.72246330976486206</c:v>
              </c:pt>
              <c:pt idx="217">
                <c:v>0.73225861787796021</c:v>
              </c:pt>
              <c:pt idx="218">
                <c:v>0.74192655086517334</c:v>
              </c:pt>
              <c:pt idx="219">
                <c:v>0.75141465663909912</c:v>
              </c:pt>
              <c:pt idx="220">
                <c:v>0.76068723201751709</c:v>
              </c:pt>
              <c:pt idx="221">
                <c:v>0.76978880167007446</c:v>
              </c:pt>
              <c:pt idx="222">
                <c:v>0.77984493970870972</c:v>
              </c:pt>
              <c:pt idx="223">
                <c:v>0.78958028554916382</c:v>
              </c:pt>
              <c:pt idx="224">
                <c:v>0.79836797714233398</c:v>
              </c:pt>
              <c:pt idx="225">
                <c:v>0.80702930688858032</c:v>
              </c:pt>
              <c:pt idx="226">
                <c:v>0.80977240671915751</c:v>
              </c:pt>
              <c:pt idx="227">
                <c:v>0.81251062333796231</c:v>
              </c:pt>
              <c:pt idx="228">
                <c:v>0.81524395398722838</c:v>
              </c:pt>
              <c:pt idx="229">
                <c:v>0.81797241173280566</c:v>
              </c:pt>
              <c:pt idx="230">
                <c:v>0.82069600959399902</c:v>
              </c:pt>
              <c:pt idx="231">
                <c:v>0.82341476054377483</c:v>
              </c:pt>
              <c:pt idx="232">
                <c:v>0.82612867750896724</c:v>
              </c:pt>
              <c:pt idx="233">
                <c:v>0.82883777337048303</c:v>
              </c:pt>
              <c:pt idx="234">
                <c:v>0.83154206096350514</c:v>
              </c:pt>
              <c:pt idx="235">
                <c:v>0.83424155307769587</c:v>
              </c:pt>
              <c:pt idx="236">
                <c:v>0.83693626245739794</c:v>
              </c:pt>
              <c:pt idx="237">
                <c:v>0.83962620180183545</c:v>
              </c:pt>
              <c:pt idx="238">
                <c:v>0.84231138376531334</c:v>
              </c:pt>
              <c:pt idx="239">
                <c:v>0.84499182095741554</c:v>
              </c:pt>
              <c:pt idx="240">
                <c:v>0.8476675259432026</c:v>
              </c:pt>
              <c:pt idx="241">
                <c:v>0.85033851124340787</c:v>
              </c:pt>
              <c:pt idx="242">
                <c:v>0.85300478933463297</c:v>
              </c:pt>
              <c:pt idx="243">
                <c:v>0.85566637264954215</c:v>
              </c:pt>
              <c:pt idx="244">
                <c:v>0.85832327357705507</c:v>
              </c:pt>
              <c:pt idx="245">
                <c:v>0.86097550446253945</c:v>
              </c:pt>
              <c:pt idx="246">
                <c:v>0.86362307760800205</c:v>
              </c:pt>
              <c:pt idx="247">
                <c:v>0.86626600527227915</c:v>
              </c:pt>
              <c:pt idx="248">
                <c:v>0.86890429967122551</c:v>
              </c:pt>
              <c:pt idx="249">
                <c:v>0.87153797297790248</c:v>
              </c:pt>
              <c:pt idx="250">
                <c:v>0.87416703732276557</c:v>
              </c:pt>
              <c:pt idx="251">
                <c:v>0.87679150479385037</c:v>
              </c:pt>
              <c:pt idx="252">
                <c:v>0.87941138743695824</c:v>
              </c:pt>
              <c:pt idx="253">
                <c:v>0.88202669725583982</c:v>
              </c:pt>
              <c:pt idx="254">
                <c:v>0.88463744621237927</c:v>
              </c:pt>
              <c:pt idx="255">
                <c:v>0.88724364622677598</c:v>
              </c:pt>
              <c:pt idx="256">
                <c:v>0.88984530917772653</c:v>
              </c:pt>
              <c:pt idx="257">
                <c:v>0.89244244690260444</c:v>
              </c:pt>
              <c:pt idx="258">
                <c:v>0.89503507119764047</c:v>
              </c:pt>
              <c:pt idx="259">
                <c:v>0.89762319381810074</c:v>
              </c:pt>
              <c:pt idx="260">
                <c:v>0.90020682647846451</c:v>
              </c:pt>
              <c:pt idx="261">
                <c:v>0.90278598085260098</c:v>
              </c:pt>
              <c:pt idx="262">
                <c:v>0.90536066857394493</c:v>
              </c:pt>
              <c:pt idx="263">
                <c:v>0.90793090123567211</c:v>
              </c:pt>
              <c:pt idx="264">
                <c:v>0.91049669039087255</c:v>
              </c:pt>
              <c:pt idx="265">
                <c:v>0.91305804755272413</c:v>
              </c:pt>
              <c:pt idx="266">
                <c:v>0.91561498419466492</c:v>
              </c:pt>
              <c:pt idx="267">
                <c:v>0.91816751175056399</c:v>
              </c:pt>
              <c:pt idx="268">
                <c:v>0.92071564161489206</c:v>
              </c:pt>
              <c:pt idx="269">
                <c:v>0.9232593851428913</c:v>
              </c:pt>
              <c:pt idx="270">
                <c:v>0.9257987536507436</c:v>
              </c:pt>
              <c:pt idx="271">
                <c:v>0.92833375841573884</c:v>
              </c:pt>
              <c:pt idx="272">
                <c:v>0.93086441067644132</c:v>
              </c:pt>
              <c:pt idx="273">
                <c:v>0.93339072163285619</c:v>
              </c:pt>
              <c:pt idx="274">
                <c:v>0.93591270244659464</c:v>
              </c:pt>
              <c:pt idx="275">
                <c:v>0.93843036424103798</c:v>
              </c:pt>
              <c:pt idx="276">
                <c:v>0.94094371810150168</c:v>
              </c:pt>
              <c:pt idx="277">
                <c:v>0.94345277507539771</c:v>
              </c:pt>
              <c:pt idx="278">
                <c:v>0.94595754617239636</c:v>
              </c:pt>
              <c:pt idx="279">
                <c:v>0.94845804236458764</c:v>
              </c:pt>
              <c:pt idx="280">
                <c:v>0.95095427458664106</c:v>
              </c:pt>
              <c:pt idx="281">
                <c:v>0.95344625373596537</c:v>
              </c:pt>
              <c:pt idx="282">
                <c:v>0.95593399067286677</c:v>
              </c:pt>
              <c:pt idx="283">
                <c:v>0.95841749622070727</c:v>
              </c:pt>
              <c:pt idx="284">
                <c:v>0.96089678116606081</c:v>
              </c:pt>
              <c:pt idx="285">
                <c:v>0.96337185625887023</c:v>
              </c:pt>
              <c:pt idx="286">
                <c:v>0.96584273221260208</c:v>
              </c:pt>
              <c:pt idx="287">
                <c:v>0.96830941970440176</c:v>
              </c:pt>
              <c:pt idx="288">
                <c:v>0.97077192937524648</c:v>
              </c:pt>
              <c:pt idx="289">
                <c:v>0.97323027183009925</c:v>
              </c:pt>
              <c:pt idx="290">
                <c:v>0.97568445763806022</c:v>
              </c:pt>
              <c:pt idx="291">
                <c:v>0.978134497332519</c:v>
              </c:pt>
              <c:pt idx="292">
                <c:v>0.98058040141130454</c:v>
              </c:pt>
              <c:pt idx="293">
                <c:v>0.98302218033683553</c:v>
              </c:pt>
              <c:pt idx="294">
                <c:v>0.98545984453626956</c:v>
              </c:pt>
              <c:pt idx="295">
                <c:v>0.98789340440165163</c:v>
              </c:pt>
              <c:pt idx="296">
                <c:v>0.99032287029006139</c:v>
              </c:pt>
              <c:pt idx="297">
                <c:v>0.99274825252376042</c:v>
              </c:pt>
              <c:pt idx="298">
                <c:v>0.99516956139033852</c:v>
              </c:pt>
              <c:pt idx="299">
                <c:v>0.99758680714285874</c:v>
              </c:pt>
              <c:pt idx="300">
                <c:v>1</c:v>
              </c:pt>
            </c:numLit>
          </c:val>
          <c:smooth val="1"/>
          <c:extLst xmlns:c16r2="http://schemas.microsoft.com/office/drawing/2015/06/chart">
            <c:ext xmlns:c16="http://schemas.microsoft.com/office/drawing/2014/chart" uri="{C3380CC4-5D6E-409C-BE32-E72D297353CC}">
              <c16:uniqueId val="{00000005-5B62-4D6F-8F36-B6B41DCC04EA}"/>
            </c:ext>
          </c:extLst>
        </c:ser>
        <c:ser>
          <c:idx val="7"/>
          <c:order val="6"/>
          <c:tx>
            <c:v>East Asia</c:v>
          </c:tx>
          <c:spPr>
            <a:ln w="50800">
              <a:solidFill>
                <a:srgbClr val="FF000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0.65002018213272095</c:v>
              </c:pt>
              <c:pt idx="1">
                <c:v>0.65002024173736572</c:v>
              </c:pt>
              <c:pt idx="2">
                <c:v>0.65002024173736572</c:v>
              </c:pt>
              <c:pt idx="3">
                <c:v>0.65002018213272095</c:v>
              </c:pt>
              <c:pt idx="4">
                <c:v>0.65002012252807617</c:v>
              </c:pt>
              <c:pt idx="5">
                <c:v>0.6500200629234314</c:v>
              </c:pt>
              <c:pt idx="6">
                <c:v>0.65002012252807617</c:v>
              </c:pt>
              <c:pt idx="7">
                <c:v>0.6500200629234314</c:v>
              </c:pt>
              <c:pt idx="8">
                <c:v>0.65001994371414185</c:v>
              </c:pt>
              <c:pt idx="9">
                <c:v>0.65001982450485229</c:v>
              </c:pt>
              <c:pt idx="10">
                <c:v>0.65001964569091797</c:v>
              </c:pt>
              <c:pt idx="11">
                <c:v>0.65001958608627319</c:v>
              </c:pt>
              <c:pt idx="12">
                <c:v>0.65001934766769409</c:v>
              </c:pt>
              <c:pt idx="13">
                <c:v>0.65001893043518066</c:v>
              </c:pt>
              <c:pt idx="14">
                <c:v>0.65001863241195679</c:v>
              </c:pt>
              <c:pt idx="15">
                <c:v>0.65001827478408813</c:v>
              </c:pt>
              <c:pt idx="16">
                <c:v>0.65001797676086426</c:v>
              </c:pt>
              <c:pt idx="17">
                <c:v>0.65001785755157471</c:v>
              </c:pt>
              <c:pt idx="18">
                <c:v>0.65001761913299561</c:v>
              </c:pt>
              <c:pt idx="19">
                <c:v>0.65001744031906128</c:v>
              </c:pt>
              <c:pt idx="20">
                <c:v>0.65001732110977173</c:v>
              </c:pt>
              <c:pt idx="21">
                <c:v>0.65001726150512695</c:v>
              </c:pt>
              <c:pt idx="22">
                <c:v>0.65001732110977173</c:v>
              </c:pt>
              <c:pt idx="23">
                <c:v>0.65001726150512695</c:v>
              </c:pt>
              <c:pt idx="24">
                <c:v>0.65001708269119263</c:v>
              </c:pt>
              <c:pt idx="25">
                <c:v>0.65001696348190308</c:v>
              </c:pt>
              <c:pt idx="26">
                <c:v>0.65001708269119263</c:v>
              </c:pt>
              <c:pt idx="27">
                <c:v>0.65001708269119263</c:v>
              </c:pt>
              <c:pt idx="28">
                <c:v>0.65001696348190308</c:v>
              </c:pt>
              <c:pt idx="29">
                <c:v>0.65001702308654785</c:v>
              </c:pt>
              <c:pt idx="30">
                <c:v>0.65001696348190308</c:v>
              </c:pt>
              <c:pt idx="31">
                <c:v>0.6500169038772583</c:v>
              </c:pt>
              <c:pt idx="32">
                <c:v>0.6500169038772583</c:v>
              </c:pt>
              <c:pt idx="33">
                <c:v>0.65001678466796875</c:v>
              </c:pt>
              <c:pt idx="34">
                <c:v>0.65001672506332397</c:v>
              </c:pt>
              <c:pt idx="35">
                <c:v>0.65001672506332397</c:v>
              </c:pt>
              <c:pt idx="36">
                <c:v>0.65001660585403442</c:v>
              </c:pt>
              <c:pt idx="37">
                <c:v>0.65001672506332397</c:v>
              </c:pt>
              <c:pt idx="38">
                <c:v>0.6500166654586792</c:v>
              </c:pt>
              <c:pt idx="39">
                <c:v>0.6500166654586792</c:v>
              </c:pt>
              <c:pt idx="40">
                <c:v>0.65001654624938965</c:v>
              </c:pt>
              <c:pt idx="41">
                <c:v>0.65001672506332397</c:v>
              </c:pt>
              <c:pt idx="42">
                <c:v>0.6500166654586792</c:v>
              </c:pt>
              <c:pt idx="43">
                <c:v>0.65001660585403442</c:v>
              </c:pt>
              <c:pt idx="44">
                <c:v>0.65001648664474487</c:v>
              </c:pt>
              <c:pt idx="45">
                <c:v>0.6500164270401001</c:v>
              </c:pt>
              <c:pt idx="46">
                <c:v>0.65001630783081055</c:v>
              </c:pt>
              <c:pt idx="47">
                <c:v>0.650016188621521</c:v>
              </c:pt>
              <c:pt idx="48">
                <c:v>0.65001612901687622</c:v>
              </c:pt>
              <c:pt idx="49">
                <c:v>0.65001606941223145</c:v>
              </c:pt>
              <c:pt idx="50">
                <c:v>0.65001595020294189</c:v>
              </c:pt>
              <c:pt idx="51">
                <c:v>0.65001606941223145</c:v>
              </c:pt>
              <c:pt idx="52">
                <c:v>0.65001600980758667</c:v>
              </c:pt>
              <c:pt idx="53">
                <c:v>0.65001612901687622</c:v>
              </c:pt>
              <c:pt idx="54">
                <c:v>0.65001624822616577</c:v>
              </c:pt>
              <c:pt idx="55">
                <c:v>0.65001630783081055</c:v>
              </c:pt>
              <c:pt idx="56">
                <c:v>0.64901649951934814</c:v>
              </c:pt>
              <c:pt idx="57">
                <c:v>0.64801657199859619</c:v>
              </c:pt>
              <c:pt idx="58">
                <c:v>0.64701652526855469</c:v>
              </c:pt>
              <c:pt idx="59">
                <c:v>0.64601653814315796</c:v>
              </c:pt>
              <c:pt idx="60">
                <c:v>0.64501643180847168</c:v>
              </c:pt>
              <c:pt idx="61">
                <c:v>0.64401650428771973</c:v>
              </c:pt>
              <c:pt idx="62">
                <c:v>0.64301657676696777</c:v>
              </c:pt>
              <c:pt idx="63">
                <c:v>0.64201682806015015</c:v>
              </c:pt>
              <c:pt idx="64">
                <c:v>0.64101696014404297</c:v>
              </c:pt>
              <c:pt idx="65">
                <c:v>0.64001733064651489</c:v>
              </c:pt>
              <c:pt idx="66">
                <c:v>0.63901770114898682</c:v>
              </c:pt>
              <c:pt idx="67">
                <c:v>0.63801771402359009</c:v>
              </c:pt>
              <c:pt idx="68">
                <c:v>0.63701778650283813</c:v>
              </c:pt>
              <c:pt idx="69">
                <c:v>0.63601779937744141</c:v>
              </c:pt>
              <c:pt idx="70">
                <c:v>0.6350177526473999</c:v>
              </c:pt>
              <c:pt idx="71">
                <c:v>0.63401776552200317</c:v>
              </c:pt>
              <c:pt idx="72">
                <c:v>0.63301765918731689</c:v>
              </c:pt>
              <c:pt idx="73">
                <c:v>0.63201749324798584</c:v>
              </c:pt>
              <c:pt idx="74">
                <c:v>0.63101738691329956</c:v>
              </c:pt>
              <c:pt idx="75">
                <c:v>0.63001734018325806</c:v>
              </c:pt>
              <c:pt idx="76">
                <c:v>0.629017174243927</c:v>
              </c:pt>
              <c:pt idx="77">
                <c:v>0.62801706790924072</c:v>
              </c:pt>
              <c:pt idx="78">
                <c:v>0.62701714038848877</c:v>
              </c:pt>
              <c:pt idx="79">
                <c:v>0.62601703405380249</c:v>
              </c:pt>
              <c:pt idx="80">
                <c:v>0.62501704692840576</c:v>
              </c:pt>
              <c:pt idx="81">
                <c:v>0.62401700019836426</c:v>
              </c:pt>
              <c:pt idx="82">
                <c:v>0.6230168342590332</c:v>
              </c:pt>
              <c:pt idx="83">
                <c:v>0.62201672792434692</c:v>
              </c:pt>
              <c:pt idx="84">
                <c:v>0.62101668119430542</c:v>
              </c:pt>
              <c:pt idx="85">
                <c:v>0.62001532316207886</c:v>
              </c:pt>
              <c:pt idx="86">
                <c:v>0.61801803112030029</c:v>
              </c:pt>
              <c:pt idx="87">
                <c:v>0.61602288484573364</c:v>
              </c:pt>
              <c:pt idx="88">
                <c:v>0.61402231454849243</c:v>
              </c:pt>
              <c:pt idx="89">
                <c:v>0.61201786994934082</c:v>
              </c:pt>
              <c:pt idx="90">
                <c:v>0.61001414060592651</c:v>
              </c:pt>
              <c:pt idx="91">
                <c:v>0.60801291465759277</c:v>
              </c:pt>
              <c:pt idx="92">
                <c:v>0.60601460933685303</c:v>
              </c:pt>
              <c:pt idx="93">
                <c:v>0.60401338338851929</c:v>
              </c:pt>
              <c:pt idx="94">
                <c:v>0.60201877355575562</c:v>
              </c:pt>
              <c:pt idx="95">
                <c:v>0.60001993179321289</c:v>
              </c:pt>
              <c:pt idx="96">
                <c:v>0.59902060031890869</c:v>
              </c:pt>
              <c:pt idx="97">
                <c:v>0.59802192449569702</c:v>
              </c:pt>
              <c:pt idx="98">
                <c:v>0.59702080488204956</c:v>
              </c:pt>
              <c:pt idx="99">
                <c:v>0.59601873159408569</c:v>
              </c:pt>
              <c:pt idx="100">
                <c:v>0.59501856565475464</c:v>
              </c:pt>
              <c:pt idx="101">
                <c:v>0.5940166711807251</c:v>
              </c:pt>
              <c:pt idx="102">
                <c:v>0.59301209449768066</c:v>
              </c:pt>
              <c:pt idx="103">
                <c:v>0.59200823307037354</c:v>
              </c:pt>
              <c:pt idx="104">
                <c:v>0.59100699424743652</c:v>
              </c:pt>
              <c:pt idx="105">
                <c:v>0.59000825881958008</c:v>
              </c:pt>
              <c:pt idx="106">
                <c:v>0.5890088677406311</c:v>
              </c:pt>
              <c:pt idx="107">
                <c:v>0.58800280094146729</c:v>
              </c:pt>
              <c:pt idx="108">
                <c:v>0.58699649572372437</c:v>
              </c:pt>
              <c:pt idx="109">
                <c:v>0.58599287271499634</c:v>
              </c:pt>
              <c:pt idx="110">
                <c:v>0.58499449491500854</c:v>
              </c:pt>
              <c:pt idx="111">
                <c:v>0.5840035080909729</c:v>
              </c:pt>
              <c:pt idx="112">
                <c:v>0.58302497863769531</c:v>
              </c:pt>
              <c:pt idx="113">
                <c:v>0.58205521106719971</c:v>
              </c:pt>
              <c:pt idx="114">
                <c:v>0.58109515905380249</c:v>
              </c:pt>
              <c:pt idx="115">
                <c:v>0.58014124631881714</c:v>
              </c:pt>
              <c:pt idx="116">
                <c:v>0.58019447326660156</c:v>
              </c:pt>
              <c:pt idx="117">
                <c:v>0.58022993803024292</c:v>
              </c:pt>
              <c:pt idx="118">
                <c:v>0.58026152849197388</c:v>
              </c:pt>
              <c:pt idx="119">
                <c:v>0.58021092414855957</c:v>
              </c:pt>
              <c:pt idx="120">
                <c:v>0.58018988370895386</c:v>
              </c:pt>
              <c:pt idx="121">
                <c:v>0.58015346527099609</c:v>
              </c:pt>
              <c:pt idx="122">
                <c:v>0.58011668920516968</c:v>
              </c:pt>
              <c:pt idx="123">
                <c:v>0.58007645606994629</c:v>
              </c:pt>
              <c:pt idx="124">
                <c:v>0.58004158735275269</c:v>
              </c:pt>
              <c:pt idx="125">
                <c:v>0.5800403356552124</c:v>
              </c:pt>
              <c:pt idx="126">
                <c:v>0.57409906387329102</c:v>
              </c:pt>
              <c:pt idx="127">
                <c:v>0.56812232732772827</c:v>
              </c:pt>
              <c:pt idx="128">
                <c:v>0.56214839220046997</c:v>
              </c:pt>
              <c:pt idx="129">
                <c:v>0.55614656209945679</c:v>
              </c:pt>
              <c:pt idx="130">
                <c:v>0.55018407106399536</c:v>
              </c:pt>
              <c:pt idx="131">
                <c:v>0.54421448707580566</c:v>
              </c:pt>
              <c:pt idx="132">
                <c:v>0.53823435306549072</c:v>
              </c:pt>
              <c:pt idx="133">
                <c:v>0.53225582838058472</c:v>
              </c:pt>
              <c:pt idx="134">
                <c:v>0.52623969316482544</c:v>
              </c:pt>
              <c:pt idx="135">
                <c:v>0.5202404260635376</c:v>
              </c:pt>
              <c:pt idx="136">
                <c:v>0.51027041673660278</c:v>
              </c:pt>
              <c:pt idx="137">
                <c:v>0.50015395879745483</c:v>
              </c:pt>
              <c:pt idx="138">
                <c:v>0.49005571007728577</c:v>
              </c:pt>
              <c:pt idx="139">
                <c:v>0.48007383942604065</c:v>
              </c:pt>
              <c:pt idx="140">
                <c:v>0.47004774212837219</c:v>
              </c:pt>
              <c:pt idx="141">
                <c:v>0.45996943116188049</c:v>
              </c:pt>
              <c:pt idx="142">
                <c:v>0.44985583424568176</c:v>
              </c:pt>
              <c:pt idx="143">
                <c:v>0.43970626592636108</c:v>
              </c:pt>
              <c:pt idx="144">
                <c:v>0.42952004075050354</c:v>
              </c:pt>
              <c:pt idx="145">
                <c:v>0.41929611563682556</c:v>
              </c:pt>
              <c:pt idx="146">
                <c:v>0.42648428678512573</c:v>
              </c:pt>
              <c:pt idx="147">
                <c:v>0.43370971083641052</c:v>
              </c:pt>
              <c:pt idx="148">
                <c:v>0.44097259640693665</c:v>
              </c:pt>
              <c:pt idx="149">
                <c:v>0.44827312231063843</c:v>
              </c:pt>
              <c:pt idx="150">
                <c:v>0.45561155676841736</c:v>
              </c:pt>
              <c:pt idx="151">
                <c:v>0.46297907829284668</c:v>
              </c:pt>
              <c:pt idx="152">
                <c:v>0.47039026021957397</c:v>
              </c:pt>
              <c:pt idx="153">
                <c:v>0.47784602642059326</c:v>
              </c:pt>
              <c:pt idx="154">
                <c:v>0.48534411191940308</c:v>
              </c:pt>
              <c:pt idx="155">
                <c:v>0.49288350343704224</c:v>
              </c:pt>
              <c:pt idx="156">
                <c:v>0.49387207627296448</c:v>
              </c:pt>
              <c:pt idx="157">
                <c:v>0.49488693475723267</c:v>
              </c:pt>
              <c:pt idx="158">
                <c:v>0.49592694640159607</c:v>
              </c:pt>
              <c:pt idx="159">
                <c:v>0.49697336554527283</c:v>
              </c:pt>
              <c:pt idx="160">
                <c:v>0.49801352620124817</c:v>
              </c:pt>
              <c:pt idx="161">
                <c:v>0.49910631775856018</c:v>
              </c:pt>
              <c:pt idx="162">
                <c:v>0.50024545192718506</c:v>
              </c:pt>
              <c:pt idx="163">
                <c:v>0.50135576725006104</c:v>
              </c:pt>
              <c:pt idx="164">
                <c:v>0.50238937139511108</c:v>
              </c:pt>
              <c:pt idx="165">
                <c:v>0.503287672996521</c:v>
              </c:pt>
              <c:pt idx="166">
                <c:v>0.51180285215377808</c:v>
              </c:pt>
              <c:pt idx="167">
                <c:v>0.52033257484436035</c:v>
              </c:pt>
              <c:pt idx="168">
                <c:v>0.52889442443847656</c:v>
              </c:pt>
              <c:pt idx="169">
                <c:v>0.53746086359024048</c:v>
              </c:pt>
              <c:pt idx="170">
                <c:v>0.54606658220291138</c:v>
              </c:pt>
              <c:pt idx="171">
                <c:v>0.55472809076309204</c:v>
              </c:pt>
              <c:pt idx="172">
                <c:v>0.56344181299209595</c:v>
              </c:pt>
              <c:pt idx="173">
                <c:v>0.57224005460739136</c:v>
              </c:pt>
              <c:pt idx="174">
                <c:v>0.58109897375106812</c:v>
              </c:pt>
              <c:pt idx="175">
                <c:v>0.58996474742889404</c:v>
              </c:pt>
              <c:pt idx="176">
                <c:v>0.5999796986579895</c:v>
              </c:pt>
              <c:pt idx="177">
                <c:v>0.61003303527832031</c:v>
              </c:pt>
              <c:pt idx="178">
                <c:v>0.62016373872756958</c:v>
              </c:pt>
              <c:pt idx="179">
                <c:v>0.63032823801040649</c:v>
              </c:pt>
              <c:pt idx="180">
                <c:v>0.64049851894378662</c:v>
              </c:pt>
              <c:pt idx="181">
                <c:v>0.65067923069000244</c:v>
              </c:pt>
              <c:pt idx="182">
                <c:v>0.66085147857666016</c:v>
              </c:pt>
              <c:pt idx="183">
                <c:v>0.67103010416030884</c:v>
              </c:pt>
              <c:pt idx="184">
                <c:v>0.68122965097427368</c:v>
              </c:pt>
              <c:pt idx="185">
                <c:v>0.69142889976501465</c:v>
              </c:pt>
              <c:pt idx="186">
                <c:v>0.70287424325942993</c:v>
              </c:pt>
              <c:pt idx="187">
                <c:v>0.71450203657150269</c:v>
              </c:pt>
              <c:pt idx="188">
                <c:v>0.72631502151489258</c:v>
              </c:pt>
              <c:pt idx="189">
                <c:v>0.7383156418800354</c:v>
              </c:pt>
              <c:pt idx="190">
                <c:v>0.75050598382949829</c:v>
              </c:pt>
              <c:pt idx="191">
                <c:v>0.76290655136108398</c:v>
              </c:pt>
              <c:pt idx="192">
                <c:v>0.77552592754364014</c:v>
              </c:pt>
              <c:pt idx="193">
                <c:v>0.78836125135421753</c:v>
              </c:pt>
              <c:pt idx="194">
                <c:v>0.80143642425537109</c:v>
              </c:pt>
              <c:pt idx="195">
                <c:v>0.81477510929107666</c:v>
              </c:pt>
              <c:pt idx="196">
                <c:v>0.81788259744644165</c:v>
              </c:pt>
              <c:pt idx="197">
                <c:v>0.82100188732147217</c:v>
              </c:pt>
              <c:pt idx="198">
                <c:v>0.82408988475799561</c:v>
              </c:pt>
              <c:pt idx="199">
                <c:v>0.82715469598770142</c:v>
              </c:pt>
              <c:pt idx="200">
                <c:v>0.83022230863571167</c:v>
              </c:pt>
              <c:pt idx="201">
                <c:v>0.83328300714492798</c:v>
              </c:pt>
              <c:pt idx="202">
                <c:v>0.83634090423583984</c:v>
              </c:pt>
              <c:pt idx="203">
                <c:v>0.83935749530792236</c:v>
              </c:pt>
              <c:pt idx="204">
                <c:v>0.8423493504524231</c:v>
              </c:pt>
              <c:pt idx="205">
                <c:v>0.84533798694610596</c:v>
              </c:pt>
              <c:pt idx="206">
                <c:v>0.83851146697998047</c:v>
              </c:pt>
              <c:pt idx="207">
                <c:v>0.83154213428497314</c:v>
              </c:pt>
              <c:pt idx="208">
                <c:v>0.82447385787963867</c:v>
              </c:pt>
              <c:pt idx="209">
                <c:v>0.81730663776397705</c:v>
              </c:pt>
              <c:pt idx="210">
                <c:v>0.81004625558853149</c:v>
              </c:pt>
              <c:pt idx="211">
                <c:v>0.80271196365356445</c:v>
              </c:pt>
              <c:pt idx="212">
                <c:v>0.79530256986618042</c:v>
              </c:pt>
              <c:pt idx="213">
                <c:v>0.78781342506408691</c:v>
              </c:pt>
              <c:pt idx="214">
                <c:v>0.78024423122406006</c:v>
              </c:pt>
              <c:pt idx="215">
                <c:v>0.77260750532150269</c:v>
              </c:pt>
              <c:pt idx="216">
                <c:v>0.77741694450378418</c:v>
              </c:pt>
              <c:pt idx="217">
                <c:v>0.78228813409805298</c:v>
              </c:pt>
              <c:pt idx="218">
                <c:v>0.78721439838409424</c:v>
              </c:pt>
              <c:pt idx="219">
                <c:v>0.79219543933868408</c:v>
              </c:pt>
              <c:pt idx="220">
                <c:v>0.79723238945007324</c:v>
              </c:pt>
              <c:pt idx="221">
                <c:v>0.80232352018356323</c:v>
              </c:pt>
              <c:pt idx="222">
                <c:v>0.80747640132904053</c:v>
              </c:pt>
              <c:pt idx="223">
                <c:v>0.81268835067749023</c:v>
              </c:pt>
              <c:pt idx="224">
                <c:v>0.81794214248657227</c:v>
              </c:pt>
              <c:pt idx="225">
                <c:v>0.82325935363769531</c:v>
              </c:pt>
              <c:pt idx="226">
                <c:v>0.82582590705966952</c:v>
              </c:pt>
              <c:pt idx="227">
                <c:v>0.82838626025359197</c:v>
              </c:pt>
              <c:pt idx="228">
                <c:v>0.83094046214670714</c:v>
              </c:pt>
              <c:pt idx="229">
                <c:v>0.83348853488035579</c:v>
              </c:pt>
              <c:pt idx="230">
                <c:v>0.83603050048974425</c:v>
              </c:pt>
              <c:pt idx="231">
                <c:v>0.83856638090457858</c:v>
              </c:pt>
              <c:pt idx="232">
                <c:v>0.8410961979496957</c:v>
              </c:pt>
              <c:pt idx="233">
                <c:v>0.84361997334568939</c:v>
              </c:pt>
              <c:pt idx="234">
                <c:v>0.84613772870953219</c:v>
              </c:pt>
              <c:pt idx="235">
                <c:v>0.84864948555519204</c:v>
              </c:pt>
              <c:pt idx="236">
                <c:v>0.85115526529424557</c:v>
              </c:pt>
              <c:pt idx="237">
                <c:v>0.85365508923648614</c:v>
              </c:pt>
              <c:pt idx="238">
                <c:v>0.85614897859052819</c:v>
              </c:pt>
              <c:pt idx="239">
                <c:v>0.85863695446440713</c:v>
              </c:pt>
              <c:pt idx="240">
                <c:v>0.86111903786617439</c:v>
              </c:pt>
              <c:pt idx="241">
                <c:v>0.8635952497044892</c:v>
              </c:pt>
              <c:pt idx="242">
                <c:v>0.8660656107892053</c:v>
              </c:pt>
              <c:pt idx="243">
                <c:v>0.86853014183195443</c:v>
              </c:pt>
              <c:pt idx="244">
                <c:v>0.87098886344672433</c:v>
              </c:pt>
              <c:pt idx="245">
                <c:v>0.87344179615043449</c:v>
              </c:pt>
              <c:pt idx="246">
                <c:v>0.87588896036350594</c:v>
              </c:pt>
              <c:pt idx="247">
                <c:v>0.87833037641042844</c:v>
              </c:pt>
              <c:pt idx="248">
                <c:v>0.88076606452032302</c:v>
              </c:pt>
              <c:pt idx="249">
                <c:v>0.88319604482750058</c:v>
              </c:pt>
              <c:pt idx="250">
                <c:v>0.88562033737201684</c:v>
              </c:pt>
              <c:pt idx="251">
                <c:v>0.88803896210022326</c:v>
              </c:pt>
              <c:pt idx="252">
                <c:v>0.89045193886531382</c:v>
              </c:pt>
              <c:pt idx="253">
                <c:v>0.89285928742786869</c:v>
              </c:pt>
              <c:pt idx="254">
                <c:v>0.89526102745639324</c:v>
              </c:pt>
              <c:pt idx="255">
                <c:v>0.89765717852785376</c:v>
              </c:pt>
              <c:pt idx="256">
                <c:v>0.90004776012820975</c:v>
              </c:pt>
              <c:pt idx="257">
                <c:v>0.90243279165294144</c:v>
              </c:pt>
              <c:pt idx="258">
                <c:v>0.90481229240757521</c:v>
              </c:pt>
              <c:pt idx="259">
                <c:v>0.90718628160820358</c:v>
              </c:pt>
              <c:pt idx="260">
                <c:v>0.90955477838200327</c:v>
              </c:pt>
              <c:pt idx="261">
                <c:v>0.91191780176774839</c:v>
              </c:pt>
              <c:pt idx="262">
                <c:v>0.9142753707163207</c:v>
              </c:pt>
              <c:pt idx="263">
                <c:v>0.91662750409121629</c:v>
              </c:pt>
              <c:pt idx="264">
                <c:v>0.91897422066904866</c:v>
              </c:pt>
              <c:pt idx="265">
                <c:v>0.92131553914004849</c:v>
              </c:pt>
              <c:pt idx="266">
                <c:v>0.92365147810855941</c:v>
              </c:pt>
              <c:pt idx="267">
                <c:v>0.92598205609353124</c:v>
              </c:pt>
              <c:pt idx="268">
                <c:v>0.92830729152900904</c:v>
              </c:pt>
              <c:pt idx="269">
                <c:v>0.93062720276461963</c:v>
              </c:pt>
              <c:pt idx="270">
                <c:v>0.93294180806605342</c:v>
              </c:pt>
              <c:pt idx="271">
                <c:v>0.93525112561554491</c:v>
              </c:pt>
              <c:pt idx="272">
                <c:v>0.93755517351234752</c:v>
              </c:pt>
              <c:pt idx="273">
                <c:v>0.93985396977320779</c:v>
              </c:pt>
              <c:pt idx="274">
                <c:v>0.94214753233283366</c:v>
              </c:pt>
              <c:pt idx="275">
                <c:v>0.9444358790443621</c:v>
              </c:pt>
              <c:pt idx="276">
                <c:v>0.94671902767982141</c:v>
              </c:pt>
              <c:pt idx="277">
                <c:v>0.94899699593059172</c:v>
              </c:pt>
              <c:pt idx="278">
                <c:v>0.95126980140786199</c:v>
              </c:pt>
              <c:pt idx="279">
                <c:v>0.95353746164308373</c:v>
              </c:pt>
              <c:pt idx="280">
                <c:v>0.95579999408842176</c:v>
              </c:pt>
              <c:pt idx="281">
                <c:v>0.95805741611720185</c:v>
              </c:pt>
              <c:pt idx="282">
                <c:v>0.96030974502435573</c:v>
              </c:pt>
              <c:pt idx="283">
                <c:v>0.96255699802686245</c:v>
              </c:pt>
              <c:pt idx="284">
                <c:v>0.9647991922641872</c:v>
              </c:pt>
              <c:pt idx="285">
                <c:v>0.96703634479871692</c:v>
              </c:pt>
              <c:pt idx="286">
                <c:v>0.9692684726161932</c:v>
              </c:pt>
              <c:pt idx="287">
                <c:v>0.97149559262614238</c:v>
              </c:pt>
              <c:pt idx="288">
                <c:v>0.97371772166230219</c:v>
              </c:pt>
              <c:pt idx="289">
                <c:v>0.975934876483046</c:v>
              </c:pt>
              <c:pt idx="290">
                <c:v>0.97814707377180421</c:v>
              </c:pt>
              <c:pt idx="291">
                <c:v>0.98035433013748252</c:v>
              </c:pt>
              <c:pt idx="292">
                <c:v>0.9825566621148778</c:v>
              </c:pt>
              <c:pt idx="293">
                <c:v>0.98475408616509086</c:v>
              </c:pt>
              <c:pt idx="294">
                <c:v>0.98694661867593658</c:v>
              </c:pt>
              <c:pt idx="295">
                <c:v>0.98913427596235126</c:v>
              </c:pt>
              <c:pt idx="296">
                <c:v>0.99131707426679738</c:v>
              </c:pt>
              <c:pt idx="297">
                <c:v>0.99349502975966564</c:v>
              </c:pt>
              <c:pt idx="298">
                <c:v>0.99566815853967394</c:v>
              </c:pt>
              <c:pt idx="299">
                <c:v>0.99783647663426456</c:v>
              </c:pt>
              <c:pt idx="300">
                <c:v>1</c:v>
              </c:pt>
            </c:numLit>
          </c:val>
          <c:smooth val="1"/>
          <c:extLst xmlns:c16r2="http://schemas.microsoft.com/office/drawing/2015/06/chart">
            <c:ext xmlns:c16="http://schemas.microsoft.com/office/drawing/2014/chart" uri="{C3380CC4-5D6E-409C-BE32-E72D297353CC}">
              <c16:uniqueId val="{00000006-5B62-4D6F-8F36-B6B41DCC04EA}"/>
            </c:ext>
          </c:extLst>
        </c:ser>
        <c:ser>
          <c:idx val="8"/>
          <c:order val="7"/>
          <c:tx>
            <c:v>South/South-East Asia</c:v>
          </c:tx>
          <c:spPr>
            <a:ln w="50800">
              <a:solidFill>
                <a:srgbClr val="7030A0"/>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0.59985226392745972</c:v>
              </c:pt>
              <c:pt idx="1">
                <c:v>0.59985196590423584</c:v>
              </c:pt>
              <c:pt idx="2">
                <c:v>0.59985154867172241</c:v>
              </c:pt>
              <c:pt idx="3">
                <c:v>0.59985119104385376</c:v>
              </c:pt>
              <c:pt idx="4">
                <c:v>0.59985083341598511</c:v>
              </c:pt>
              <c:pt idx="5">
                <c:v>0.59985041618347168</c:v>
              </c:pt>
              <c:pt idx="6">
                <c:v>0.5998501181602478</c:v>
              </c:pt>
              <c:pt idx="7">
                <c:v>0.59984970092773438</c:v>
              </c:pt>
              <c:pt idx="8">
                <c:v>0.59984934329986572</c:v>
              </c:pt>
              <c:pt idx="9">
                <c:v>0.59984886646270752</c:v>
              </c:pt>
              <c:pt idx="10">
                <c:v>0.59984850883483887</c:v>
              </c:pt>
              <c:pt idx="11">
                <c:v>0.59984833002090454</c:v>
              </c:pt>
              <c:pt idx="12">
                <c:v>0.59984755516052246</c:v>
              </c:pt>
              <c:pt idx="13">
                <c:v>0.59984683990478516</c:v>
              </c:pt>
              <c:pt idx="14">
                <c:v>0.59984618425369263</c:v>
              </c:pt>
              <c:pt idx="15">
                <c:v>0.59984546899795532</c:v>
              </c:pt>
              <c:pt idx="16">
                <c:v>0.59484601020812988</c:v>
              </c:pt>
              <c:pt idx="17">
                <c:v>0.58984649181365967</c:v>
              </c:pt>
              <c:pt idx="18">
                <c:v>0.58484703302383423</c:v>
              </c:pt>
              <c:pt idx="19">
                <c:v>0.57984739542007446</c:v>
              </c:pt>
              <c:pt idx="20">
                <c:v>0.57484781742095947</c:v>
              </c:pt>
              <c:pt idx="21">
                <c:v>0.56984883546829224</c:v>
              </c:pt>
              <c:pt idx="22">
                <c:v>0.56484979391098022</c:v>
              </c:pt>
              <c:pt idx="23">
                <c:v>0.55985087156295776</c:v>
              </c:pt>
              <c:pt idx="24">
                <c:v>0.55485206842422485</c:v>
              </c:pt>
              <c:pt idx="25">
                <c:v>0.54985314607620239</c:v>
              </c:pt>
              <c:pt idx="26">
                <c:v>0.54985290765762329</c:v>
              </c:pt>
              <c:pt idx="27">
                <c:v>0.54985272884368896</c:v>
              </c:pt>
              <c:pt idx="28">
                <c:v>0.54985249042510986</c:v>
              </c:pt>
              <c:pt idx="29">
                <c:v>0.54985225200653076</c:v>
              </c:pt>
              <c:pt idx="30">
                <c:v>0.54985189437866211</c:v>
              </c:pt>
              <c:pt idx="31">
                <c:v>0.54985153675079346</c:v>
              </c:pt>
              <c:pt idx="32">
                <c:v>0.54985082149505615</c:v>
              </c:pt>
              <c:pt idx="33">
                <c:v>0.54985004663467407</c:v>
              </c:pt>
              <c:pt idx="34">
                <c:v>0.54984933137893677</c:v>
              </c:pt>
              <c:pt idx="35">
                <c:v>0.54984879493713379</c:v>
              </c:pt>
              <c:pt idx="36">
                <c:v>0.54984825849533081</c:v>
              </c:pt>
              <c:pt idx="37">
                <c:v>0.54984790086746216</c:v>
              </c:pt>
              <c:pt idx="38">
                <c:v>0.54984736442565918</c:v>
              </c:pt>
              <c:pt idx="39">
                <c:v>0.54984688758850098</c:v>
              </c:pt>
              <c:pt idx="40">
                <c:v>0.54984641075134277</c:v>
              </c:pt>
              <c:pt idx="41">
                <c:v>0.54984599351882935</c:v>
              </c:pt>
              <c:pt idx="42">
                <c:v>0.54984593391418457</c:v>
              </c:pt>
              <c:pt idx="43">
                <c:v>0.54984593391418457</c:v>
              </c:pt>
              <c:pt idx="44">
                <c:v>0.54984605312347412</c:v>
              </c:pt>
              <c:pt idx="45">
                <c:v>0.54984605312347412</c:v>
              </c:pt>
              <c:pt idx="46">
                <c:v>0.54984647035598755</c:v>
              </c:pt>
              <c:pt idx="47">
                <c:v>0.54984688758850098</c:v>
              </c:pt>
              <c:pt idx="48">
                <c:v>0.54984694719314575</c:v>
              </c:pt>
              <c:pt idx="49">
                <c:v>0.54984754323959351</c:v>
              </c:pt>
              <c:pt idx="50">
                <c:v>0.54984831809997559</c:v>
              </c:pt>
              <c:pt idx="51">
                <c:v>0.54984885454177856</c:v>
              </c:pt>
              <c:pt idx="52">
                <c:v>0.54984867572784424</c:v>
              </c:pt>
              <c:pt idx="53">
                <c:v>0.54984837770462036</c:v>
              </c:pt>
              <c:pt idx="54">
                <c:v>0.54984819889068604</c:v>
              </c:pt>
              <c:pt idx="55">
                <c:v>0.54984802007675171</c:v>
              </c:pt>
              <c:pt idx="56">
                <c:v>0.54984784126281738</c:v>
              </c:pt>
              <c:pt idx="57">
                <c:v>0.54984664916992188</c:v>
              </c:pt>
              <c:pt idx="58">
                <c:v>0.54984676837921143</c:v>
              </c:pt>
              <c:pt idx="59">
                <c:v>0.54984623193740845</c:v>
              </c:pt>
              <c:pt idx="60">
                <c:v>0.54984587430953979</c:v>
              </c:pt>
              <c:pt idx="61">
                <c:v>0.54984539747238159</c:v>
              </c:pt>
              <c:pt idx="62">
                <c:v>0.54984503984451294</c:v>
              </c:pt>
              <c:pt idx="63">
                <c:v>0.54984468221664429</c:v>
              </c:pt>
              <c:pt idx="64">
                <c:v>0.54984426498413086</c:v>
              </c:pt>
              <c:pt idx="65">
                <c:v>0.54984390735626221</c:v>
              </c:pt>
              <c:pt idx="66">
                <c:v>0.54484498500823975</c:v>
              </c:pt>
              <c:pt idx="67">
                <c:v>0.53984618186950684</c:v>
              </c:pt>
              <c:pt idx="68">
                <c:v>0.53484714031219482</c:v>
              </c:pt>
              <c:pt idx="69">
                <c:v>0.52984815835952759</c:v>
              </c:pt>
              <c:pt idx="70">
                <c:v>0.52485001087188721</c:v>
              </c:pt>
              <c:pt idx="71">
                <c:v>0.51985114812850952</c:v>
              </c:pt>
              <c:pt idx="72">
                <c:v>0.51485198736190796</c:v>
              </c:pt>
              <c:pt idx="73">
                <c:v>0.5098528265953064</c:v>
              </c:pt>
              <c:pt idx="74">
                <c:v>0.50485378503799438</c:v>
              </c:pt>
              <c:pt idx="75">
                <c:v>0.49985471367835999</c:v>
              </c:pt>
              <c:pt idx="76">
                <c:v>0.49985426664352417</c:v>
              </c:pt>
              <c:pt idx="77">
                <c:v>0.49985393881797791</c:v>
              </c:pt>
              <c:pt idx="78">
                <c:v>0.49985364079475403</c:v>
              </c:pt>
              <c:pt idx="79">
                <c:v>0.49985328316688538</c:v>
              </c:pt>
              <c:pt idx="80">
                <c:v>0.49985265731811523</c:v>
              </c:pt>
              <c:pt idx="81">
                <c:v>0.49985238909721375</c:v>
              </c:pt>
              <c:pt idx="82">
                <c:v>0.49985247850418091</c:v>
              </c:pt>
              <c:pt idx="83">
                <c:v>0.4998525083065033</c:v>
              </c:pt>
              <c:pt idx="84">
                <c:v>0.49985253810882568</c:v>
              </c:pt>
              <c:pt idx="85">
                <c:v>0.49985253810882568</c:v>
              </c:pt>
              <c:pt idx="86">
                <c:v>0.49485400319099426</c:v>
              </c:pt>
              <c:pt idx="87">
                <c:v>0.48985546827316284</c:v>
              </c:pt>
              <c:pt idx="88">
                <c:v>0.48485690355300903</c:v>
              </c:pt>
              <c:pt idx="89">
                <c:v>0.47985830903053284</c:v>
              </c:pt>
              <c:pt idx="90">
                <c:v>0.47485959529876709</c:v>
              </c:pt>
              <c:pt idx="91">
                <c:v>0.46986198425292969</c:v>
              </c:pt>
              <c:pt idx="92">
                <c:v>0.46486324071884155</c:v>
              </c:pt>
              <c:pt idx="93">
                <c:v>0.45986434817314148</c:v>
              </c:pt>
              <c:pt idx="94">
                <c:v>0.45486551523208618</c:v>
              </c:pt>
              <c:pt idx="95">
                <c:v>0.44986674189567566</c:v>
              </c:pt>
              <c:pt idx="96">
                <c:v>0.43905127048492432</c:v>
              </c:pt>
              <c:pt idx="97">
                <c:v>0.42819434404373169</c:v>
              </c:pt>
              <c:pt idx="98">
                <c:v>0.41729581356048584</c:v>
              </c:pt>
              <c:pt idx="99">
                <c:v>0.40635553002357483</c:v>
              </c:pt>
              <c:pt idx="100">
                <c:v>0.39537322521209717</c:v>
              </c:pt>
              <c:pt idx="101">
                <c:v>0.38434904813766479</c:v>
              </c:pt>
              <c:pt idx="102">
                <c:v>0.37328270077705383</c:v>
              </c:pt>
              <c:pt idx="103">
                <c:v>0.36217376589775085</c:v>
              </c:pt>
              <c:pt idx="104">
                <c:v>0.3510221540927887</c:v>
              </c:pt>
              <c:pt idx="105">
                <c:v>0.33982768654823303</c:v>
              </c:pt>
              <c:pt idx="106">
                <c:v>0.34182065725326538</c:v>
              </c:pt>
              <c:pt idx="107">
                <c:v>0.34381541609764099</c:v>
              </c:pt>
              <c:pt idx="108">
                <c:v>0.34581196308135986</c:v>
              </c:pt>
              <c:pt idx="109">
                <c:v>0.347810298204422</c:v>
              </c:pt>
              <c:pt idx="110">
                <c:v>0.34981045126914978</c:v>
              </c:pt>
              <c:pt idx="111">
                <c:v>0.35181227326393127</c:v>
              </c:pt>
              <c:pt idx="112">
                <c:v>0.35381075739860535</c:v>
              </c:pt>
              <c:pt idx="113">
                <c:v>0.35580727458000183</c:v>
              </c:pt>
              <c:pt idx="114">
                <c:v>0.35780546069145203</c:v>
              </c:pt>
              <c:pt idx="115">
                <c:v>0.35980507731437683</c:v>
              </c:pt>
              <c:pt idx="116">
                <c:v>0.35387679934501648</c:v>
              </c:pt>
              <c:pt idx="117">
                <c:v>0.3479267954826355</c:v>
              </c:pt>
              <c:pt idx="118">
                <c:v>0.34207302331924438</c:v>
              </c:pt>
              <c:pt idx="119">
                <c:v>0.33613622188568115</c:v>
              </c:pt>
              <c:pt idx="120">
                <c:v>0.330116868019104</c:v>
              </c:pt>
              <c:pt idx="121">
                <c:v>0.32409489154815674</c:v>
              </c:pt>
              <c:pt idx="122">
                <c:v>0.3180881142616272</c:v>
              </c:pt>
              <c:pt idx="123">
                <c:v>0.31205025315284729</c:v>
              </c:pt>
              <c:pt idx="124">
                <c:v>0.30599206686019897</c:v>
              </c:pt>
              <c:pt idx="125">
                <c:v>0.29991695284843445</c:v>
              </c:pt>
              <c:pt idx="126">
                <c:v>0.3038543164730072</c:v>
              </c:pt>
              <c:pt idx="127">
                <c:v>0.30780771374702454</c:v>
              </c:pt>
              <c:pt idx="128">
                <c:v>0.3117840588092804</c:v>
              </c:pt>
              <c:pt idx="129">
                <c:v>0.31575721502304077</c:v>
              </c:pt>
              <c:pt idx="130">
                <c:v>0.31975337862968445</c:v>
              </c:pt>
              <c:pt idx="131">
                <c:v>0.32371202111244202</c:v>
              </c:pt>
              <c:pt idx="132">
                <c:v>0.32768160104751587</c:v>
              </c:pt>
              <c:pt idx="133">
                <c:v>0.33165836334228516</c:v>
              </c:pt>
              <c:pt idx="134">
                <c:v>0.33564436435699463</c:v>
              </c:pt>
              <c:pt idx="135">
                <c:v>0.33963632583618164</c:v>
              </c:pt>
              <c:pt idx="136">
                <c:v>0.34200495481491089</c:v>
              </c:pt>
              <c:pt idx="137">
                <c:v>0.34436848759651184</c:v>
              </c:pt>
              <c:pt idx="138">
                <c:v>0.34671935439109802</c:v>
              </c:pt>
              <c:pt idx="139">
                <c:v>0.34915345907211304</c:v>
              </c:pt>
              <c:pt idx="140">
                <c:v>0.3515620231628418</c:v>
              </c:pt>
              <c:pt idx="141">
                <c:v>0.35394534468650818</c:v>
              </c:pt>
              <c:pt idx="142">
                <c:v>0.356303870677948</c:v>
              </c:pt>
              <c:pt idx="143">
                <c:v>0.35863807797431946</c:v>
              </c:pt>
              <c:pt idx="144">
                <c:v>0.36094844341278076</c:v>
              </c:pt>
              <c:pt idx="145">
                <c:v>0.36323550343513489</c:v>
              </c:pt>
              <c:pt idx="146">
                <c:v>0.37158924341201782</c:v>
              </c:pt>
              <c:pt idx="147">
                <c:v>0.38004177808761597</c:v>
              </c:pt>
              <c:pt idx="148">
                <c:v>0.38859570026397705</c:v>
              </c:pt>
              <c:pt idx="149">
                <c:v>0.39725130796432495</c:v>
              </c:pt>
              <c:pt idx="150">
                <c:v>0.40601041913032532</c:v>
              </c:pt>
              <c:pt idx="151">
                <c:v>0.41482880711555481</c:v>
              </c:pt>
              <c:pt idx="152">
                <c:v>0.42374452948570251</c:v>
              </c:pt>
              <c:pt idx="153">
                <c:v>0.43275472521781921</c:v>
              </c:pt>
              <c:pt idx="154">
                <c:v>0.44186305999755859</c:v>
              </c:pt>
              <c:pt idx="155">
                <c:v>0.45107445120811462</c:v>
              </c:pt>
              <c:pt idx="156">
                <c:v>0.4494730532169342</c:v>
              </c:pt>
              <c:pt idx="157">
                <c:v>0.44788476824760437</c:v>
              </c:pt>
              <c:pt idx="158">
                <c:v>0.44632813334465027</c:v>
              </c:pt>
              <c:pt idx="159">
                <c:v>0.44480317831039429</c:v>
              </c:pt>
              <c:pt idx="160">
                <c:v>0.44328886270523071</c:v>
              </c:pt>
              <c:pt idx="161">
                <c:v>0.4417874813079834</c:v>
              </c:pt>
              <c:pt idx="162">
                <c:v>0.44029316306114197</c:v>
              </c:pt>
              <c:pt idx="163">
                <c:v>0.43881195783615112</c:v>
              </c:pt>
              <c:pt idx="164">
                <c:v>0.43735554814338684</c:v>
              </c:pt>
              <c:pt idx="165">
                <c:v>0.43593582510948181</c:v>
              </c:pt>
              <c:pt idx="166">
                <c:v>0.4383564293384552</c:v>
              </c:pt>
              <c:pt idx="167">
                <c:v>0.44078722596168518</c:v>
              </c:pt>
              <c:pt idx="168">
                <c:v>0.44323086738586426</c:v>
              </c:pt>
              <c:pt idx="169">
                <c:v>0.44568175077438354</c:v>
              </c:pt>
              <c:pt idx="170">
                <c:v>0.44817453622817993</c:v>
              </c:pt>
              <c:pt idx="171">
                <c:v>0.45071250200271606</c:v>
              </c:pt>
              <c:pt idx="172">
                <c:v>0.45327505469322205</c:v>
              </c:pt>
              <c:pt idx="173">
                <c:v>0.45584923028945923</c:v>
              </c:pt>
              <c:pt idx="174">
                <c:v>0.45845746994018555</c:v>
              </c:pt>
              <c:pt idx="175">
                <c:v>0.46111297607421875</c:v>
              </c:pt>
              <c:pt idx="176">
                <c:v>0.4591984748840332</c:v>
              </c:pt>
              <c:pt idx="177">
                <c:v>0.45734930038452148</c:v>
              </c:pt>
              <c:pt idx="178">
                <c:v>0.45557078719139099</c:v>
              </c:pt>
              <c:pt idx="179">
                <c:v>0.45386004447937012</c:v>
              </c:pt>
              <c:pt idx="180">
                <c:v>0.4522053599357605</c:v>
              </c:pt>
              <c:pt idx="181">
                <c:v>0.45063787698745728</c:v>
              </c:pt>
              <c:pt idx="182">
                <c:v>0.4491690993309021</c:v>
              </c:pt>
              <c:pt idx="183">
                <c:v>0.44779551029205322</c:v>
              </c:pt>
              <c:pt idx="184">
                <c:v>0.44649425148963928</c:v>
              </c:pt>
              <c:pt idx="185">
                <c:v>0.4452359676361084</c:v>
              </c:pt>
              <c:pt idx="186">
                <c:v>0.44879624247550964</c:v>
              </c:pt>
              <c:pt idx="187">
                <c:v>0.45229202508926392</c:v>
              </c:pt>
              <c:pt idx="188">
                <c:v>0.45573082566261292</c:v>
              </c:pt>
              <c:pt idx="189">
                <c:v>0.45909357070922852</c:v>
              </c:pt>
              <c:pt idx="190">
                <c:v>0.46239349246025085</c:v>
              </c:pt>
              <c:pt idx="191">
                <c:v>0.4656415581703186</c:v>
              </c:pt>
              <c:pt idx="192">
                <c:v>0.4689420759677887</c:v>
              </c:pt>
              <c:pt idx="193">
                <c:v>0.47225311398506165</c:v>
              </c:pt>
              <c:pt idx="194">
                <c:v>0.47546282410621643</c:v>
              </c:pt>
              <c:pt idx="195">
                <c:v>0.47858244180679321</c:v>
              </c:pt>
              <c:pt idx="196">
                <c:v>0.47905421257019043</c:v>
              </c:pt>
              <c:pt idx="197">
                <c:v>0.47952300310134888</c:v>
              </c:pt>
              <c:pt idx="198">
                <c:v>0.47997558116912842</c:v>
              </c:pt>
              <c:pt idx="199">
                <c:v>0.48038211464881897</c:v>
              </c:pt>
              <c:pt idx="200">
                <c:v>0.48065796494483948</c:v>
              </c:pt>
              <c:pt idx="201">
                <c:v>0.48085114359855652</c:v>
              </c:pt>
              <c:pt idx="202">
                <c:v>0.48115578293800354</c:v>
              </c:pt>
              <c:pt idx="203">
                <c:v>0.48150292038917542</c:v>
              </c:pt>
              <c:pt idx="204">
                <c:v>0.48175704479217529</c:v>
              </c:pt>
              <c:pt idx="205">
                <c:v>0.48206198215484619</c:v>
              </c:pt>
              <c:pt idx="206">
                <c:v>0.47999253869056702</c:v>
              </c:pt>
              <c:pt idx="207">
                <c:v>0.47789567708969116</c:v>
              </c:pt>
              <c:pt idx="208">
                <c:v>0.47582361102104187</c:v>
              </c:pt>
              <c:pt idx="209">
                <c:v>0.47371596097946167</c:v>
              </c:pt>
              <c:pt idx="210">
                <c:v>0.47146761417388916</c:v>
              </c:pt>
              <c:pt idx="211">
                <c:v>0.46922481060028076</c:v>
              </c:pt>
              <c:pt idx="212">
                <c:v>0.4669823944568634</c:v>
              </c:pt>
              <c:pt idx="213">
                <c:v>0.46465966105461121</c:v>
              </c:pt>
              <c:pt idx="214">
                <c:v>0.46227750182151794</c:v>
              </c:pt>
              <c:pt idx="215">
                <c:v>0.45988357067108154</c:v>
              </c:pt>
              <c:pt idx="216">
                <c:v>0.46299472451210022</c:v>
              </c:pt>
              <c:pt idx="217">
                <c:v>0.46602144837379456</c:v>
              </c:pt>
              <c:pt idx="218">
                <c:v>0.46906903386116028</c:v>
              </c:pt>
              <c:pt idx="219">
                <c:v>0.47224444150924683</c:v>
              </c:pt>
              <c:pt idx="220">
                <c:v>0.47547769546508789</c:v>
              </c:pt>
              <c:pt idx="221">
                <c:v>0.47868266701698303</c:v>
              </c:pt>
              <c:pt idx="222">
                <c:v>0.48190033435821533</c:v>
              </c:pt>
              <c:pt idx="223">
                <c:v>0.48513644933700562</c:v>
              </c:pt>
              <c:pt idx="224">
                <c:v>0.48837301135063171</c:v>
              </c:pt>
              <c:pt idx="225">
                <c:v>0.49161314964294434</c:v>
              </c:pt>
              <c:pt idx="226">
                <c:v>0.49873103242278</c:v>
              </c:pt>
              <c:pt idx="227">
                <c:v>0.5058393032688927</c:v>
              </c:pt>
              <c:pt idx="228">
                <c:v>0.51293796772099665</c:v>
              </c:pt>
              <c:pt idx="229">
                <c:v>0.5200270452396244</c:v>
              </c:pt>
              <c:pt idx="230">
                <c:v>0.52710655523278005</c:v>
              </c:pt>
              <c:pt idx="231">
                <c:v>0.53417651705611635</c:v>
              </c:pt>
              <c:pt idx="232">
                <c:v>0.54123695001311101</c:v>
              </c:pt>
              <c:pt idx="233">
                <c:v>0.54828787335524265</c:v>
              </c:pt>
              <c:pt idx="234">
                <c:v>0.55532930628216537</c:v>
              </c:pt>
              <c:pt idx="235">
                <c:v>0.56236126794188357</c:v>
              </c:pt>
              <c:pt idx="236">
                <c:v>0.56938377743092494</c:v>
              </c:pt>
              <c:pt idx="237">
                <c:v>0.57639685379451377</c:v>
              </c:pt>
              <c:pt idx="238">
                <c:v>0.58340051602674281</c:v>
              </c:pt>
              <c:pt idx="239">
                <c:v>0.59039478307074478</c:v>
              </c:pt>
              <c:pt idx="240">
                <c:v>0.59737967381886359</c:v>
              </c:pt>
              <c:pt idx="241">
                <c:v>0.60435520711282387</c:v>
              </c:pt>
              <c:pt idx="242">
                <c:v>0.61132140174390059</c:v>
              </c:pt>
              <c:pt idx="243">
                <c:v>0.61827827645308808</c:v>
              </c:pt>
              <c:pt idx="244">
                <c:v>0.62522584993126751</c:v>
              </c:pt>
              <c:pt idx="245">
                <c:v>0.63216414081937478</c:v>
              </c:pt>
              <c:pt idx="246">
                <c:v>0.63909316770856728</c:v>
              </c:pt>
              <c:pt idx="247">
                <c:v>0.64601294914038931</c:v>
              </c:pt>
              <c:pt idx="248">
                <c:v>0.65292350360693829</c:v>
              </c:pt>
              <c:pt idx="249">
                <c:v>0.65982484955102882</c:v>
              </c:pt>
              <c:pt idx="250">
                <c:v>0.66671700536635714</c:v>
              </c:pt>
              <c:pt idx="251">
                <c:v>0.67359998939766441</c:v>
              </c:pt>
              <c:pt idx="252">
                <c:v>0.68047381994089917</c:v>
              </c:pt>
              <c:pt idx="253">
                <c:v>0.68733851524338041</c:v>
              </c:pt>
              <c:pt idx="254">
                <c:v>0.69419409350395767</c:v>
              </c:pt>
              <c:pt idx="255">
                <c:v>0.70104057287317301</c:v>
              </c:pt>
              <c:pt idx="256">
                <c:v>0.70787797145342057</c:v>
              </c:pt>
              <c:pt idx="257">
                <c:v>0.71470630729910656</c:v>
              </c:pt>
              <c:pt idx="258">
                <c:v>0.72152559841680752</c:v>
              </c:pt>
              <c:pt idx="259">
                <c:v>0.72833586276542917</c:v>
              </c:pt>
              <c:pt idx="260">
                <c:v>0.73513711825636407</c:v>
              </c:pt>
              <c:pt idx="261">
                <c:v>0.74192938275364817</c:v>
              </c:pt>
              <c:pt idx="262">
                <c:v>0.74871267407411757</c:v>
              </c:pt>
              <c:pt idx="263">
                <c:v>0.75548700998756435</c:v>
              </c:pt>
              <c:pt idx="264">
                <c:v>0.76225240821689166</c:v>
              </c:pt>
              <c:pt idx="265">
                <c:v>0.76900888643826804</c:v>
              </c:pt>
              <c:pt idx="266">
                <c:v>0.7757564622812817</c:v>
              </c:pt>
              <c:pt idx="267">
                <c:v>0.7824951533290937</c:v>
              </c:pt>
              <c:pt idx="268">
                <c:v>0.78922497711859074</c:v>
              </c:pt>
              <c:pt idx="269">
                <c:v>0.79594595114053723</c:v>
              </c:pt>
              <c:pt idx="270">
                <c:v>0.80265809283972678</c:v>
              </c:pt>
              <c:pt idx="271">
                <c:v>0.8093614196151333</c:v>
              </c:pt>
              <c:pt idx="272">
                <c:v>0.81605594882006116</c:v>
              </c:pt>
              <c:pt idx="273">
                <c:v>0.82274169776229489</c:v>
              </c:pt>
              <c:pt idx="274">
                <c:v>0.82941868370424865</c:v>
              </c:pt>
              <c:pt idx="275">
                <c:v>0.83608692386311456</c:v>
              </c:pt>
              <c:pt idx="276">
                <c:v>0.84274643541101069</c:v>
              </c:pt>
              <c:pt idx="277">
                <c:v>0.84939723547512846</c:v>
              </c:pt>
              <c:pt idx="278">
                <c:v>0.85603934113787949</c:v>
              </c:pt>
              <c:pt idx="279">
                <c:v>0.86267276943704208</c:v>
              </c:pt>
              <c:pt idx="280">
                <c:v>0.86929753736590643</c:v>
              </c:pt>
              <c:pt idx="281">
                <c:v>0.87591366187342012</c:v>
              </c:pt>
              <c:pt idx="282">
                <c:v>0.88252115986433255</c:v>
              </c:pt>
              <c:pt idx="283">
                <c:v>0.88912004819933887</c:v>
              </c:pt>
              <c:pt idx="284">
                <c:v>0.8957103436952234</c:v>
              </c:pt>
              <c:pt idx="285">
                <c:v>0.90229206312500265</c:v>
              </c:pt>
              <c:pt idx="286">
                <c:v>0.9088652232180674</c:v>
              </c:pt>
              <c:pt idx="287">
                <c:v>0.9154298406603244</c:v>
              </c:pt>
              <c:pt idx="288">
                <c:v>0.92198593209433777</c:v>
              </c:pt>
              <c:pt idx="289">
                <c:v>0.92853351411946972</c:v>
              </c:pt>
              <c:pt idx="290">
                <c:v>0.93507260329202013</c:v>
              </c:pt>
              <c:pt idx="291">
                <c:v>0.94160321612536679</c:v>
              </c:pt>
              <c:pt idx="292">
                <c:v>0.94812536909010381</c:v>
              </c:pt>
              <c:pt idx="293">
                <c:v>0.95463907861418051</c:v>
              </c:pt>
              <c:pt idx="294">
                <c:v>0.96114436108303913</c:v>
              </c:pt>
              <c:pt idx="295">
                <c:v>0.96764123283975223</c:v>
              </c:pt>
              <c:pt idx="296">
                <c:v>0.97412971018515948</c:v>
              </c:pt>
              <c:pt idx="297">
                <c:v>0.98060980937800435</c:v>
              </c:pt>
              <c:pt idx="298">
                <c:v>0.98708154663506953</c:v>
              </c:pt>
              <c:pt idx="299">
                <c:v>0.99354493813131239</c:v>
              </c:pt>
              <c:pt idx="300">
                <c:v>1</c:v>
              </c:pt>
            </c:numLit>
          </c:val>
          <c:smooth val="1"/>
          <c:extLst xmlns:c16r2="http://schemas.microsoft.com/office/drawing/2015/06/chart">
            <c:ext xmlns:c16="http://schemas.microsoft.com/office/drawing/2014/chart" uri="{C3380CC4-5D6E-409C-BE32-E72D297353CC}">
              <c16:uniqueId val="{00000007-5B62-4D6F-8F36-B6B41DCC04EA}"/>
            </c:ext>
          </c:extLst>
        </c:ser>
        <c:ser>
          <c:idx val="0"/>
          <c:order val="8"/>
          <c:tx>
            <c:v>World</c:v>
          </c:tx>
          <c:spPr>
            <a:ln w="50800">
              <a:solidFill>
                <a:schemeClr val="tx1"/>
              </a:solidFill>
            </a:ln>
          </c:spPr>
          <c:marker>
            <c:symbol val="none"/>
          </c:marke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0.61779862642288208</c:v>
              </c:pt>
              <c:pt idx="1">
                <c:v>0.61780089139938354</c:v>
              </c:pt>
              <c:pt idx="2">
                <c:v>0.6177985668182373</c:v>
              </c:pt>
              <c:pt idx="3">
                <c:v>0.61780273914337158</c:v>
              </c:pt>
              <c:pt idx="4">
                <c:v>0.61780416965484619</c:v>
              </c:pt>
              <c:pt idx="5">
                <c:v>0.61781138181686401</c:v>
              </c:pt>
              <c:pt idx="6">
                <c:v>0.61781132221221924</c:v>
              </c:pt>
              <c:pt idx="7">
                <c:v>0.61781400442123413</c:v>
              </c:pt>
              <c:pt idx="8">
                <c:v>0.61781138181686401</c:v>
              </c:pt>
              <c:pt idx="9">
                <c:v>0.61781454086303711</c:v>
              </c:pt>
              <c:pt idx="10">
                <c:v>0.61781460046768188</c:v>
              </c:pt>
              <c:pt idx="11">
                <c:v>0.61782419681549072</c:v>
              </c:pt>
              <c:pt idx="12">
                <c:v>0.61784988641738892</c:v>
              </c:pt>
              <c:pt idx="13">
                <c:v>0.61788517236709595</c:v>
              </c:pt>
              <c:pt idx="14">
                <c:v>0.61791962385177612</c:v>
              </c:pt>
              <c:pt idx="15">
                <c:v>0.61794328689575195</c:v>
              </c:pt>
              <c:pt idx="16">
                <c:v>0.61659914255142212</c:v>
              </c:pt>
              <c:pt idx="17">
                <c:v>0.61527115106582642</c:v>
              </c:pt>
              <c:pt idx="18">
                <c:v>0.6139596700668335</c:v>
              </c:pt>
              <c:pt idx="19">
                <c:v>0.6126524806022644</c:v>
              </c:pt>
              <c:pt idx="20">
                <c:v>0.61135858297348022</c:v>
              </c:pt>
              <c:pt idx="21">
                <c:v>0.61009597778320313</c:v>
              </c:pt>
              <c:pt idx="22">
                <c:v>0.60855787992477417</c:v>
              </c:pt>
              <c:pt idx="23">
                <c:v>0.60725170373916626</c:v>
              </c:pt>
              <c:pt idx="24">
                <c:v>0.60613644123077393</c:v>
              </c:pt>
              <c:pt idx="25">
                <c:v>0.60492300987243652</c:v>
              </c:pt>
              <c:pt idx="26">
                <c:v>0.60469722747802734</c:v>
              </c:pt>
              <c:pt idx="27">
                <c:v>0.60461139678955078</c:v>
              </c:pt>
              <c:pt idx="28">
                <c:v>0.60450762510299683</c:v>
              </c:pt>
              <c:pt idx="29">
                <c:v>0.60439789295196533</c:v>
              </c:pt>
              <c:pt idx="30">
                <c:v>0.60427397489547729</c:v>
              </c:pt>
              <c:pt idx="31">
                <c:v>0.60415738821029663</c:v>
              </c:pt>
              <c:pt idx="32">
                <c:v>0.60409677028656006</c:v>
              </c:pt>
              <c:pt idx="33">
                <c:v>0.60405361652374268</c:v>
              </c:pt>
              <c:pt idx="34">
                <c:v>0.60401695966720581</c:v>
              </c:pt>
              <c:pt idx="35">
                <c:v>0.60400289297103882</c:v>
              </c:pt>
              <c:pt idx="36">
                <c:v>0.60401970148086548</c:v>
              </c:pt>
              <c:pt idx="37">
                <c:v>0.60395026206970215</c:v>
              </c:pt>
              <c:pt idx="38">
                <c:v>0.60395991802215576</c:v>
              </c:pt>
              <c:pt idx="39">
                <c:v>0.60391563177108765</c:v>
              </c:pt>
              <c:pt idx="40">
                <c:v>0.60387152433395386</c:v>
              </c:pt>
              <c:pt idx="41">
                <c:v>0.60377609729766846</c:v>
              </c:pt>
              <c:pt idx="42">
                <c:v>0.60361284017562866</c:v>
              </c:pt>
              <c:pt idx="43">
                <c:v>0.60348361730575562</c:v>
              </c:pt>
              <c:pt idx="44">
                <c:v>0.60333359241485596</c:v>
              </c:pt>
              <c:pt idx="45">
                <c:v>0.60316413640975952</c:v>
              </c:pt>
              <c:pt idx="46">
                <c:v>0.60309576988220215</c:v>
              </c:pt>
              <c:pt idx="47">
                <c:v>0.60301560163497925</c:v>
              </c:pt>
              <c:pt idx="48">
                <c:v>0.60292601585388184</c:v>
              </c:pt>
              <c:pt idx="49">
                <c:v>0.60285061597824097</c:v>
              </c:pt>
              <c:pt idx="50">
                <c:v>0.60275959968566895</c:v>
              </c:pt>
              <c:pt idx="51">
                <c:v>0.602641761302948</c:v>
              </c:pt>
              <c:pt idx="52">
                <c:v>0.60257327556610107</c:v>
              </c:pt>
              <c:pt idx="53">
                <c:v>0.6023716926574707</c:v>
              </c:pt>
              <c:pt idx="54">
                <c:v>0.60211342573165894</c:v>
              </c:pt>
              <c:pt idx="55">
                <c:v>0.60190063714981079</c:v>
              </c:pt>
              <c:pt idx="56">
                <c:v>0.60061991214752197</c:v>
              </c:pt>
              <c:pt idx="57">
                <c:v>0.59937578439712524</c:v>
              </c:pt>
              <c:pt idx="58">
                <c:v>0.59820359945297241</c:v>
              </c:pt>
              <c:pt idx="59">
                <c:v>0.59703600406646729</c:v>
              </c:pt>
              <c:pt idx="60">
                <c:v>0.59578436613082886</c:v>
              </c:pt>
              <c:pt idx="61">
                <c:v>0.59439682960510254</c:v>
              </c:pt>
              <c:pt idx="62">
                <c:v>0.59301412105560303</c:v>
              </c:pt>
              <c:pt idx="63">
                <c:v>0.59154939651489258</c:v>
              </c:pt>
              <c:pt idx="64">
                <c:v>0.58997350931167603</c:v>
              </c:pt>
              <c:pt idx="65">
                <c:v>0.58824753761291504</c:v>
              </c:pt>
              <c:pt idx="66">
                <c:v>0.58543884754180908</c:v>
              </c:pt>
              <c:pt idx="67">
                <c:v>0.58292114734649658</c:v>
              </c:pt>
              <c:pt idx="68">
                <c:v>0.58038502931594849</c:v>
              </c:pt>
              <c:pt idx="69">
                <c:v>0.5779033899307251</c:v>
              </c:pt>
              <c:pt idx="70">
                <c:v>0.57544666528701782</c:v>
              </c:pt>
              <c:pt idx="71">
                <c:v>0.57306826114654541</c:v>
              </c:pt>
              <c:pt idx="72">
                <c:v>0.57083404064178467</c:v>
              </c:pt>
              <c:pt idx="73">
                <c:v>0.56869161128997803</c:v>
              </c:pt>
              <c:pt idx="74">
                <c:v>0.56644624471664429</c:v>
              </c:pt>
              <c:pt idx="75">
                <c:v>0.56420630216598511</c:v>
              </c:pt>
              <c:pt idx="76">
                <c:v>0.56287521123886108</c:v>
              </c:pt>
              <c:pt idx="77">
                <c:v>0.56153416633605957</c:v>
              </c:pt>
              <c:pt idx="78">
                <c:v>0.55998051166534424</c:v>
              </c:pt>
              <c:pt idx="79">
                <c:v>0.55842596292495728</c:v>
              </c:pt>
              <c:pt idx="80">
                <c:v>0.55686992406845093</c:v>
              </c:pt>
              <c:pt idx="81">
                <c:v>0.55546653270721436</c:v>
              </c:pt>
              <c:pt idx="82">
                <c:v>0.55397462844848633</c:v>
              </c:pt>
              <c:pt idx="83">
                <c:v>0.55242222547531128</c:v>
              </c:pt>
              <c:pt idx="84">
                <c:v>0.55089694261550903</c:v>
              </c:pt>
              <c:pt idx="85">
                <c:v>0.54943478107452393</c:v>
              </c:pt>
              <c:pt idx="86">
                <c:v>0.54649955034255981</c:v>
              </c:pt>
              <c:pt idx="87">
                <c:v>0.54353326559066772</c:v>
              </c:pt>
              <c:pt idx="88">
                <c:v>0.54053699970245361</c:v>
              </c:pt>
              <c:pt idx="89">
                <c:v>0.53752905130386353</c:v>
              </c:pt>
              <c:pt idx="90">
                <c:v>0.53453665971755981</c:v>
              </c:pt>
              <c:pt idx="91">
                <c:v>0.53155249357223511</c:v>
              </c:pt>
              <c:pt idx="92">
                <c:v>0.52861374616622925</c:v>
              </c:pt>
              <c:pt idx="93">
                <c:v>0.52568298578262329</c:v>
              </c:pt>
              <c:pt idx="94">
                <c:v>0.5227237343788147</c:v>
              </c:pt>
              <c:pt idx="95">
                <c:v>0.51978963613510132</c:v>
              </c:pt>
              <c:pt idx="96">
                <c:v>0.5154273509979248</c:v>
              </c:pt>
              <c:pt idx="97">
                <c:v>0.51106721162796021</c:v>
              </c:pt>
              <c:pt idx="98">
                <c:v>0.50687193870544434</c:v>
              </c:pt>
              <c:pt idx="99">
                <c:v>0.50279337167739868</c:v>
              </c:pt>
              <c:pt idx="100">
                <c:v>0.49873983860015869</c:v>
              </c:pt>
              <c:pt idx="101">
                <c:v>0.49461117386817932</c:v>
              </c:pt>
              <c:pt idx="102">
                <c:v>0.49042230844497681</c:v>
              </c:pt>
              <c:pt idx="103">
                <c:v>0.48623394966125488</c:v>
              </c:pt>
              <c:pt idx="104">
                <c:v>0.48197725415229797</c:v>
              </c:pt>
              <c:pt idx="105">
                <c:v>0.47768250107765198</c:v>
              </c:pt>
              <c:pt idx="106">
                <c:v>0.47782599925994873</c:v>
              </c:pt>
              <c:pt idx="107">
                <c:v>0.47798553109169006</c:v>
              </c:pt>
              <c:pt idx="108">
                <c:v>0.47817793488502502</c:v>
              </c:pt>
              <c:pt idx="109">
                <c:v>0.47834610939025879</c:v>
              </c:pt>
              <c:pt idx="110">
                <c:v>0.47862717509269714</c:v>
              </c:pt>
              <c:pt idx="111">
                <c:v>0.47901773452758789</c:v>
              </c:pt>
              <c:pt idx="112">
                <c:v>0.47937723994255066</c:v>
              </c:pt>
              <c:pt idx="113">
                <c:v>0.48046103119850159</c:v>
              </c:pt>
              <c:pt idx="114">
                <c:v>0.47986629605293274</c:v>
              </c:pt>
              <c:pt idx="115">
                <c:v>0.48008957505226135</c:v>
              </c:pt>
              <c:pt idx="116">
                <c:v>0.47896626591682434</c:v>
              </c:pt>
              <c:pt idx="117">
                <c:v>0.47772234678268433</c:v>
              </c:pt>
              <c:pt idx="118">
                <c:v>0.47863045334815979</c:v>
              </c:pt>
              <c:pt idx="119">
                <c:v>0.47747877240180969</c:v>
              </c:pt>
              <c:pt idx="120">
                <c:v>0.47561076283454895</c:v>
              </c:pt>
              <c:pt idx="121">
                <c:v>0.47399407625198364</c:v>
              </c:pt>
              <c:pt idx="122">
                <c:v>0.47339281439781189</c:v>
              </c:pt>
              <c:pt idx="123">
                <c:v>0.47306865453720093</c:v>
              </c:pt>
              <c:pt idx="124">
                <c:v>0.47293943166732788</c:v>
              </c:pt>
              <c:pt idx="125">
                <c:v>0.47274404764175415</c:v>
              </c:pt>
              <c:pt idx="126">
                <c:v>0.47124210000038147</c:v>
              </c:pt>
              <c:pt idx="127">
                <c:v>0.46974813938140869</c:v>
              </c:pt>
              <c:pt idx="128">
                <c:v>0.46820616722106934</c:v>
              </c:pt>
              <c:pt idx="129">
                <c:v>0.46671715378761292</c:v>
              </c:pt>
              <c:pt idx="130">
                <c:v>0.46520736813545227</c:v>
              </c:pt>
              <c:pt idx="131">
                <c:v>0.46337351202964783</c:v>
              </c:pt>
              <c:pt idx="132">
                <c:v>0.4614441990852356</c:v>
              </c:pt>
              <c:pt idx="133">
                <c:v>0.4588322639465332</c:v>
              </c:pt>
              <c:pt idx="134">
                <c:v>0.4562067985534668</c:v>
              </c:pt>
              <c:pt idx="135">
                <c:v>0.45426121354103088</c:v>
              </c:pt>
              <c:pt idx="136">
                <c:v>0.44968283176422119</c:v>
              </c:pt>
              <c:pt idx="137">
                <c:v>0.44516369700431824</c:v>
              </c:pt>
              <c:pt idx="138">
                <c:v>0.44066768884658813</c:v>
              </c:pt>
              <c:pt idx="139">
                <c:v>0.43598181009292603</c:v>
              </c:pt>
              <c:pt idx="140">
                <c:v>0.4316234290599823</c:v>
              </c:pt>
              <c:pt idx="141">
                <c:v>0.42732161283493042</c:v>
              </c:pt>
              <c:pt idx="142">
                <c:v>0.42303282022476196</c:v>
              </c:pt>
              <c:pt idx="143">
                <c:v>0.41875937581062317</c:v>
              </c:pt>
              <c:pt idx="144">
                <c:v>0.4145013689994812</c:v>
              </c:pt>
              <c:pt idx="145">
                <c:v>0.41025415062904358</c:v>
              </c:pt>
              <c:pt idx="146">
                <c:v>0.4171922504901886</c:v>
              </c:pt>
              <c:pt idx="147">
                <c:v>0.42416146397590637</c:v>
              </c:pt>
              <c:pt idx="148">
                <c:v>0.43120133876800537</c:v>
              </c:pt>
              <c:pt idx="149">
                <c:v>0.43827444314956665</c:v>
              </c:pt>
              <c:pt idx="150">
                <c:v>0.44538086652755737</c:v>
              </c:pt>
              <c:pt idx="151">
                <c:v>0.45243358612060547</c:v>
              </c:pt>
              <c:pt idx="152">
                <c:v>0.45954865217208862</c:v>
              </c:pt>
              <c:pt idx="153">
                <c:v>0.46671009063720703</c:v>
              </c:pt>
              <c:pt idx="154">
                <c:v>0.47391384840011597</c:v>
              </c:pt>
              <c:pt idx="155">
                <c:v>0.48115998506546021</c:v>
              </c:pt>
              <c:pt idx="156">
                <c:v>0.48190054297447205</c:v>
              </c:pt>
              <c:pt idx="157">
                <c:v>0.4825918972492218</c:v>
              </c:pt>
              <c:pt idx="158">
                <c:v>0.4832187294960022</c:v>
              </c:pt>
              <c:pt idx="159">
                <c:v>0.48379930853843689</c:v>
              </c:pt>
              <c:pt idx="160">
                <c:v>0.48435437679290771</c:v>
              </c:pt>
              <c:pt idx="161">
                <c:v>0.48493814468383789</c:v>
              </c:pt>
              <c:pt idx="162">
                <c:v>0.48556691408157349</c:v>
              </c:pt>
              <c:pt idx="163">
                <c:v>0.48619633913040161</c:v>
              </c:pt>
              <c:pt idx="164">
                <c:v>0.48680323362350464</c:v>
              </c:pt>
              <c:pt idx="165">
                <c:v>0.48735085129737854</c:v>
              </c:pt>
              <c:pt idx="166">
                <c:v>0.49112692475318909</c:v>
              </c:pt>
              <c:pt idx="167">
                <c:v>0.49494069814682007</c:v>
              </c:pt>
              <c:pt idx="168">
                <c:v>0.49878576397895813</c:v>
              </c:pt>
              <c:pt idx="169">
                <c:v>0.50265413522720337</c:v>
              </c:pt>
              <c:pt idx="170">
                <c:v>0.50659960508346558</c:v>
              </c:pt>
              <c:pt idx="171">
                <c:v>0.51057910919189453</c:v>
              </c:pt>
              <c:pt idx="172">
                <c:v>0.51457732915878296</c:v>
              </c:pt>
              <c:pt idx="173">
                <c:v>0.51861178874969482</c:v>
              </c:pt>
              <c:pt idx="174">
                <c:v>0.52260196208953857</c:v>
              </c:pt>
              <c:pt idx="175">
                <c:v>0.52655023336410522</c:v>
              </c:pt>
              <c:pt idx="176">
                <c:v>0.53214907646179199</c:v>
              </c:pt>
              <c:pt idx="177">
                <c:v>0.53775829076766968</c:v>
              </c:pt>
              <c:pt idx="178">
                <c:v>0.54351568222045898</c:v>
              </c:pt>
              <c:pt idx="179">
                <c:v>0.54923266172409058</c:v>
              </c:pt>
              <c:pt idx="180">
                <c:v>0.55481398105621338</c:v>
              </c:pt>
              <c:pt idx="181">
                <c:v>0.56031101942062378</c:v>
              </c:pt>
              <c:pt idx="182">
                <c:v>0.56571680307388306</c:v>
              </c:pt>
              <c:pt idx="183">
                <c:v>0.57111650705337524</c:v>
              </c:pt>
              <c:pt idx="184">
                <c:v>0.5764889121055603</c:v>
              </c:pt>
              <c:pt idx="185">
                <c:v>0.58180588483810425</c:v>
              </c:pt>
              <c:pt idx="186">
                <c:v>0.59016305208206177</c:v>
              </c:pt>
              <c:pt idx="187">
                <c:v>0.59847873449325562</c:v>
              </c:pt>
              <c:pt idx="188">
                <c:v>0.60676670074462891</c:v>
              </c:pt>
              <c:pt idx="189">
                <c:v>0.61500304937362671</c:v>
              </c:pt>
              <c:pt idx="190">
                <c:v>0.62319517135620117</c:v>
              </c:pt>
              <c:pt idx="191">
                <c:v>0.63132935762405396</c:v>
              </c:pt>
              <c:pt idx="192">
                <c:v>0.63938885927200317</c:v>
              </c:pt>
              <c:pt idx="193">
                <c:v>0.6475568413734436</c:v>
              </c:pt>
              <c:pt idx="194">
                <c:v>0.65574020147323608</c:v>
              </c:pt>
              <c:pt idx="195">
                <c:v>0.66382801532745361</c:v>
              </c:pt>
              <c:pt idx="196">
                <c:v>0.66418284177780151</c:v>
              </c:pt>
              <c:pt idx="197">
                <c:v>0.66462236642837524</c:v>
              </c:pt>
              <c:pt idx="198">
                <c:v>0.66513335704803467</c:v>
              </c:pt>
              <c:pt idx="199">
                <c:v>0.66562831401824951</c:v>
              </c:pt>
              <c:pt idx="200">
                <c:v>0.66616791486740112</c:v>
              </c:pt>
              <c:pt idx="201">
                <c:v>0.66679120063781738</c:v>
              </c:pt>
              <c:pt idx="202">
                <c:v>0.66760933399200439</c:v>
              </c:pt>
              <c:pt idx="203">
                <c:v>0.66847360134124756</c:v>
              </c:pt>
              <c:pt idx="204">
                <c:v>0.66925859451293945</c:v>
              </c:pt>
              <c:pt idx="205">
                <c:v>0.67012041807174683</c:v>
              </c:pt>
              <c:pt idx="206">
                <c:v>0.66789162158966064</c:v>
              </c:pt>
              <c:pt idx="207">
                <c:v>0.66548418998718262</c:v>
              </c:pt>
              <c:pt idx="208">
                <c:v>0.66310977935791016</c:v>
              </c:pt>
              <c:pt idx="209">
                <c:v>0.66074550151824951</c:v>
              </c:pt>
              <c:pt idx="210">
                <c:v>0.65836727619171143</c:v>
              </c:pt>
              <c:pt idx="211">
                <c:v>0.65597957372665405</c:v>
              </c:pt>
              <c:pt idx="212">
                <c:v>0.65354257822036743</c:v>
              </c:pt>
              <c:pt idx="213">
                <c:v>0.65108299255371094</c:v>
              </c:pt>
              <c:pt idx="214">
                <c:v>0.64861249923706055</c:v>
              </c:pt>
              <c:pt idx="215">
                <c:v>0.64618033170700073</c:v>
              </c:pt>
              <c:pt idx="216">
                <c:v>0.64855813980102539</c:v>
              </c:pt>
              <c:pt idx="217">
                <c:v>0.65086758136749268</c:v>
              </c:pt>
              <c:pt idx="218">
                <c:v>0.65318477153778076</c:v>
              </c:pt>
              <c:pt idx="219">
                <c:v>0.65554684400558472</c:v>
              </c:pt>
              <c:pt idx="220">
                <c:v>0.65786546468734741</c:v>
              </c:pt>
              <c:pt idx="221">
                <c:v>0.66016274690628052</c:v>
              </c:pt>
              <c:pt idx="222">
                <c:v>0.66249793767929077</c:v>
              </c:pt>
              <c:pt idx="223">
                <c:v>0.66484779119491577</c:v>
              </c:pt>
              <c:pt idx="224">
                <c:v>0.66704720258712769</c:v>
              </c:pt>
              <c:pt idx="225">
                <c:v>0.66922223567962646</c:v>
              </c:pt>
              <c:pt idx="226">
                <c:v>0.67397850374641266</c:v>
              </c:pt>
              <c:pt idx="227">
                <c:v>0.67872468800984054</c:v>
              </c:pt>
              <c:pt idx="228">
                <c:v>0.68346083351588927</c:v>
              </c:pt>
              <c:pt idx="229">
                <c:v>0.68818697208070201</c:v>
              </c:pt>
              <c:pt idx="230">
                <c:v>0.6929031353861157</c:v>
              </c:pt>
              <c:pt idx="231">
                <c:v>0.69760935498036936</c:v>
              </c:pt>
              <c:pt idx="232">
                <c:v>0.70230566227880753</c:v>
              </c:pt>
              <c:pt idx="233">
                <c:v>0.70699208856457918</c:v>
              </c:pt>
              <c:pt idx="234">
                <c:v>0.71166866498933234</c:v>
              </c:pt>
              <c:pt idx="235">
                <c:v>0.71633542257390437</c:v>
              </c:pt>
              <c:pt idx="236">
                <c:v>0.7209923922090079</c:v>
              </c:pt>
              <c:pt idx="237">
                <c:v>0.72563960465591226</c:v>
              </c:pt>
              <c:pt idx="238">
                <c:v>0.73027709054712098</c:v>
              </c:pt>
              <c:pt idx="239">
                <c:v>0.73490488038704493</c:v>
              </c:pt>
              <c:pt idx="240">
                <c:v>0.73952300455267062</c:v>
              </c:pt>
              <c:pt idx="241">
                <c:v>0.74413149329422557</c:v>
              </c:pt>
              <c:pt idx="242">
                <c:v>0.74873037673583842</c:v>
              </c:pt>
              <c:pt idx="243">
                <c:v>0.75331968487619516</c:v>
              </c:pt>
              <c:pt idx="244">
                <c:v>0.75789944758919181</c:v>
              </c:pt>
              <c:pt idx="245">
                <c:v>0.76246969462458236</c:v>
              </c:pt>
              <c:pt idx="246">
                <c:v>0.76703045560862304</c:v>
              </c:pt>
              <c:pt idx="247">
                <c:v>0.77158176004471235</c:v>
              </c:pt>
              <c:pt idx="248">
                <c:v>0.77612363731402756</c:v>
              </c:pt>
              <c:pt idx="249">
                <c:v>0.78065611667615664</c:v>
              </c:pt>
              <c:pt idx="250">
                <c:v>0.78517922726972655</c:v>
              </c:pt>
              <c:pt idx="251">
                <c:v>0.78969299811302829</c:v>
              </c:pt>
              <c:pt idx="252">
                <c:v>0.79419745810463638</c:v>
              </c:pt>
              <c:pt idx="253">
                <c:v>0.79869263602402663</c:v>
              </c:pt>
              <c:pt idx="254">
                <c:v>0.80317856053218839</c:v>
              </c:pt>
              <c:pt idx="255">
                <c:v>0.8076552601722341</c:v>
              </c:pt>
              <c:pt idx="256">
                <c:v>0.81212276337000444</c:v>
              </c:pt>
              <c:pt idx="257">
                <c:v>0.81658109843467008</c:v>
              </c:pt>
              <c:pt idx="258">
                <c:v>0.82103029355932944</c:v>
              </c:pt>
              <c:pt idx="259">
                <c:v>0.8254703768216034</c:v>
              </c:pt>
              <c:pt idx="260">
                <c:v>0.82990137618422533</c:v>
              </c:pt>
              <c:pt idx="261">
                <c:v>0.83432331949562888</c:v>
              </c:pt>
              <c:pt idx="262">
                <c:v>0.8387362344905307</c:v>
              </c:pt>
              <c:pt idx="263">
                <c:v>0.84314014879051047</c:v>
              </c:pt>
              <c:pt idx="264">
                <c:v>0.84753508990458759</c:v>
              </c:pt>
              <c:pt idx="265">
                <c:v>0.85192108522979337</c:v>
              </c:pt>
              <c:pt idx="266">
                <c:v>0.85629816205174081</c:v>
              </c:pt>
              <c:pt idx="267">
                <c:v>0.86066634754519022</c:v>
              </c:pt>
              <c:pt idx="268">
                <c:v>0.86502566877461151</c:v>
              </c:pt>
              <c:pt idx="269">
                <c:v>0.86937615269474322</c:v>
              </c:pt>
              <c:pt idx="270">
                <c:v>0.87371782615114824</c:v>
              </c:pt>
              <c:pt idx="271">
                <c:v>0.87805071588076578</c:v>
              </c:pt>
              <c:pt idx="272">
                <c:v>0.8823748485124604</c:v>
              </c:pt>
              <c:pt idx="273">
                <c:v>0.88669025056756723</c:v>
              </c:pt>
              <c:pt idx="274">
                <c:v>0.89099694846043453</c:v>
              </c:pt>
              <c:pt idx="275">
                <c:v>0.89529496849896251</c:v>
              </c:pt>
              <c:pt idx="276">
                <c:v>0.89958433688513884</c:v>
              </c:pt>
              <c:pt idx="277">
                <c:v>0.90386507971557128</c:v>
              </c:pt>
              <c:pt idx="278">
                <c:v>0.90813722298201693</c:v>
              </c:pt>
              <c:pt idx="279">
                <c:v>0.91240079257190831</c:v>
              </c:pt>
              <c:pt idx="280">
                <c:v>0.9166558142688761</c:v>
              </c:pt>
              <c:pt idx="281">
                <c:v>0.92090231375326892</c:v>
              </c:pt>
              <c:pt idx="282">
                <c:v>0.92514031660267004</c:v>
              </c:pt>
              <c:pt idx="283">
                <c:v>0.92936984829241109</c:v>
              </c:pt>
              <c:pt idx="284">
                <c:v>0.93359093419608208</c:v>
              </c:pt>
              <c:pt idx="285">
                <c:v>0.93780359958603909</c:v>
              </c:pt>
              <c:pt idx="286">
                <c:v>0.9420078696339087</c:v>
              </c:pt>
              <c:pt idx="287">
                <c:v>0.94620376941108908</c:v>
              </c:pt>
              <c:pt idx="288">
                <c:v>0.95039132388924863</c:v>
              </c:pt>
              <c:pt idx="289">
                <c:v>0.95457055794082113</c:v>
              </c:pt>
              <c:pt idx="290">
                <c:v>0.95874149633949857</c:v>
              </c:pt>
              <c:pt idx="291">
                <c:v>0.96290416376071997</c:v>
              </c:pt>
              <c:pt idx="292">
                <c:v>0.96705858478215878</c:v>
              </c:pt>
              <c:pt idx="293">
                <c:v>0.97120478388420606</c:v>
              </c:pt>
              <c:pt idx="294">
                <c:v>0.97534278545045172</c:v>
              </c:pt>
              <c:pt idx="295">
                <c:v>0.97947261376816186</c:v>
              </c:pt>
              <c:pt idx="296">
                <c:v>0.98359429302875478</c:v>
              </c:pt>
              <c:pt idx="297">
                <c:v>0.98770784732827266</c:v>
              </c:pt>
              <c:pt idx="298">
                <c:v>0.99181330066785167</c:v>
              </c:pt>
              <c:pt idx="299">
                <c:v>0.99591067695418833</c:v>
              </c:pt>
              <c:pt idx="300">
                <c:v>1</c:v>
              </c:pt>
            </c:numLit>
          </c:val>
          <c:smooth val="1"/>
          <c:extLst xmlns:c16r2="http://schemas.microsoft.com/office/drawing/2015/06/chart">
            <c:ext xmlns:c16="http://schemas.microsoft.com/office/drawing/2014/chart" uri="{C3380CC4-5D6E-409C-BE32-E72D297353CC}">
              <c16:uniqueId val="{00000008-5B62-4D6F-8F36-B6B41DCC04EA}"/>
            </c:ext>
          </c:extLst>
        </c:ser>
        <c:dLbls>
          <c:showLegendKey val="0"/>
          <c:showVal val="0"/>
          <c:showCatName val="0"/>
          <c:showSerName val="0"/>
          <c:showPercent val="0"/>
          <c:showBubbleSize val="0"/>
        </c:dLbls>
        <c:smooth val="0"/>
        <c:axId val="388849672"/>
        <c:axId val="388848496"/>
      </c:lineChart>
      <c:catAx>
        <c:axId val="388849672"/>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8848496"/>
        <c:crossesAt val="0"/>
        <c:auto val="0"/>
        <c:lblAlgn val="ctr"/>
        <c:lblOffset val="100"/>
        <c:tickLblSkip val="20"/>
        <c:tickMarkSkip val="10"/>
        <c:noMultiLvlLbl val="0"/>
      </c:catAx>
      <c:valAx>
        <c:axId val="388848496"/>
        <c:scaling>
          <c:orientation val="minMax"/>
          <c:max val="1"/>
          <c:min val="0.2"/>
        </c:scaling>
        <c:delete val="0"/>
        <c:axPos val="l"/>
        <c:majorGridlines>
          <c:spPr>
            <a:ln w="12700">
              <a:solidFill>
                <a:srgbClr val="000000"/>
              </a:solidFill>
              <a:prstDash val="sysDash"/>
            </a:ln>
          </c:spPr>
        </c:majorGridlines>
        <c:title>
          <c:tx>
            <c:rich>
              <a:bodyPr/>
              <a:lstStyle/>
              <a:p>
                <a:pPr>
                  <a:defRPr/>
                </a:pPr>
                <a:r>
                  <a:rPr lang="fr-FR" sz="1200" baseline="0"/>
                  <a:t>Women's employmenbt rate/Men's employment rate</a:t>
                </a:r>
                <a:endParaRPr lang="fr-FR" sz="1200"/>
              </a:p>
            </c:rich>
          </c:tx>
          <c:layout>
            <c:manualLayout>
              <c:xMode val="edge"/>
              <c:yMode val="edge"/>
              <c:x val="4.8734537715391744E-3"/>
              <c:y val="9.1973193794441438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88849672"/>
        <c:crossesAt val="1"/>
        <c:crossBetween val="midCat"/>
        <c:majorUnit val="0.1"/>
      </c:valAx>
      <c:spPr>
        <a:noFill/>
        <a:ln w="25400">
          <a:solidFill>
            <a:srgbClr val="000000"/>
          </a:solidFill>
        </a:ln>
      </c:spPr>
    </c:plotArea>
    <c:legend>
      <c:legendPos val="l"/>
      <c:layout>
        <c:manualLayout>
          <c:xMode val="edge"/>
          <c:yMode val="edge"/>
          <c:x val="0.11432327209098862"/>
          <c:y val="9.5754444653034759E-2"/>
          <c:w val="0.50582790540102873"/>
          <c:h val="0.16817470893763725"/>
        </c:manualLayout>
      </c:layout>
      <c:overlay val="1"/>
      <c:spPr>
        <a:solidFill>
          <a:schemeClr val="bg1"/>
        </a:solidFill>
        <a:ln w="12700">
          <a:solidFill>
            <a:schemeClr val="tx1"/>
          </a:solidFill>
        </a:ln>
      </c:spPr>
      <c:txPr>
        <a:bodyPr/>
        <a:lstStyle/>
        <a:p>
          <a:pPr>
            <a:defRPr sz="14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2000" baseline="0">
                <a:latin typeface="Arial" panose="020B0604020202020204" pitchFamily="34" charset="0"/>
                <a:cs typeface="Arial" panose="020B0604020202020204" pitchFamily="34" charset="0"/>
              </a:rPr>
              <a:t>Fig. 31. The Structual Transformation of Work 1800-2100: </a:t>
            </a:r>
          </a:p>
          <a:p>
            <a:pPr>
              <a:defRPr sz="1800"/>
            </a:pPr>
            <a:r>
              <a:rPr lang="fr-FR" sz="2000" baseline="0">
                <a:latin typeface="Arial" panose="020B0604020202020204" pitchFamily="34" charset="0"/>
                <a:cs typeface="Arial" panose="020B0604020202020204" pitchFamily="34" charset="0"/>
              </a:rPr>
              <a:t>Toward Gender Equality in Domestic &amp; Economic Labour</a:t>
            </a:r>
            <a:r>
              <a:rPr lang="fr-FR" sz="2000" b="0" baseline="0">
                <a:latin typeface="Arial" panose="020B0604020202020204" pitchFamily="34" charset="0"/>
                <a:cs typeface="Arial" panose="020B0604020202020204" pitchFamily="34" charset="0"/>
              </a:rPr>
              <a:t>           </a:t>
            </a:r>
            <a:endParaRPr lang="fr-FR" sz="2000">
              <a:latin typeface="Arial" panose="020B0604020202020204" pitchFamily="34" charset="0"/>
              <a:cs typeface="Arial" panose="020B0604020202020204" pitchFamily="34" charset="0"/>
            </a:endParaRPr>
          </a:p>
        </c:rich>
      </c:tx>
      <c:layout>
        <c:manualLayout>
          <c:xMode val="edge"/>
          <c:yMode val="edge"/>
          <c:x val="0.15814003270083044"/>
          <c:y val="5.2713076137449344E-6"/>
        </c:manualLayout>
      </c:layout>
      <c:overlay val="0"/>
    </c:title>
    <c:autoTitleDeleted val="0"/>
    <c:plotArea>
      <c:layout>
        <c:manualLayout>
          <c:layoutTarget val="inner"/>
          <c:xMode val="edge"/>
          <c:yMode val="edge"/>
          <c:x val="9.1333675884303953E-2"/>
          <c:y val="0.1045039072108879"/>
          <c:w val="0.87610674663831456"/>
          <c:h val="0.71243952674877131"/>
        </c:manualLayout>
      </c:layout>
      <c:areaChart>
        <c:grouping val="stacked"/>
        <c:varyColors val="0"/>
        <c:ser>
          <c:idx val="1"/>
          <c:order val="0"/>
          <c:tx>
            <c:v>Domestic labour (women)</c:v>
          </c:tx>
          <c:spPr>
            <a:solidFill>
              <a:srgbClr val="FFC000"/>
            </a:solidFill>
            <a:ln>
              <a:solidFill>
                <a:srgbClr val="FFC000"/>
              </a:solidFill>
            </a:ln>
          </c:spP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995.27805343584987</c:v>
              </c:pt>
              <c:pt idx="1">
                <c:v>996.38584937649284</c:v>
              </c:pt>
              <c:pt idx="2">
                <c:v>997.4969298225036</c:v>
              </c:pt>
              <c:pt idx="3">
                <c:v>998.59948704778753</c:v>
              </c:pt>
              <c:pt idx="4">
                <c:v>999.70471778715512</c:v>
              </c:pt>
              <c:pt idx="5">
                <c:v>1000.8006186337997</c:v>
              </c:pt>
              <c:pt idx="6">
                <c:v>1002.207135880222</c:v>
              </c:pt>
              <c:pt idx="7">
                <c:v>1003.6316152041708</c:v>
              </c:pt>
              <c:pt idx="8">
                <c:v>1005.0453634941542</c:v>
              </c:pt>
              <c:pt idx="9">
                <c:v>1006.4638423024795</c:v>
              </c:pt>
              <c:pt idx="10">
                <c:v>1007.881775190487</c:v>
              </c:pt>
              <c:pt idx="11">
                <c:v>1009.3194332278864</c:v>
              </c:pt>
              <c:pt idx="12">
                <c:v>1010.7739634642721</c:v>
              </c:pt>
              <c:pt idx="13">
                <c:v>1012.2154546208766</c:v>
              </c:pt>
              <c:pt idx="14">
                <c:v>1013.6533425361225</c:v>
              </c:pt>
              <c:pt idx="15">
                <c:v>1015.1220473839368</c:v>
              </c:pt>
              <c:pt idx="16">
                <c:v>1015.7352201838739</c:v>
              </c:pt>
              <c:pt idx="17">
                <c:v>1016.3703515337078</c:v>
              </c:pt>
              <c:pt idx="18">
                <c:v>1017.0184829548369</c:v>
              </c:pt>
              <c:pt idx="19">
                <c:v>1017.6616688625456</c:v>
              </c:pt>
              <c:pt idx="20">
                <c:v>1018.3141421395478</c:v>
              </c:pt>
              <c:pt idx="21">
                <c:v>1019.0207824933342</c:v>
              </c:pt>
              <c:pt idx="22">
                <c:v>1019.4272394646199</c:v>
              </c:pt>
              <c:pt idx="23">
                <c:v>1020.1002321142162</c:v>
              </c:pt>
              <c:pt idx="24">
                <c:v>1020.9993306914472</c:v>
              </c:pt>
              <c:pt idx="25">
                <c:v>1021.7821555087336</c:v>
              </c:pt>
              <c:pt idx="26">
                <c:v>1029.4150096167052</c:v>
              </c:pt>
              <c:pt idx="27">
                <c:v>1037.2079339187394</c:v>
              </c:pt>
              <c:pt idx="28">
                <c:v>1044.9786676054009</c:v>
              </c:pt>
              <c:pt idx="29">
                <c:v>1052.7698183357254</c:v>
              </c:pt>
              <c:pt idx="30">
                <c:v>1060.5554968584424</c:v>
              </c:pt>
              <c:pt idx="31">
                <c:v>1068.3126464707771</c:v>
              </c:pt>
              <c:pt idx="32">
                <c:v>1076.1404653532679</c:v>
              </c:pt>
              <c:pt idx="33">
                <c:v>1084.0029184830578</c:v>
              </c:pt>
              <c:pt idx="34">
                <c:v>1091.9027003665522</c:v>
              </c:pt>
              <c:pt idx="35">
                <c:v>1099.784266465771</c:v>
              </c:pt>
              <c:pt idx="36">
                <c:v>1102.529720139283</c:v>
              </c:pt>
              <c:pt idx="37">
                <c:v>1105.1647213815154</c:v>
              </c:pt>
              <c:pt idx="38">
                <c:v>1107.8927585414917</c:v>
              </c:pt>
              <c:pt idx="39">
                <c:v>1110.5664774863524</c:v>
              </c:pt>
              <c:pt idx="40">
                <c:v>1113.2520636031643</c:v>
              </c:pt>
              <c:pt idx="41">
                <c:v>1115.8828933464881</c:v>
              </c:pt>
              <c:pt idx="42">
                <c:v>1118.457410328544</c:v>
              </c:pt>
              <c:pt idx="43">
                <c:v>1121.0902547979535</c:v>
              </c:pt>
              <c:pt idx="44">
                <c:v>1123.704949919412</c:v>
              </c:pt>
              <c:pt idx="45">
                <c:v>1126.2990253078565</c:v>
              </c:pt>
              <c:pt idx="46">
                <c:v>1126.0983884495147</c:v>
              </c:pt>
              <c:pt idx="47">
                <c:v>1125.8823355430288</c:v>
              </c:pt>
              <c:pt idx="48">
                <c:v>1125.6921899667909</c:v>
              </c:pt>
              <c:pt idx="49">
                <c:v>1125.5335763654457</c:v>
              </c:pt>
              <c:pt idx="50">
                <c:v>1137.5284002741666</c:v>
              </c:pt>
              <c:pt idx="51">
                <c:v>1136.0798904927944</c:v>
              </c:pt>
              <c:pt idx="52">
                <c:v>1134.6354748799097</c:v>
              </c:pt>
              <c:pt idx="53">
                <c:v>1133.0206018597748</c:v>
              </c:pt>
              <c:pt idx="54">
                <c:v>1131.3520251451157</c:v>
              </c:pt>
              <c:pt idx="55">
                <c:v>1129.6918199855047</c:v>
              </c:pt>
              <c:pt idx="56">
                <c:v>1123.7830586995408</c:v>
              </c:pt>
              <c:pt idx="57">
                <c:v>1117.933959449467</c:v>
              </c:pt>
              <c:pt idx="58">
                <c:v>1112.168988864669</c:v>
              </c:pt>
              <c:pt idx="59">
                <c:v>1106.440420537627</c:v>
              </c:pt>
              <c:pt idx="60">
                <c:v>1100.581755179079</c:v>
              </c:pt>
              <c:pt idx="61">
                <c:v>1096.0243782302064</c:v>
              </c:pt>
              <c:pt idx="62">
                <c:v>1091.477770479366</c:v>
              </c:pt>
              <c:pt idx="63">
                <c:v>1086.8622952508767</c:v>
              </c:pt>
              <c:pt idx="64">
                <c:v>1082.1332866780506</c:v>
              </c:pt>
              <c:pt idx="65">
                <c:v>1077.2342491879376</c:v>
              </c:pt>
              <c:pt idx="66">
                <c:v>1071.147723792858</c:v>
              </c:pt>
              <c:pt idx="67">
                <c:v>1065.4403414427161</c:v>
              </c:pt>
              <c:pt idx="68">
                <c:v>1059.5620679186957</c:v>
              </c:pt>
              <c:pt idx="69">
                <c:v>1053.7982907399232</c:v>
              </c:pt>
              <c:pt idx="70">
                <c:v>1048.1926014647286</c:v>
              </c:pt>
              <c:pt idx="71">
                <c:v>1042.4540485457744</c:v>
              </c:pt>
              <c:pt idx="72">
                <c:v>1036.9771991989792</c:v>
              </c:pt>
              <c:pt idx="73">
                <c:v>1031.6066079443956</c:v>
              </c:pt>
              <c:pt idx="74">
                <c:v>1026.1337245068007</c:v>
              </c:pt>
              <c:pt idx="75">
                <c:v>1020.64186855517</c:v>
              </c:pt>
              <c:pt idx="76">
                <c:v>1019.7534742893162</c:v>
              </c:pt>
              <c:pt idx="77">
                <c:v>1018.8381583375269</c:v>
              </c:pt>
              <c:pt idx="78">
                <c:v>1017.7380890407803</c:v>
              </c:pt>
              <c:pt idx="79">
                <c:v>1016.7013728038404</c:v>
              </c:pt>
              <c:pt idx="80">
                <c:v>1015.672897727015</c:v>
              </c:pt>
              <c:pt idx="81">
                <c:v>1014.79163626714</c:v>
              </c:pt>
              <c:pt idx="82">
                <c:v>1013.8705674663044</c:v>
              </c:pt>
              <c:pt idx="83">
                <c:v>1012.9141110606383</c:v>
              </c:pt>
              <c:pt idx="84">
                <c:v>1011.9686341520245</c:v>
              </c:pt>
              <c:pt idx="85">
                <c:v>1011.0677646083734</c:v>
              </c:pt>
              <c:pt idx="86">
                <c:v>1008.823916792217</c:v>
              </c:pt>
              <c:pt idx="87">
                <c:v>1006.5497356362763</c:v>
              </c:pt>
              <c:pt idx="88">
                <c:v>1004.2360938158422</c:v>
              </c:pt>
              <c:pt idx="89">
                <c:v>1001.8859912058812</c:v>
              </c:pt>
              <c:pt idx="90">
                <c:v>999.52769819979426</c:v>
              </c:pt>
              <c:pt idx="91">
                <c:v>997.1595999452361</c:v>
              </c:pt>
              <c:pt idx="92">
                <c:v>994.84079763206751</c:v>
              </c:pt>
              <c:pt idx="93">
                <c:v>992.51992009354046</c:v>
              </c:pt>
              <c:pt idx="94">
                <c:v>990.17706136844834</c:v>
              </c:pt>
              <c:pt idx="95">
                <c:v>987.83196384033852</c:v>
              </c:pt>
              <c:pt idx="96">
                <c:v>983.71432649142855</c:v>
              </c:pt>
              <c:pt idx="97">
                <c:v>979.62445059080096</c:v>
              </c:pt>
              <c:pt idx="98">
                <c:v>975.67324822021703</c:v>
              </c:pt>
              <c:pt idx="99">
                <c:v>971.82305648703459</c:v>
              </c:pt>
              <c:pt idx="100">
                <c:v>968.00445384089278</c:v>
              </c:pt>
              <c:pt idx="101">
                <c:v>964.12171209451208</c:v>
              </c:pt>
              <c:pt idx="102">
                <c:v>960.17103930491373</c:v>
              </c:pt>
              <c:pt idx="103">
                <c:v>956.2302008508982</c:v>
              </c:pt>
              <c:pt idx="104">
                <c:v>952.25008222776387</c:v>
              </c:pt>
              <c:pt idx="105">
                <c:v>948.23891173052232</c:v>
              </c:pt>
              <c:pt idx="106">
                <c:v>942.810846558869</c:v>
              </c:pt>
              <c:pt idx="107">
                <c:v>937.38468141186581</c:v>
              </c:pt>
              <c:pt idx="108">
                <c:v>931.95020941007533</c:v>
              </c:pt>
              <c:pt idx="109">
                <c:v>926.46732017228771</c:v>
              </c:pt>
              <c:pt idx="110">
                <c:v>921.06938583520241</c:v>
              </c:pt>
              <c:pt idx="111">
                <c:v>915.65104585653546</c:v>
              </c:pt>
              <c:pt idx="112">
                <c:v>910.23065071497842</c:v>
              </c:pt>
              <c:pt idx="113">
                <c:v>905.24364162894346</c:v>
              </c:pt>
              <c:pt idx="114">
                <c:v>899.11655809150625</c:v>
              </c:pt>
              <c:pt idx="115">
                <c:v>893.55110366871133</c:v>
              </c:pt>
              <c:pt idx="116">
                <c:v>888.17336237325821</c:v>
              </c:pt>
              <c:pt idx="117">
                <c:v>882.6750804302676</c:v>
              </c:pt>
              <c:pt idx="118">
                <c:v>878.60639438841952</c:v>
              </c:pt>
              <c:pt idx="119">
                <c:v>873.16401931134942</c:v>
              </c:pt>
              <c:pt idx="120">
                <c:v>867.24236734797762</c:v>
              </c:pt>
              <c:pt idx="121">
                <c:v>861.51531209048392</c:v>
              </c:pt>
              <c:pt idx="122">
                <c:v>856.38216009545215</c:v>
              </c:pt>
              <c:pt idx="123">
                <c:v>851.27259234783924</c:v>
              </c:pt>
              <c:pt idx="124">
                <c:v>846.2113615381071</c:v>
              </c:pt>
              <c:pt idx="125">
                <c:v>841.08736093866469</c:v>
              </c:pt>
              <c:pt idx="126">
                <c:v>835.564786662399</c:v>
              </c:pt>
              <c:pt idx="127">
                <c:v>830.03894347644678</c:v>
              </c:pt>
              <c:pt idx="128">
                <c:v>824.47691888480665</c:v>
              </c:pt>
              <c:pt idx="129">
                <c:v>819.11172755227301</c:v>
              </c:pt>
              <c:pt idx="130">
                <c:v>813.85233844930656</c:v>
              </c:pt>
              <c:pt idx="131">
                <c:v>808.43400287529357</c:v>
              </c:pt>
              <c:pt idx="132">
                <c:v>803.04553366437153</c:v>
              </c:pt>
              <c:pt idx="133">
                <c:v>797.40506457518529</c:v>
              </c:pt>
              <c:pt idx="134">
                <c:v>791.778188039312</c:v>
              </c:pt>
              <c:pt idx="135">
                <c:v>786.4688604731133</c:v>
              </c:pt>
              <c:pt idx="136">
                <c:v>781.96657702492735</c:v>
              </c:pt>
              <c:pt idx="137">
                <c:v>777.19548890595536</c:v>
              </c:pt>
              <c:pt idx="138">
                <c:v>772.07363019862066</c:v>
              </c:pt>
              <c:pt idx="139">
                <c:v>767.05286482394979</c:v>
              </c:pt>
              <c:pt idx="140">
                <c:v>762.29416985764999</c:v>
              </c:pt>
              <c:pt idx="141">
                <c:v>757.66144477065484</c:v>
              </c:pt>
              <c:pt idx="142">
                <c:v>753.04547868733948</c:v>
              </c:pt>
              <c:pt idx="143">
                <c:v>748.44407444100455</c:v>
              </c:pt>
              <c:pt idx="144">
                <c:v>743.85796382225692</c:v>
              </c:pt>
              <c:pt idx="145">
                <c:v>739.29006307929671</c:v>
              </c:pt>
              <c:pt idx="146">
                <c:v>739.3241038199252</c:v>
              </c:pt>
              <c:pt idx="147">
                <c:v>739.26238394351856</c:v>
              </c:pt>
              <c:pt idx="148">
                <c:v>739.24147950744248</c:v>
              </c:pt>
              <c:pt idx="149">
                <c:v>739.24542318679357</c:v>
              </c:pt>
              <c:pt idx="150">
                <c:v>739.27545302717317</c:v>
              </c:pt>
              <c:pt idx="151">
                <c:v>739.19939978049854</c:v>
              </c:pt>
              <c:pt idx="152">
                <c:v>739.1031657876573</c:v>
              </c:pt>
              <c:pt idx="153">
                <c:v>738.98992240502446</c:v>
              </c:pt>
              <c:pt idx="154">
                <c:v>738.8533334091411</c:v>
              </c:pt>
              <c:pt idx="155">
                <c:v>738.72326748050205</c:v>
              </c:pt>
              <c:pt idx="156">
                <c:v>740.02123982295404</c:v>
              </c:pt>
              <c:pt idx="157">
                <c:v>741.34259277996205</c:v>
              </c:pt>
              <c:pt idx="158">
                <c:v>742.66858840571899</c:v>
              </c:pt>
              <c:pt idx="159">
                <c:v>743.94814728203573</c:v>
              </c:pt>
              <c:pt idx="160">
                <c:v>745.16510849216036</c:v>
              </c:pt>
              <c:pt idx="161">
                <c:v>745.85007624638217</c:v>
              </c:pt>
              <c:pt idx="162">
                <c:v>746.65945286425483</c:v>
              </c:pt>
              <c:pt idx="163">
                <c:v>747.55613653647163</c:v>
              </c:pt>
              <c:pt idx="164">
                <c:v>748.48020795731736</c:v>
              </c:pt>
              <c:pt idx="165">
                <c:v>749.46244140558088</c:v>
              </c:pt>
              <c:pt idx="166">
                <c:v>747.96363897713911</c:v>
              </c:pt>
              <c:pt idx="167">
                <c:v>746.53199651497471</c:v>
              </c:pt>
              <c:pt idx="168">
                <c:v>745.15364709173684</c:v>
              </c:pt>
              <c:pt idx="169">
                <c:v>743.77470323439968</c:v>
              </c:pt>
              <c:pt idx="170">
                <c:v>742.43268642573821</c:v>
              </c:pt>
              <c:pt idx="171">
                <c:v>741.04628203883567</c:v>
              </c:pt>
              <c:pt idx="172">
                <c:v>739.64938514748098</c:v>
              </c:pt>
              <c:pt idx="173">
                <c:v>738.21149298681883</c:v>
              </c:pt>
              <c:pt idx="174">
                <c:v>736.57057228972326</c:v>
              </c:pt>
              <c:pt idx="175">
                <c:v>734.79672116524932</c:v>
              </c:pt>
              <c:pt idx="176">
                <c:v>739.91738787548093</c:v>
              </c:pt>
              <c:pt idx="177">
                <c:v>745.31296032722071</c:v>
              </c:pt>
              <c:pt idx="178">
                <c:v>751.19815108579257</c:v>
              </c:pt>
              <c:pt idx="179">
                <c:v>757.17382871380721</c:v>
              </c:pt>
              <c:pt idx="180">
                <c:v>763.04570311316661</c:v>
              </c:pt>
              <c:pt idx="181">
                <c:v>768.87628941838068</c:v>
              </c:pt>
              <c:pt idx="182">
                <c:v>774.66852030887947</c:v>
              </c:pt>
              <c:pt idx="183">
                <c:v>780.56528465300289</c:v>
              </c:pt>
              <c:pt idx="184">
                <c:v>786.59045911843987</c:v>
              </c:pt>
              <c:pt idx="185">
                <c:v>792.70310500559401</c:v>
              </c:pt>
              <c:pt idx="186">
                <c:v>793.2564123721404</c:v>
              </c:pt>
              <c:pt idx="187">
                <c:v>793.70065150700498</c:v>
              </c:pt>
              <c:pt idx="188">
                <c:v>794.07296835735769</c:v>
              </c:pt>
              <c:pt idx="189">
                <c:v>794.33368560184692</c:v>
              </c:pt>
              <c:pt idx="190">
                <c:v>794.47786002004932</c:v>
              </c:pt>
              <c:pt idx="191">
                <c:v>794.52462231561833</c:v>
              </c:pt>
              <c:pt idx="192">
                <c:v>794.52031612675489</c:v>
              </c:pt>
              <c:pt idx="193">
                <c:v>794.54560348696157</c:v>
              </c:pt>
              <c:pt idx="194">
                <c:v>794.63186564198213</c:v>
              </c:pt>
              <c:pt idx="195">
                <c:v>794.7376334408159</c:v>
              </c:pt>
              <c:pt idx="196">
                <c:v>793.55759102518834</c:v>
              </c:pt>
              <c:pt idx="197">
                <c:v>792.44813591661614</c:v>
              </c:pt>
              <c:pt idx="198">
                <c:v>791.33225090482824</c:v>
              </c:pt>
              <c:pt idx="199">
                <c:v>790.19618771637727</c:v>
              </c:pt>
              <c:pt idx="200">
                <c:v>789.11672117381386</c:v>
              </c:pt>
              <c:pt idx="201">
                <c:v>788.12986911233361</c:v>
              </c:pt>
              <c:pt idx="202">
                <c:v>787.24722153589516</c:v>
              </c:pt>
              <c:pt idx="203">
                <c:v>786.41126445338716</c:v>
              </c:pt>
              <c:pt idx="204">
                <c:v>785.60632226902646</c:v>
              </c:pt>
              <c:pt idx="205">
                <c:v>784.88372656295428</c:v>
              </c:pt>
              <c:pt idx="206">
                <c:v>783.89748774608984</c:v>
              </c:pt>
              <c:pt idx="207">
                <c:v>782.70705716930036</c:v>
              </c:pt>
              <c:pt idx="208">
                <c:v>781.46011596341111</c:v>
              </c:pt>
              <c:pt idx="209">
                <c:v>780.19191438620942</c:v>
              </c:pt>
              <c:pt idx="210">
                <c:v>778.85434204537535</c:v>
              </c:pt>
              <c:pt idx="211">
                <c:v>777.4511536249712</c:v>
              </c:pt>
              <c:pt idx="212">
                <c:v>775.98873805460335</c:v>
              </c:pt>
              <c:pt idx="213">
                <c:v>774.44803789099831</c:v>
              </c:pt>
              <c:pt idx="214">
                <c:v>772.81986485824768</c:v>
              </c:pt>
              <c:pt idx="215">
                <c:v>771.08427892327416</c:v>
              </c:pt>
              <c:pt idx="216">
                <c:v>770.4522246783514</c:v>
              </c:pt>
              <c:pt idx="217">
                <c:v>769.83697695657088</c:v>
              </c:pt>
              <c:pt idx="218">
                <c:v>769.20224704280406</c:v>
              </c:pt>
              <c:pt idx="219">
                <c:v>768.58092415041358</c:v>
              </c:pt>
              <c:pt idx="220">
                <c:v>767.99361483751784</c:v>
              </c:pt>
              <c:pt idx="221">
                <c:v>767.45059943738033</c:v>
              </c:pt>
              <c:pt idx="222">
                <c:v>766.90633720250025</c:v>
              </c:pt>
              <c:pt idx="223">
                <c:v>766.39331661134793</c:v>
              </c:pt>
              <c:pt idx="224">
                <c:v>765.9283985831546</c:v>
              </c:pt>
              <c:pt idx="225">
                <c:v>765.48210123227977</c:v>
              </c:pt>
              <c:pt idx="226">
                <c:v>761.73136784489998</c:v>
              </c:pt>
              <c:pt idx="227">
                <c:v>757.94356989537653</c:v>
              </c:pt>
              <c:pt idx="228">
                <c:v>754.11895540629155</c:v>
              </c:pt>
              <c:pt idx="229">
                <c:v>750.25777382564456</c:v>
              </c:pt>
              <c:pt idx="230">
                <c:v>746.36027603710647</c:v>
              </c:pt>
              <c:pt idx="231">
                <c:v>742.42671437036461</c:v>
              </c:pt>
              <c:pt idx="232">
                <c:v>738.45734261155303</c:v>
              </c:pt>
              <c:pt idx="233">
                <c:v>734.45241601378007</c:v>
              </c:pt>
              <c:pt idx="234">
                <c:v>730.41219130773834</c:v>
              </c:pt>
              <c:pt idx="235">
                <c:v>726.33692671241636</c:v>
              </c:pt>
              <c:pt idx="236">
                <c:v>722.22688194589534</c:v>
              </c:pt>
              <c:pt idx="237">
                <c:v>718.08231823624578</c:v>
              </c:pt>
              <c:pt idx="238">
                <c:v>713.90349833251787</c:v>
              </c:pt>
              <c:pt idx="239">
                <c:v>709.69068651582506</c:v>
              </c:pt>
              <c:pt idx="240">
                <c:v>705.44414861052769</c:v>
              </c:pt>
              <c:pt idx="241">
                <c:v>701.16415199551648</c:v>
              </c:pt>
              <c:pt idx="242">
                <c:v>696.85096561558851</c:v>
              </c:pt>
              <c:pt idx="243">
                <c:v>692.50485999293153</c:v>
              </c:pt>
              <c:pt idx="244">
                <c:v>688.12610723870216</c:v>
              </c:pt>
              <c:pt idx="245">
                <c:v>683.71498106471176</c:v>
              </c:pt>
              <c:pt idx="246">
                <c:v>679.27175679521179</c:v>
              </c:pt>
              <c:pt idx="247">
                <c:v>674.79671137878688</c:v>
              </c:pt>
              <c:pt idx="248">
                <c:v>670.29012340034762</c:v>
              </c:pt>
              <c:pt idx="249">
                <c:v>665.75227309323895</c:v>
              </c:pt>
              <c:pt idx="250">
                <c:v>661.18344235144536</c:v>
              </c:pt>
              <c:pt idx="251">
                <c:v>656.58391474191455</c:v>
              </c:pt>
              <c:pt idx="252">
                <c:v>651.95397551698318</c:v>
              </c:pt>
              <c:pt idx="253">
                <c:v>647.29391162691979</c:v>
              </c:pt>
              <c:pt idx="254">
                <c:v>642.60401173257435</c:v>
              </c:pt>
              <c:pt idx="255">
                <c:v>637.88456621814703</c:v>
              </c:pt>
              <c:pt idx="256">
                <c:v>633.13586720406431</c:v>
              </c:pt>
              <c:pt idx="257">
                <c:v>628.35820855997861</c:v>
              </c:pt>
              <c:pt idx="258">
                <c:v>623.5518859178776</c:v>
              </c:pt>
              <c:pt idx="259">
                <c:v>618.71719668531796</c:v>
              </c:pt>
              <c:pt idx="260">
                <c:v>613.85444005877241</c:v>
              </c:pt>
              <c:pt idx="261">
                <c:v>608.96391703710344</c:v>
              </c:pt>
              <c:pt idx="262">
                <c:v>604.04593043515365</c:v>
              </c:pt>
              <c:pt idx="263">
                <c:v>599.10078489746297</c:v>
              </c:pt>
              <c:pt idx="264">
                <c:v>594.12878691210835</c:v>
              </c:pt>
              <c:pt idx="265">
                <c:v>589.13024482467131</c:v>
              </c:pt>
              <c:pt idx="266">
                <c:v>584.10546885232873</c:v>
              </c:pt>
              <c:pt idx="267">
                <c:v>579.05477109807691</c:v>
              </c:pt>
              <c:pt idx="268">
                <c:v>573.97846556508262</c:v>
              </c:pt>
              <c:pt idx="269">
                <c:v>568.87686817116628</c:v>
              </c:pt>
              <c:pt idx="270">
                <c:v>563.75029676341649</c:v>
              </c:pt>
              <c:pt idx="271">
                <c:v>558.59907113294264</c:v>
              </c:pt>
              <c:pt idx="272">
                <c:v>553.42351302975567</c:v>
              </c:pt>
              <c:pt idx="273">
                <c:v>548.22394617779582</c:v>
              </c:pt>
              <c:pt idx="274">
                <c:v>543.00069629008772</c:v>
              </c:pt>
              <c:pt idx="275">
                <c:v>537.75409108404642</c:v>
              </c:pt>
              <c:pt idx="276">
                <c:v>532.4844602969149</c:v>
              </c:pt>
              <c:pt idx="277">
                <c:v>527.19213570135241</c:v>
              </c:pt>
              <c:pt idx="278">
                <c:v>521.87745112116261</c:v>
              </c:pt>
              <c:pt idx="279">
                <c:v>516.54074244716981</c:v>
              </c:pt>
              <c:pt idx="280">
                <c:v>511.18234765324155</c:v>
              </c:pt>
              <c:pt idx="281">
                <c:v>505.8026068124629</c:v>
              </c:pt>
              <c:pt idx="282">
                <c:v>500.40186211345798</c:v>
              </c:pt>
              <c:pt idx="283">
                <c:v>494.98045787686851</c:v>
              </c:pt>
              <c:pt idx="284">
                <c:v>489.53874057198163</c:v>
              </c:pt>
              <c:pt idx="285">
                <c:v>484.07705883351861</c:v>
              </c:pt>
              <c:pt idx="286">
                <c:v>478.5957634785774</c:v>
              </c:pt>
              <c:pt idx="287">
                <c:v>473.09520752373601</c:v>
              </c:pt>
              <c:pt idx="288">
                <c:v>467.57574620231679</c:v>
              </c:pt>
              <c:pt idx="289">
                <c:v>462.03773698181476</c:v>
              </c:pt>
              <c:pt idx="290">
                <c:v>456.48153958148794</c:v>
              </c:pt>
              <c:pt idx="291">
                <c:v>450.90751599011679</c:v>
              </c:pt>
              <c:pt idx="292">
                <c:v>445.31603048393038</c:v>
              </c:pt>
              <c:pt idx="293">
                <c:v>439.70744964470407</c:v>
              </c:pt>
              <c:pt idx="294">
                <c:v>434.08214237802741</c:v>
              </c:pt>
              <c:pt idx="295">
                <c:v>428.4404799317478</c:v>
              </c:pt>
              <c:pt idx="296">
                <c:v>422.78283591458921</c:v>
              </c:pt>
              <c:pt idx="297">
                <c:v>417.10958631494958</c:v>
              </c:pt>
              <c:pt idx="298">
                <c:v>411.42110951987593</c:v>
              </c:pt>
              <c:pt idx="299">
                <c:v>405.71778633422502</c:v>
              </c:pt>
              <c:pt idx="300">
                <c:v>400</c:v>
              </c:pt>
            </c:numLit>
          </c:val>
          <c:extLst xmlns:c16r2="http://schemas.microsoft.com/office/drawing/2015/06/chart">
            <c:ext xmlns:c16="http://schemas.microsoft.com/office/drawing/2014/chart" uri="{C3380CC4-5D6E-409C-BE32-E72D297353CC}">
              <c16:uniqueId val="{00000001-EC50-4E9A-B1D4-0CFB523FDF94}"/>
            </c:ext>
          </c:extLst>
        </c:ser>
        <c:ser>
          <c:idx val="3"/>
          <c:order val="1"/>
          <c:tx>
            <c:v>Domestic labour (men)</c:v>
          </c:tx>
          <c:spPr>
            <a:solidFill>
              <a:srgbClr val="ED7D31"/>
            </a:solidFill>
            <a:ln w="25400">
              <a:solidFill>
                <a:srgbClr val="ED7D31"/>
              </a:solidFill>
            </a:ln>
          </c:spP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199.05561068717</c:v>
              </c:pt>
              <c:pt idx="1">
                <c:v>199.7197621459822</c:v>
              </c:pt>
              <c:pt idx="2">
                <c:v>200.38506581339973</c:v>
              </c:pt>
              <c:pt idx="3">
                <c:v>201.04914797467941</c:v>
              </c:pt>
              <c:pt idx="4">
                <c:v>201.71425569541276</c:v>
              </c:pt>
              <c:pt idx="5">
                <c:v>202.37796443287371</c:v>
              </c:pt>
              <c:pt idx="6">
                <c:v>203.10510062688897</c:v>
              </c:pt>
              <c:pt idx="7">
                <c:v>203.8366368455622</c:v>
              </c:pt>
              <c:pt idx="8">
                <c:v>204.5667554014652</c:v>
              </c:pt>
              <c:pt idx="9">
                <c:v>205.29859469851587</c:v>
              </c:pt>
              <c:pt idx="10">
                <c:v>206.03108111628762</c:v>
              </c:pt>
              <c:pt idx="11">
                <c:v>206.76836539345462</c:v>
              </c:pt>
              <c:pt idx="12">
                <c:v>207.50988653902303</c:v>
              </c:pt>
              <c:pt idx="13">
                <c:v>208.24951162360034</c:v>
              </c:pt>
              <c:pt idx="14">
                <c:v>208.98916764526479</c:v>
              </c:pt>
              <c:pt idx="15">
                <c:v>209.73596020329302</c:v>
              </c:pt>
              <c:pt idx="16">
                <c:v>210.30641122749842</c:v>
              </c:pt>
              <c:pt idx="17">
                <c:v>210.88146534298752</c:v>
              </c:pt>
              <c:pt idx="18">
                <c:v>211.4592885351644</c:v>
              </c:pt>
              <c:pt idx="19">
                <c:v>212.03615860302656</c:v>
              </c:pt>
              <c:pt idx="20">
                <c:v>212.61504066649928</c:v>
              </c:pt>
              <c:pt idx="21">
                <c:v>213.20533669959408</c:v>
              </c:pt>
              <c:pt idx="22">
                <c:v>213.73282408094693</c:v>
              </c:pt>
              <c:pt idx="23">
                <c:v>214.31617602838469</c:v>
              </c:pt>
              <c:pt idx="24">
                <c:v>214.94722751398916</c:v>
              </c:pt>
              <c:pt idx="25">
                <c:v>215.5540437648564</c:v>
              </c:pt>
              <c:pt idx="26">
                <c:v>217.60908746552502</c:v>
              </c:pt>
              <c:pt idx="27">
                <c:v>219.70414363795987</c:v>
              </c:pt>
              <c:pt idx="28">
                <c:v>221.80072375869582</c:v>
              </c:pt>
              <c:pt idx="29">
                <c:v>223.907850919955</c:v>
              </c:pt>
              <c:pt idx="30">
                <c:v>226.02002392065197</c:v>
              </c:pt>
              <c:pt idx="31">
                <c:v>228.13230189517989</c:v>
              </c:pt>
              <c:pt idx="32">
                <c:v>230.2658637655467</c:v>
              </c:pt>
              <c:pt idx="33">
                <c:v>232.41306435561498</c:v>
              </c:pt>
              <c:pt idx="34">
                <c:v>234.57451687264017</c:v>
              </c:pt>
              <c:pt idx="35">
                <c:v>236.73830259072486</c:v>
              </c:pt>
              <c:pt idx="36">
                <c:v>237.80052787317899</c:v>
              </c:pt>
              <c:pt idx="37">
                <c:v>238.84071550814488</c:v>
              </c:pt>
              <c:pt idx="38">
                <c:v>239.90278449375097</c:v>
              </c:pt>
              <c:pt idx="39">
                <c:v>240.9548801071534</c:v>
              </c:pt>
              <c:pt idx="40">
                <c:v>242.0113181746012</c:v>
              </c:pt>
              <c:pt idx="41">
                <c:v>243.05759925689421</c:v>
              </c:pt>
              <c:pt idx="42">
                <c:v>244.09331104890074</c:v>
              </c:pt>
              <c:pt idx="43">
                <c:v>245.14344692543452</c:v>
              </c:pt>
              <c:pt idx="44">
                <c:v>246.19132308429661</c:v>
              </c:pt>
              <c:pt idx="45">
                <c:v>247.23637140904194</c:v>
              </c:pt>
              <c:pt idx="46">
                <c:v>247.66844296343632</c:v>
              </c:pt>
              <c:pt idx="47">
                <c:v>248.09643235842626</c:v>
              </c:pt>
              <c:pt idx="48">
                <c:v>248.52944453812299</c:v>
              </c:pt>
              <c:pt idx="49">
                <c:v>248.96875756271922</c:v>
              </c:pt>
              <c:pt idx="50">
                <c:v>256.86125167481185</c:v>
              </c:pt>
              <c:pt idx="51">
                <c:v>256.5341688209536</c:v>
              </c:pt>
              <c:pt idx="52">
                <c:v>256.20801045675381</c:v>
              </c:pt>
              <c:pt idx="53">
                <c:v>255.84336171027178</c:v>
              </c:pt>
              <c:pt idx="54">
                <c:v>255.46658632309067</c:v>
              </c:pt>
              <c:pt idx="55">
                <c:v>255.09170128704949</c:v>
              </c:pt>
              <c:pt idx="56">
                <c:v>253.75746486763825</c:v>
              </c:pt>
              <c:pt idx="57">
                <c:v>252.43670052084738</c:v>
              </c:pt>
              <c:pt idx="58">
                <c:v>251.13493296944142</c:v>
              </c:pt>
              <c:pt idx="59">
                <c:v>249.84138528269</c:v>
              </c:pt>
              <c:pt idx="60">
                <c:v>248.51846084688881</c:v>
              </c:pt>
              <c:pt idx="61">
                <c:v>248.03646470586884</c:v>
              </c:pt>
              <c:pt idx="62">
                <c:v>247.55165928398</c:v>
              </c:pt>
              <c:pt idx="63">
                <c:v>247.0459692360333</c:v>
              </c:pt>
              <c:pt idx="64">
                <c:v>246.5091270811005</c:v>
              </c:pt>
              <c:pt idx="65">
                <c:v>245.92807618116922</c:v>
              </c:pt>
              <c:pt idx="66">
                <c:v>245.0697877058212</c:v>
              </c:pt>
              <c:pt idx="67">
                <c:v>244.29171605333983</c:v>
              </c:pt>
              <c:pt idx="68">
                <c:v>243.46804898260177</c:v>
              </c:pt>
              <c:pt idx="69">
                <c:v>242.6642632300404</c:v>
              </c:pt>
              <c:pt idx="70">
                <c:v>241.89060033801465</c:v>
              </c:pt>
              <c:pt idx="71">
                <c:v>241.08002019540376</c:v>
              </c:pt>
              <c:pt idx="72">
                <c:v>240.32378112037847</c:v>
              </c:pt>
              <c:pt idx="73">
                <c:v>239.5861795801768</c:v>
              </c:pt>
              <c:pt idx="74">
                <c:v>238.81884636859098</c:v>
              </c:pt>
              <c:pt idx="75">
                <c:v>238.04107477484851</c:v>
              </c:pt>
              <c:pt idx="76">
                <c:v>238.33318747758025</c:v>
              </c:pt>
              <c:pt idx="77">
                <c:v>238.61748826411829</c:v>
              </c:pt>
              <c:pt idx="78">
                <c:v>238.85689844834707</c:v>
              </c:pt>
              <c:pt idx="79">
                <c:v>239.10950067853295</c:v>
              </c:pt>
              <c:pt idx="80">
                <c:v>239.36240264904248</c:v>
              </c:pt>
              <c:pt idx="81">
                <c:v>239.64843860923628</c:v>
              </c:pt>
              <c:pt idx="82">
                <c:v>239.92356940042399</c:v>
              </c:pt>
              <c:pt idx="83">
                <c:v>240.18878793745665</c:v>
              </c:pt>
              <c:pt idx="84">
                <c:v>240.45506300689868</c:v>
              </c:pt>
              <c:pt idx="85">
                <c:v>240.73042014485173</c:v>
              </c:pt>
              <c:pt idx="86">
                <c:v>240.68387862555525</c:v>
              </c:pt>
              <c:pt idx="87">
                <c:v>240.62729888070874</c:v>
              </c:pt>
              <c:pt idx="88">
                <c:v>240.55845593307347</c:v>
              </c:pt>
              <c:pt idx="89">
                <c:v>240.47801815518088</c:v>
              </c:pt>
              <c:pt idx="90">
                <c:v>240.39273754172373</c:v>
              </c:pt>
              <c:pt idx="91">
                <c:v>240.30221858262914</c:v>
              </c:pt>
              <c:pt idx="92">
                <c:v>240.22072357487457</c:v>
              </c:pt>
              <c:pt idx="93">
                <c:v>240.13589980785085</c:v>
              </c:pt>
              <c:pt idx="94">
                <c:v>240.0429239681099</c:v>
              </c:pt>
              <c:pt idx="95">
                <c:v>239.94656534923175</c:v>
              </c:pt>
              <c:pt idx="96">
                <c:v>239.41597101241706</c:v>
              </c:pt>
              <c:pt idx="97">
                <c:v>238.88762594747445</c:v>
              </c:pt>
              <c:pt idx="98">
                <c:v>238.38867777672939</c:v>
              </c:pt>
              <c:pt idx="99">
                <c:v>237.91011263276184</c:v>
              </c:pt>
              <c:pt idx="100">
                <c:v>237.43505471569208</c:v>
              </c:pt>
              <c:pt idx="101">
                <c:v>236.94003106785445</c:v>
              </c:pt>
              <c:pt idx="102">
                <c:v>236.42402475347265</c:v>
              </c:pt>
              <c:pt idx="103">
                <c:v>235.90613241331152</c:v>
              </c:pt>
              <c:pt idx="104">
                <c:v>235.37423613409115</c:v>
              </c:pt>
              <c:pt idx="105">
                <c:v>234.83032610254466</c:v>
              </c:pt>
              <c:pt idx="106">
                <c:v>233.93051080032239</c:v>
              </c:pt>
              <c:pt idx="107">
                <c:v>233.02549688197448</c:v>
              </c:pt>
              <c:pt idx="108">
                <c:v>232.11275553517677</c:v>
              </c:pt>
              <c:pt idx="109">
                <c:v>231.18227689102272</c:v>
              </c:pt>
              <c:pt idx="110">
                <c:v>230.2673464588006</c:v>
              </c:pt>
              <c:pt idx="111">
                <c:v>229.34170480229278</c:v>
              </c:pt>
              <c:pt idx="112">
                <c:v>228.40993856892726</c:v>
              </c:pt>
              <c:pt idx="113">
                <c:v>227.58152687240448</c:v>
              </c:pt>
              <c:pt idx="114">
                <c:v>226.46077897067875</c:v>
              </c:pt>
              <c:pt idx="115">
                <c:v>225.47551214070302</c:v>
              </c:pt>
              <c:pt idx="116">
                <c:v>224.53199571827093</c:v>
              </c:pt>
              <c:pt idx="117">
                <c:v>223.55243169578054</c:v>
              </c:pt>
              <c:pt idx="118">
                <c:v>222.9299806657186</c:v>
              </c:pt>
              <c:pt idx="119">
                <c:v>221.95406084421526</c:v>
              </c:pt>
              <c:pt idx="120">
                <c:v>220.85054075321202</c:v>
              </c:pt>
              <c:pt idx="121">
                <c:v>219.79068483500276</c:v>
              </c:pt>
              <c:pt idx="122">
                <c:v>218.87682999958241</c:v>
              </c:pt>
              <c:pt idx="123">
                <c:v>217.96378216965795</c:v>
              </c:pt>
              <c:pt idx="124">
                <c:v>217.05793288523978</c:v>
              </c:pt>
              <c:pt idx="125">
                <c:v>216.13080791922388</c:v>
              </c:pt>
              <c:pt idx="126">
                <c:v>215.09588567546953</c:v>
              </c:pt>
              <c:pt idx="127">
                <c:v>214.05456983900996</c:v>
              </c:pt>
              <c:pt idx="128">
                <c:v>212.998363469623</c:v>
              </c:pt>
              <c:pt idx="129">
                <c:v>211.98753171365243</c:v>
              </c:pt>
              <c:pt idx="130">
                <c:v>210.99875441278374</c:v>
              </c:pt>
              <c:pt idx="131">
                <c:v>209.96342702683501</c:v>
              </c:pt>
              <c:pt idx="132">
                <c:v>208.93046560195179</c:v>
              </c:pt>
              <c:pt idx="133">
                <c:v>207.82645860462381</c:v>
              </c:pt>
              <c:pt idx="134">
                <c:v>206.72041362602795</c:v>
              </c:pt>
              <c:pt idx="135">
                <c:v>205.69185581604569</c:v>
              </c:pt>
              <c:pt idx="136">
                <c:v>204.86947220948352</c:v>
              </c:pt>
              <c:pt idx="137">
                <c:v>203.97201829308185</c:v>
              </c:pt>
              <c:pt idx="138">
                <c:v>202.97758828317623</c:v>
              </c:pt>
              <c:pt idx="139">
                <c:v>202.00471394074631</c:v>
              </c:pt>
              <c:pt idx="140">
                <c:v>201.09600799925815</c:v>
              </c:pt>
              <c:pt idx="141">
                <c:v>200.2158692189783</c:v>
              </c:pt>
              <c:pt idx="142">
                <c:v>199.33556788782602</c:v>
              </c:pt>
              <c:pt idx="143">
                <c:v>198.4545525002795</c:v>
              </c:pt>
              <c:pt idx="144">
                <c:v>197.57304547053911</c:v>
              </c:pt>
              <c:pt idx="145">
                <c:v>196.69185164495141</c:v>
              </c:pt>
              <c:pt idx="146">
                <c:v>197.03258512560447</c:v>
              </c:pt>
              <c:pt idx="147">
                <c:v>197.34738044185656</c:v>
              </c:pt>
              <c:pt idx="148">
                <c:v>197.67263005144167</c:v>
              </c:pt>
              <c:pt idx="149">
                <c:v>198.00411273886763</c:v>
              </c:pt>
              <c:pt idx="150">
                <c:v>198.34219471460847</c:v>
              </c:pt>
              <c:pt idx="151">
                <c:v>198.6513926283983</c:v>
              </c:pt>
              <c:pt idx="152">
                <c:v>198.95468896354834</c:v>
              </c:pt>
              <c:pt idx="153">
                <c:v>199.25291273610935</c:v>
              </c:pt>
              <c:pt idx="154">
                <c:v>199.5443309207181</c:v>
              </c:pt>
              <c:pt idx="155">
                <c:v>199.83699333059292</c:v>
              </c:pt>
              <c:pt idx="156">
                <c:v>200.51608320840796</c:v>
              </c:pt>
              <c:pt idx="157">
                <c:v>201.20227017161207</c:v>
              </c:pt>
              <c:pt idx="158">
                <c:v>201.8904900520414</c:v>
              </c:pt>
              <c:pt idx="159">
                <c:v>202.56683937515839</c:v>
              </c:pt>
              <c:pt idx="160">
                <c:v>203.22684777058919</c:v>
              </c:pt>
              <c:pt idx="161">
                <c:v>204.10908846462763</c:v>
              </c:pt>
              <c:pt idx="162">
                <c:v>205.02676817577907</c:v>
              </c:pt>
              <c:pt idx="163">
                <c:v>205.97001244431462</c:v>
              </c:pt>
              <c:pt idx="164">
                <c:v>206.92250038167333</c:v>
              </c:pt>
              <c:pt idx="165">
                <c:v>207.89284505189781</c:v>
              </c:pt>
              <c:pt idx="166">
                <c:v>208.17449532370733</c:v>
              </c:pt>
              <c:pt idx="167">
                <c:v>208.47210532049886</c:v>
              </c:pt>
              <c:pt idx="168">
                <c:v>208.78197757675247</c:v>
              </c:pt>
              <c:pt idx="169">
                <c:v>209.08911237778241</c:v>
              </c:pt>
              <c:pt idx="170">
                <c:v>209.40409104315708</c:v>
              </c:pt>
              <c:pt idx="171">
                <c:v>209.70400615271495</c:v>
              </c:pt>
              <c:pt idx="172">
                <c:v>209.9983569020122</c:v>
              </c:pt>
              <c:pt idx="173">
                <c:v>210.27842527503341</c:v>
              </c:pt>
              <c:pt idx="174">
                <c:v>210.49779058909127</c:v>
              </c:pt>
              <c:pt idx="175">
                <c:v>210.67598299143532</c:v>
              </c:pt>
              <c:pt idx="176">
                <c:v>212.83404583644392</c:v>
              </c:pt>
              <c:pt idx="177">
                <c:v>215.08098948370636</c:v>
              </c:pt>
              <c:pt idx="178">
                <c:v>217.47974444022273</c:v>
              </c:pt>
              <c:pt idx="179">
                <c:v>219.91575537934847</c:v>
              </c:pt>
              <c:pt idx="180">
                <c:v>222.3326640772633</c:v>
              </c:pt>
              <c:pt idx="181">
                <c:v>224.74845382998851</c:v>
              </c:pt>
              <c:pt idx="182">
                <c:v>227.16386912554123</c:v>
              </c:pt>
              <c:pt idx="183">
                <c:v>229.62083665083711</c:v>
              </c:pt>
              <c:pt idx="184">
                <c:v>232.12669492865882</c:v>
              </c:pt>
              <c:pt idx="185">
                <c:v>234.66968376622518</c:v>
              </c:pt>
              <c:pt idx="186">
                <c:v>235.57311640142387</c:v>
              </c:pt>
              <c:pt idx="187">
                <c:v>236.4450891901991</c:v>
              </c:pt>
              <c:pt idx="188">
                <c:v>237.29639753709429</c:v>
              </c:pt>
              <c:pt idx="189">
                <c:v>238.11494631328137</c:v>
              </c:pt>
              <c:pt idx="190">
                <c:v>238.89893692910618</c:v>
              </c:pt>
              <c:pt idx="191">
                <c:v>239.65381381734554</c:v>
              </c:pt>
              <c:pt idx="192">
                <c:v>240.39332641783912</c:v>
              </c:pt>
              <c:pt idx="193">
                <c:v>241.1418125268126</c:v>
              </c:pt>
              <c:pt idx="194">
                <c:v>241.90890828168551</c:v>
              </c:pt>
              <c:pt idx="195">
                <c:v>242.68212116724271</c:v>
              </c:pt>
              <c:pt idx="196">
                <c:v>243.06169571261066</c:v>
              </c:pt>
              <c:pt idx="197">
                <c:v>243.4607559762477</c:v>
              </c:pt>
              <c:pt idx="198">
                <c:v>243.8557658965467</c:v>
              </c:pt>
              <c:pt idx="199">
                <c:v>244.24245802142636</c:v>
              </c:pt>
              <c:pt idx="200">
                <c:v>244.64457789304782</c:v>
              </c:pt>
              <c:pt idx="201">
                <c:v>245.07348377525778</c:v>
              </c:pt>
              <c:pt idx="202">
                <c:v>245.53304951399312</c:v>
              </c:pt>
              <c:pt idx="203">
                <c:v>246.00557503413717</c:v>
              </c:pt>
              <c:pt idx="204">
                <c:v>246.48627267461833</c:v>
              </c:pt>
              <c:pt idx="205">
                <c:v>246.99138248484644</c:v>
              </c:pt>
              <c:pt idx="206">
                <c:v>247.41193436088781</c:v>
              </c:pt>
              <c:pt idx="207">
                <c:v>247.7660101715415</c:v>
              </c:pt>
              <c:pt idx="208">
                <c:v>248.09992492824452</c:v>
              </c:pt>
              <c:pt idx="209">
                <c:v>248.42474476726466</c:v>
              </c:pt>
              <c:pt idx="210">
                <c:v>248.72504629421155</c:v>
              </c:pt>
              <c:pt idx="211">
                <c:v>249.00183801415244</c:v>
              </c:pt>
              <c:pt idx="212">
                <c:v>249.25698858723706</c:v>
              </c:pt>
              <c:pt idx="213">
                <c:v>249.48419309215927</c:v>
              </c:pt>
              <c:pt idx="214">
                <c:v>249.680264031127</c:v>
              </c:pt>
              <c:pt idx="215">
                <c:v>249.83849596814792</c:v>
              </c:pt>
              <c:pt idx="216">
                <c:v>250.35207487217377</c:v>
              </c:pt>
              <c:pt idx="217">
                <c:v>250.86995193130301</c:v>
              </c:pt>
              <c:pt idx="218">
                <c:v>251.38031476783567</c:v>
              </c:pt>
              <c:pt idx="219">
                <c:v>251.89388796165159</c:v>
              </c:pt>
              <c:pt idx="220">
                <c:v>252.41748179974456</c:v>
              </c:pt>
              <c:pt idx="221">
                <c:v>252.95457986117944</c:v>
              </c:pt>
              <c:pt idx="222">
                <c:v>253.49025318255229</c:v>
              </c:pt>
              <c:pt idx="223">
                <c:v>254.03526718446176</c:v>
              </c:pt>
              <c:pt idx="224">
                <c:v>254.59531384139456</c:v>
              </c:pt>
              <c:pt idx="225">
                <c:v>255.16070041075992</c:v>
              </c:pt>
              <c:pt idx="226">
                <c:v>259.05659409074627</c:v>
              </c:pt>
              <c:pt idx="227">
                <c:v>262.92227129758288</c:v>
              </c:pt>
              <c:pt idx="228">
                <c:v>266.75688875448986</c:v>
              </c:pt>
              <c:pt idx="229">
                <c:v>270.55959833826967</c:v>
              </c:pt>
              <c:pt idx="230">
                <c:v>274.32954704443955</c:v>
              </c:pt>
              <c:pt idx="231">
                <c:v>278.06587695206485</c:v>
              </c:pt>
              <c:pt idx="232">
                <c:v>281.76772518828585</c:v>
              </c:pt>
              <c:pt idx="233">
                <c:v>285.43422389253914</c:v>
              </c:pt>
              <c:pt idx="234">
                <c:v>289.0645001804657</c:v>
              </c:pt>
              <c:pt idx="235">
                <c:v>292.65767610750805</c:v>
              </c:pt>
              <c:pt idx="236">
                <c:v>296.21286863218739</c:v>
              </c:pt>
              <c:pt idx="237">
                <c:v>299.72918957906342</c:v>
              </c:pt>
              <c:pt idx="238">
                <c:v>303.20574560136868</c:v>
              </c:pt>
              <c:pt idx="239">
                <c:v>306.64163814331653</c:v>
              </c:pt>
              <c:pt idx="240">
                <c:v>310.03596340207883</c:v>
              </c:pt>
              <c:pt idx="241">
                <c:v>313.38781228943174</c:v>
              </c:pt>
              <c:pt idx="242">
                <c:v>316.69627039306113</c:v>
              </c:pt>
              <c:pt idx="243">
                <c:v>319.96041793753176</c:v>
              </c:pt>
              <c:pt idx="244">
                <c:v>323.17932974490884</c:v>
              </c:pt>
              <c:pt idx="245">
                <c:v>326.35207519503479</c:v>
              </c:pt>
              <c:pt idx="246">
                <c:v>329.47771818545351</c:v>
              </c:pt>
              <c:pt idx="247">
                <c:v>332.55531709098062</c:v>
              </c:pt>
              <c:pt idx="248">
                <c:v>335.58392472291473</c:v>
              </c:pt>
              <c:pt idx="249">
                <c:v>338.56258828788845</c:v>
              </c:pt>
              <c:pt idx="250">
                <c:v>341.4903493463504</c:v>
              </c:pt>
              <c:pt idx="251">
                <c:v>344.36624377068159</c:v>
              </c:pt>
              <c:pt idx="252">
                <c:v>347.18930170293464</c:v>
              </c:pt>
              <c:pt idx="253">
                <c:v>349.95854751219906</c:v>
              </c:pt>
              <c:pt idx="254">
                <c:v>352.67299975158164</c:v>
              </c:pt>
              <c:pt idx="255">
                <c:v>355.33167111480606</c:v>
              </c:pt>
              <c:pt idx="256">
                <c:v>357.93356839241824</c:v>
              </c:pt>
              <c:pt idx="257">
                <c:v>360.47769242760302</c:v>
              </c:pt>
              <c:pt idx="258">
                <c:v>362.96303807159956</c:v>
              </c:pt>
              <c:pt idx="259">
                <c:v>365.38859413871853</c:v>
              </c:pt>
              <c:pt idx="260">
                <c:v>367.75334336094937</c:v>
              </c:pt>
              <c:pt idx="261">
                <c:v>370.05626234216209</c:v>
              </c:pt>
              <c:pt idx="262">
                <c:v>372.29632151189048</c:v>
              </c:pt>
              <c:pt idx="263">
                <c:v>374.47248507869881</c:v>
              </c:pt>
              <c:pt idx="264">
                <c:v>376.58371098312449</c:v>
              </c:pt>
              <c:pt idx="265">
                <c:v>378.62895085019375</c:v>
              </c:pt>
              <c:pt idx="266">
                <c:v>380.60714994150231</c:v>
              </c:pt>
              <c:pt idx="267">
                <c:v>382.51724710686318</c:v>
              </c:pt>
              <c:pt idx="268">
                <c:v>384.35817473550941</c:v>
              </c:pt>
              <c:pt idx="269">
                <c:v>386.12885870685261</c:v>
              </c:pt>
              <c:pt idx="270">
                <c:v>387.82821834078885</c:v>
              </c:pt>
              <c:pt idx="271">
                <c:v>389.45516634755108</c:v>
              </c:pt>
              <c:pt idx="272">
                <c:v>391.0086087770963</c:v>
              </c:pt>
              <c:pt idx="273">
                <c:v>392.48744496803329</c:v>
              </c:pt>
              <c:pt idx="274">
                <c:v>393.89056749607295</c:v>
              </c:pt>
              <c:pt idx="275">
                <c:v>395.21686212200865</c:v>
              </c:pt>
              <c:pt idx="276">
                <c:v>396.46520773921105</c:v>
              </c:pt>
              <c:pt idx="277">
                <c:v>397.63447632063986</c:v>
              </c:pt>
              <c:pt idx="278">
                <c:v>398.72353286536264</c:v>
              </c:pt>
              <c:pt idx="279">
                <c:v>399.7312353445779</c:v>
              </c:pt>
              <c:pt idx="280">
                <c:v>400.65643464713384</c:v>
              </c:pt>
              <c:pt idx="281">
                <c:v>401.49797452454357</c:v>
              </c:pt>
              <c:pt idx="282">
                <c:v>402.25469153548255</c:v>
              </c:pt>
              <c:pt idx="283">
                <c:v>402.92541498977153</c:v>
              </c:pt>
              <c:pt idx="284">
                <c:v>403.50896689183151</c:v>
              </c:pt>
              <c:pt idx="285">
                <c:v>404.00416188361163</c:v>
              </c:pt>
              <c:pt idx="286">
                <c:v>404.40980718697949</c:v>
              </c:pt>
              <c:pt idx="287">
                <c:v>404.72470254556936</c:v>
              </c:pt>
              <c:pt idx="288">
                <c:v>404.94764016608394</c:v>
              </c:pt>
              <c:pt idx="289">
                <c:v>405.0774046590422</c:v>
              </c:pt>
              <c:pt idx="290">
                <c:v>405.11277297896578</c:v>
              </c:pt>
              <c:pt idx="291">
                <c:v>405.05251436400147</c:v>
              </c:pt>
              <c:pt idx="292">
                <c:v>404.89539027496949</c:v>
              </c:pt>
              <c:pt idx="293">
                <c:v>404.64015433383514</c:v>
              </c:pt>
              <c:pt idx="294">
                <c:v>404.28555226159307</c:v>
              </c:pt>
              <c:pt idx="295">
                <c:v>403.83032181556194</c:v>
              </c:pt>
              <c:pt idx="296">
                <c:v>403.27319272607974</c:v>
              </c:pt>
              <c:pt idx="297">
                <c:v>402.61288663259563</c:v>
              </c:pt>
              <c:pt idx="298">
                <c:v>401.84811701914714</c:v>
              </c:pt>
              <c:pt idx="299">
                <c:v>400.97758914922417</c:v>
              </c:pt>
              <c:pt idx="300">
                <c:v>400</c:v>
              </c:pt>
            </c:numLit>
          </c:val>
          <c:extLst xmlns:c16r2="http://schemas.microsoft.com/office/drawing/2015/06/chart">
            <c:ext xmlns:c16="http://schemas.microsoft.com/office/drawing/2014/chart" uri="{C3380CC4-5D6E-409C-BE32-E72D297353CC}">
              <c16:uniqueId val="{00000003-EC50-4E9A-B1D4-0CFB523FDF94}"/>
            </c:ext>
          </c:extLst>
        </c:ser>
        <c:ser>
          <c:idx val="2"/>
          <c:order val="2"/>
          <c:tx>
            <c:v>Economic Labour (women)</c:v>
          </c:tx>
          <c:spPr>
            <a:solidFill>
              <a:srgbClr val="06D4EA"/>
            </a:solidFill>
            <a:ln w="25400">
              <a:noFill/>
            </a:ln>
          </c:spP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810.82218902301975</c:v>
              </c:pt>
              <c:pt idx="1">
                <c:v>810.85324656980811</c:v>
              </c:pt>
              <c:pt idx="2">
                <c:v>810.88230858149473</c:v>
              </c:pt>
              <c:pt idx="3">
                <c:v>810.9087385771054</c:v>
              </c:pt>
              <c:pt idx="4">
                <c:v>810.93414537759963</c:v>
              </c:pt>
              <c:pt idx="5">
                <c:v>810.95572645106586</c:v>
              </c:pt>
              <c:pt idx="6">
                <c:v>811.22189165279997</c:v>
              </c:pt>
              <c:pt idx="7">
                <c:v>811.50330638760352</c:v>
              </c:pt>
              <c:pt idx="8">
                <c:v>811.77025757961383</c:v>
              </c:pt>
              <c:pt idx="9">
                <c:v>812.04423068551114</c:v>
              </c:pt>
              <c:pt idx="10">
                <c:v>812.31375173664128</c:v>
              </c:pt>
              <c:pt idx="11">
                <c:v>812.60536108289671</c:v>
              </c:pt>
              <c:pt idx="12">
                <c:v>812.9221707922261</c:v>
              </c:pt>
              <c:pt idx="13">
                <c:v>813.23474703476677</c:v>
              </c:pt>
              <c:pt idx="14">
                <c:v>813.54222856162232</c:v>
              </c:pt>
              <c:pt idx="15">
                <c:v>813.86415535432752</c:v>
              </c:pt>
              <c:pt idx="16">
                <c:v>812.38555171366897</c:v>
              </c:pt>
              <c:pt idx="17">
                <c:v>810.93669794900052</c:v>
              </c:pt>
              <c:pt idx="18">
                <c:v>809.51077245219494</c:v>
              </c:pt>
              <c:pt idx="19">
                <c:v>808.08347824266821</c:v>
              </c:pt>
              <c:pt idx="20">
                <c:v>806.67351770930691</c:v>
              </c:pt>
              <c:pt idx="21">
                <c:v>805.33108173246728</c:v>
              </c:pt>
              <c:pt idx="22">
                <c:v>803.52474111808988</c:v>
              </c:pt>
              <c:pt idx="23">
                <c:v>802.11815521437529</c:v>
              </c:pt>
              <c:pt idx="24">
                <c:v>801.04498017189326</c:v>
              </c:pt>
              <c:pt idx="25">
                <c:v>799.79845480588119</c:v>
              </c:pt>
              <c:pt idx="26">
                <c:v>804.71959249371503</c:v>
              </c:pt>
              <c:pt idx="27">
                <c:v>809.86820681415702</c:v>
              </c:pt>
              <c:pt idx="28">
                <c:v>814.9714021999971</c:v>
              </c:pt>
              <c:pt idx="29">
                <c:v>820.07222328189528</c:v>
              </c:pt>
              <c:pt idx="30">
                <c:v>825.14348024799256</c:v>
              </c:pt>
              <c:pt idx="31">
                <c:v>830.18542944163346</c:v>
              </c:pt>
              <c:pt idx="32">
                <c:v>835.31721939166164</c:v>
              </c:pt>
              <c:pt idx="33">
                <c:v>840.47824693399889</c:v>
              </c:pt>
              <c:pt idx="34">
                <c:v>845.66130029927444</c:v>
              </c:pt>
              <c:pt idx="35">
                <c:v>850.83755048990133</c:v>
              </c:pt>
              <c:pt idx="36">
                <c:v>852.05953677103389</c:v>
              </c:pt>
              <c:pt idx="37">
                <c:v>853.11672112700762</c:v>
              </c:pt>
              <c:pt idx="38">
                <c:v>854.31187997759116</c:v>
              </c:pt>
              <c:pt idx="39">
                <c:v>855.4140210108817</c:v>
              </c:pt>
              <c:pt idx="40">
                <c:v>856.52195061771636</c:v>
              </c:pt>
              <c:pt idx="41">
                <c:v>857.5388050364636</c:v>
              </c:pt>
              <c:pt idx="42">
                <c:v>858.44870895088388</c:v>
              </c:pt>
              <c:pt idx="43">
                <c:v>859.42990009891946</c:v>
              </c:pt>
              <c:pt idx="44">
                <c:v>860.37506884761387</c:v>
              </c:pt>
              <c:pt idx="45">
                <c:v>861.28352158832422</c:v>
              </c:pt>
              <c:pt idx="46">
                <c:v>860.14374266908271</c:v>
              </c:pt>
              <c:pt idx="47">
                <c:v>858.98320314329612</c:v>
              </c:pt>
              <c:pt idx="48">
                <c:v>857.83563909228542</c:v>
              </c:pt>
              <c:pt idx="49">
                <c:v>856.72607373071514</c:v>
              </c:pt>
              <c:pt idx="50">
                <c:v>855.59450058397852</c:v>
              </c:pt>
              <c:pt idx="51">
                <c:v>854.40079995247652</c:v>
              </c:pt>
              <c:pt idx="52">
                <c:v>853.25396816888679</c:v>
              </c:pt>
              <c:pt idx="53">
                <c:v>851.86169266903016</c:v>
              </c:pt>
              <c:pt idx="54">
                <c:v>850.37956090939406</c:v>
              </c:pt>
              <c:pt idx="55">
                <c:v>848.94432306381714</c:v>
              </c:pt>
              <c:pt idx="56">
                <c:v>843.38131307650474</c:v>
              </c:pt>
              <c:pt idx="57">
                <c:v>837.90510173467919</c:v>
              </c:pt>
              <c:pt idx="58">
                <c:v>832.56410255165974</c:v>
              </c:pt>
              <c:pt idx="59">
                <c:v>827.26346882720827</c:v>
              </c:pt>
              <c:pt idx="60">
                <c:v>821.80201568907796</c:v>
              </c:pt>
              <c:pt idx="61">
                <c:v>816.14980488431684</c:v>
              </c:pt>
              <c:pt idx="62">
                <c:v>810.53080835243236</c:v>
              </c:pt>
              <c:pt idx="63">
                <c:v>804.81168056392198</c:v>
              </c:pt>
              <c:pt idx="64">
                <c:v>798.93573576041308</c:v>
              </c:pt>
              <c:pt idx="65">
                <c:v>792.83018808747875</c:v>
              </c:pt>
              <c:pt idx="66">
                <c:v>784.96285622292999</c:v>
              </c:pt>
              <c:pt idx="67">
                <c:v>777.65499579531024</c:v>
              </c:pt>
              <c:pt idx="68">
                <c:v>770.2409525832627</c:v>
              </c:pt>
              <c:pt idx="69">
                <c:v>762.98999349153382</c:v>
              </c:pt>
              <c:pt idx="70">
                <c:v>755.90736498442129</c:v>
              </c:pt>
              <c:pt idx="71">
                <c:v>748.82685067756029</c:v>
              </c:pt>
              <c:pt idx="72">
                <c:v>742.08572573470519</c:v>
              </c:pt>
              <c:pt idx="73">
                <c:v>735.52636532757606</c:v>
              </c:pt>
              <c:pt idx="74">
                <c:v>728.83902043122725</c:v>
              </c:pt>
              <c:pt idx="75">
                <c:v>722.17309521971401</c:v>
              </c:pt>
              <c:pt idx="76">
                <c:v>719.52620678395033</c:v>
              </c:pt>
              <c:pt idx="77">
                <c:v>716.85786003490284</c:v>
              </c:pt>
              <c:pt idx="78">
                <c:v>713.89191515547645</c:v>
              </c:pt>
              <c:pt idx="79">
                <c:v>710.97620673972415</c:v>
              </c:pt>
              <c:pt idx="80">
                <c:v>708.07143081023241</c:v>
              </c:pt>
              <c:pt idx="81">
                <c:v>705.39992413879372</c:v>
              </c:pt>
              <c:pt idx="82">
                <c:v>702.63416857707489</c:v>
              </c:pt>
              <c:pt idx="83">
                <c:v>699.80046876921551</c:v>
              </c:pt>
              <c:pt idx="84">
                <c:v>697.00239819146373</c:v>
              </c:pt>
              <c:pt idx="85">
                <c:v>694.29238528811402</c:v>
              </c:pt>
              <c:pt idx="86">
                <c:v>689.46801170398248</c:v>
              </c:pt>
              <c:pt idx="87">
                <c:v>684.61053439235548</c:v>
              </c:pt>
              <c:pt idx="88">
                <c:v>679.71484443359077</c:v>
              </c:pt>
              <c:pt idx="89">
                <c:v>674.79833014949691</c:v>
              </c:pt>
              <c:pt idx="90">
                <c:v>669.90242439870781</c:v>
              </c:pt>
              <c:pt idx="91">
                <c:v>665.02023274893872</c:v>
              </c:pt>
              <c:pt idx="92">
                <c:v>660.22134391338477</c:v>
              </c:pt>
              <c:pt idx="93">
                <c:v>655.44086307310499</c:v>
              </c:pt>
              <c:pt idx="94">
                <c:v>650.63586398311236</c:v>
              </c:pt>
              <c:pt idx="95">
                <c:v>645.86326139738958</c:v>
              </c:pt>
              <c:pt idx="96">
                <c:v>638.78400226781741</c:v>
              </c:pt>
              <c:pt idx="97">
                <c:v>631.75085390981621</c:v>
              </c:pt>
              <c:pt idx="98">
                <c:v>624.96773553597086</c:v>
              </c:pt>
              <c:pt idx="99">
                <c:v>618.36944560036136</c:v>
              </c:pt>
              <c:pt idx="100">
                <c:v>611.83594188833376</c:v>
              </c:pt>
              <c:pt idx="101">
                <c:v>605.22465363610536</c:v>
              </c:pt>
              <c:pt idx="102">
                <c:v>598.54630910340347</c:v>
              </c:pt>
              <c:pt idx="103">
                <c:v>591.89957119299652</c:v>
              </c:pt>
              <c:pt idx="104">
                <c:v>585.1977842016895</c:v>
              </c:pt>
              <c:pt idx="105">
                <c:v>578.47125878280349</c:v>
              </c:pt>
              <c:pt idx="106">
                <c:v>574.53432787435304</c:v>
              </c:pt>
              <c:pt idx="107">
                <c:v>570.61932408823122</c:v>
              </c:pt>
              <c:pt idx="108">
                <c:v>566.73323818452627</c:v>
              </c:pt>
              <c:pt idx="109">
                <c:v>562.80564864172629</c:v>
              </c:pt>
              <c:pt idx="110">
                <c:v>559.02637276696623</c:v>
              </c:pt>
              <c:pt idx="111">
                <c:v>555.32663231646438</c:v>
              </c:pt>
              <c:pt idx="112">
                <c:v>551.60631478196592</c:v>
              </c:pt>
              <c:pt idx="113">
                <c:v>548.71261459356174</c:v>
              </c:pt>
              <c:pt idx="114">
                <c:v>543.83979597015423</c:v>
              </c:pt>
              <c:pt idx="115">
                <c:v>539.94537233430674</c:v>
              </c:pt>
              <c:pt idx="116">
                <c:v>535.15483808039062</c:v>
              </c:pt>
              <c:pt idx="117">
                <c:v>530.22171310871272</c:v>
              </c:pt>
              <c:pt idx="118">
                <c:v>527.77377476567563</c:v>
              </c:pt>
              <c:pt idx="119">
                <c:v>522.97418628611922</c:v>
              </c:pt>
              <c:pt idx="120">
                <c:v>517.38130101089337</c:v>
              </c:pt>
              <c:pt idx="121">
                <c:v>512.11715692055805</c:v>
              </c:pt>
              <c:pt idx="122">
                <c:v>507.97064258655882</c:v>
              </c:pt>
              <c:pt idx="123">
                <c:v>504.05325806271139</c:v>
              </c:pt>
              <c:pt idx="124">
                <c:v>500.31643030399209</c:v>
              </c:pt>
              <c:pt idx="125">
                <c:v>496.50523431133479</c:v>
              </c:pt>
              <c:pt idx="126">
                <c:v>491.54424467319768</c:v>
              </c:pt>
              <c:pt idx="127">
                <c:v>486.61081168036617</c:v>
              </c:pt>
              <c:pt idx="128">
                <c:v>481.64633755379691</c:v>
              </c:pt>
              <c:pt idx="129">
                <c:v>476.85764317828216</c:v>
              </c:pt>
              <c:pt idx="130">
                <c:v>472.13893039826507</c:v>
              </c:pt>
              <c:pt idx="131">
                <c:v>467.12782487556979</c:v>
              </c:pt>
              <c:pt idx="132">
                <c:v>462.09439864225351</c:v>
              </c:pt>
              <c:pt idx="133">
                <c:v>456.47768122713751</c:v>
              </c:pt>
              <c:pt idx="134">
                <c:v>450.89202625304461</c:v>
              </c:pt>
              <c:pt idx="135">
                <c:v>445.97797985922807</c:v>
              </c:pt>
              <c:pt idx="136">
                <c:v>439.7728831344466</c:v>
              </c:pt>
              <c:pt idx="137">
                <c:v>433.48906888466809</c:v>
              </c:pt>
              <c:pt idx="138">
                <c:v>427.0606189422324</c:v>
              </c:pt>
              <c:pt idx="139">
                <c:v>420.59713168696908</c:v>
              </c:pt>
              <c:pt idx="140">
                <c:v>414.53245088088443</c:v>
              </c:pt>
              <c:pt idx="141">
                <c:v>408.60721025960811</c:v>
              </c:pt>
              <c:pt idx="142">
                <c:v>402.73209547242732</c:v>
              </c:pt>
              <c:pt idx="143">
                <c:v>396.90728288105674</c:v>
              </c:pt>
              <c:pt idx="144">
                <c:v>391.13306127077522</c:v>
              </c:pt>
              <c:pt idx="145">
                <c:v>385.40765031726914</c:v>
              </c:pt>
              <c:pt idx="146">
                <c:v>389.52030943798309</c:v>
              </c:pt>
              <c:pt idx="147">
                <c:v>393.54666125091899</c:v>
              </c:pt>
              <c:pt idx="148">
                <c:v>397.58424945578008</c:v>
              </c:pt>
              <c:pt idx="149">
                <c:v>401.60054368252531</c:v>
              </c:pt>
              <c:pt idx="150">
                <c:v>405.59682081393839</c:v>
              </c:pt>
              <c:pt idx="151">
                <c:v>409.44622069131583</c:v>
              </c:pt>
              <c:pt idx="152">
                <c:v>413.26854905240907</c:v>
              </c:pt>
              <c:pt idx="153">
                <c:v>417.05507269973896</c:v>
              </c:pt>
              <c:pt idx="154">
                <c:v>420.79937473844257</c:v>
              </c:pt>
              <c:pt idx="155">
                <c:v>424.51828313892474</c:v>
              </c:pt>
              <c:pt idx="156">
                <c:v>425.1548205916115</c:v>
              </c:pt>
              <c:pt idx="157">
                <c:v>425.77423216184252</c:v>
              </c:pt>
              <c:pt idx="158">
                <c:v>426.35662963803043</c:v>
              </c:pt>
              <c:pt idx="159">
                <c:v>426.88362558681183</c:v>
              </c:pt>
              <c:pt idx="160">
                <c:v>427.35834412218901</c:v>
              </c:pt>
              <c:pt idx="161">
                <c:v>427.87125570443459</c:v>
              </c:pt>
              <c:pt idx="162">
                <c:v>428.48187060087366</c:v>
              </c:pt>
              <c:pt idx="163">
                <c:v>429.14260435303731</c:v>
              </c:pt>
              <c:pt idx="164">
                <c:v>429.80531022169089</c:v>
              </c:pt>
              <c:pt idx="165">
                <c:v>430.46586522329017</c:v>
              </c:pt>
              <c:pt idx="166">
                <c:v>431.60762183994666</c:v>
              </c:pt>
              <c:pt idx="167">
                <c:v>432.78870217500298</c:v>
              </c:pt>
              <c:pt idx="168">
                <c:v>433.99756364869609</c:v>
              </c:pt>
              <c:pt idx="169">
                <c:v>435.19827414257088</c:v>
              </c:pt>
              <c:pt idx="170">
                <c:v>436.44352114759386</c:v>
              </c:pt>
              <c:pt idx="171">
                <c:v>437.66031762335479</c:v>
              </c:pt>
              <c:pt idx="172">
                <c:v>438.85957789397071</c:v>
              </c:pt>
              <c:pt idx="173">
                <c:v>440.03271812917592</c:v>
              </c:pt>
              <c:pt idx="174">
                <c:v>441.03749438450905</c:v>
              </c:pt>
              <c:pt idx="175">
                <c:v>441.91650874943662</c:v>
              </c:pt>
              <c:pt idx="176">
                <c:v>447.8448027294653</c:v>
              </c:pt>
              <c:pt idx="177">
                <c:v>453.95967176845807</c:v>
              </c:pt>
              <c:pt idx="178">
                <c:v>460.47130815677156</c:v>
              </c:pt>
              <c:pt idx="179">
                <c:v>467.03523574597057</c:v>
              </c:pt>
              <c:pt idx="180">
                <c:v>473.47936906389805</c:v>
              </c:pt>
              <c:pt idx="181">
                <c:v>479.86940038612738</c:v>
              </c:pt>
              <c:pt idx="182">
                <c:v>486.20264632731778</c:v>
              </c:pt>
              <c:pt idx="183">
                <c:v>492.61534521380963</c:v>
              </c:pt>
              <c:pt idx="184">
                <c:v>499.11173247008992</c:v>
              </c:pt>
              <c:pt idx="185">
                <c:v>505.65129560601781</c:v>
              </c:pt>
              <c:pt idx="186">
                <c:v>510.30056630708714</c:v>
              </c:pt>
              <c:pt idx="187">
                <c:v>514.81004129860594</c:v>
              </c:pt>
              <c:pt idx="188">
                <c:v>519.21106575042359</c:v>
              </c:pt>
              <c:pt idx="189">
                <c:v>523.46491571178194</c:v>
              </c:pt>
              <c:pt idx="190">
                <c:v>527.57201049725336</c:v>
              </c:pt>
              <c:pt idx="191">
                <c:v>531.53777561395327</c:v>
              </c:pt>
              <c:pt idx="192">
                <c:v>535.3850007629444</c:v>
              </c:pt>
              <c:pt idx="193">
                <c:v>539.26223057764582</c:v>
              </c:pt>
              <c:pt idx="194">
                <c:v>543.14365660218755</c:v>
              </c:pt>
              <c:pt idx="195">
                <c:v>546.94714644693886</c:v>
              </c:pt>
              <c:pt idx="196">
                <c:v>546.0151257086327</c:v>
              </c:pt>
              <c:pt idx="197">
                <c:v>545.17349466845917</c:v>
              </c:pt>
              <c:pt idx="198">
                <c:v>544.36246985934849</c:v>
              </c:pt>
              <c:pt idx="199">
                <c:v>543.52936886975658</c:v>
              </c:pt>
              <c:pt idx="200">
                <c:v>542.75677141391498</c:v>
              </c:pt>
              <c:pt idx="201">
                <c:v>542.08834042707167</c:v>
              </c:pt>
              <c:pt idx="202">
                <c:v>541.58577207486087</c:v>
              </c:pt>
              <c:pt idx="203">
                <c:v>541.1366885616153</c:v>
              </c:pt>
              <c:pt idx="204">
                <c:v>540.66940344382601</c:v>
              </c:pt>
              <c:pt idx="205">
                <c:v>540.29494657556643</c:v>
              </c:pt>
              <c:pt idx="206">
                <c:v>538.24731935205637</c:v>
              </c:pt>
              <c:pt idx="207">
                <c:v>535.97518310917076</c:v>
              </c:pt>
              <c:pt idx="208">
                <c:v>533.68277409268921</c:v>
              </c:pt>
              <c:pt idx="209">
                <c:v>531.38334923854563</c:v>
              </c:pt>
              <c:pt idx="210">
                <c:v>529.03271281874913</c:v>
              </c:pt>
              <c:pt idx="211">
                <c:v>526.63592560514735</c:v>
              </c:pt>
              <c:pt idx="212">
                <c:v>524.17837188323028</c:v>
              </c:pt>
              <c:pt idx="213">
                <c:v>521.66042680924511</c:v>
              </c:pt>
              <c:pt idx="214">
                <c:v>519.0820858847801</c:v>
              </c:pt>
              <c:pt idx="215">
                <c:v>516.45437178018619</c:v>
              </c:pt>
              <c:pt idx="216">
                <c:v>516.90028007895307</c:v>
              </c:pt>
              <c:pt idx="217">
                <c:v>517.3185458209955</c:v>
              </c:pt>
              <c:pt idx="218">
                <c:v>517.72179516228789</c:v>
              </c:pt>
              <c:pt idx="219">
                <c:v>518.14978370416793</c:v>
              </c:pt>
              <c:pt idx="220">
                <c:v>518.57427947963151</c:v>
              </c:pt>
              <c:pt idx="221">
                <c:v>519.01309337144994</c:v>
              </c:pt>
              <c:pt idx="222">
                <c:v>519.46359363872398</c:v>
              </c:pt>
              <c:pt idx="223">
                <c:v>519.9367135175271</c:v>
              </c:pt>
              <c:pt idx="224">
                <c:v>520.36667487150407</c:v>
              </c:pt>
              <c:pt idx="225">
                <c:v>520.79323440901499</c:v>
              </c:pt>
              <c:pt idx="226">
                <c:v>521.38350236408519</c:v>
              </c:pt>
              <c:pt idx="227">
                <c:v>521.91428803769986</c:v>
              </c:pt>
              <c:pt idx="228">
                <c:v>522.38559142985889</c:v>
              </c:pt>
              <c:pt idx="229">
                <c:v>522.79741254056239</c:v>
              </c:pt>
              <c:pt idx="230">
                <c:v>523.14975136981036</c:v>
              </c:pt>
              <c:pt idx="231">
                <c:v>523.44260791760257</c:v>
              </c:pt>
              <c:pt idx="232">
                <c:v>523.67598218393937</c:v>
              </c:pt>
              <c:pt idx="233">
                <c:v>523.84987416882041</c:v>
              </c:pt>
              <c:pt idx="234">
                <c:v>523.96428387224591</c:v>
              </c:pt>
              <c:pt idx="235">
                <c:v>524.01921129421589</c:v>
              </c:pt>
              <c:pt idx="236">
                <c:v>524.01465643473023</c:v>
              </c:pt>
              <c:pt idx="237">
                <c:v>523.95061929378892</c:v>
              </c:pt>
              <c:pt idx="238">
                <c:v>523.82709987139197</c:v>
              </c:pt>
              <c:pt idx="239">
                <c:v>523.6440981675396</c:v>
              </c:pt>
              <c:pt idx="240">
                <c:v>523.40161418223147</c:v>
              </c:pt>
              <c:pt idx="241">
                <c:v>523.09964791546781</c:v>
              </c:pt>
              <c:pt idx="242">
                <c:v>522.73819936724851</c:v>
              </c:pt>
              <c:pt idx="243">
                <c:v>522.31726853757368</c:v>
              </c:pt>
              <c:pt idx="244">
                <c:v>521.83685542644321</c:v>
              </c:pt>
              <c:pt idx="245">
                <c:v>521.29696003385709</c:v>
              </c:pt>
              <c:pt idx="246">
                <c:v>520.69758235981544</c:v>
              </c:pt>
              <c:pt idx="247">
                <c:v>520.03872240431826</c:v>
              </c:pt>
              <c:pt idx="248">
                <c:v>519.32038016736533</c:v>
              </c:pt>
              <c:pt idx="249">
                <c:v>518.54255564895698</c:v>
              </c:pt>
              <c:pt idx="250">
                <c:v>517.70524884909287</c:v>
              </c:pt>
              <c:pt idx="251">
                <c:v>516.80845976777323</c:v>
              </c:pt>
              <c:pt idx="252">
                <c:v>515.85218840499795</c:v>
              </c:pt>
              <c:pt idx="253">
                <c:v>514.83643476076713</c:v>
              </c:pt>
              <c:pt idx="254">
                <c:v>513.76119883508068</c:v>
              </c:pt>
              <c:pt idx="255">
                <c:v>512.62648062793869</c:v>
              </c:pt>
              <c:pt idx="256">
                <c:v>511.43228013934106</c:v>
              </c:pt>
              <c:pt idx="257">
                <c:v>510.17859736928779</c:v>
              </c:pt>
              <c:pt idx="258">
                <c:v>508.86543231777898</c:v>
              </c:pt>
              <c:pt idx="259">
                <c:v>507.49278498481453</c:v>
              </c:pt>
              <c:pt idx="260">
                <c:v>506.0606553703945</c:v>
              </c:pt>
              <c:pt idx="261">
                <c:v>504.56904347451888</c:v>
              </c:pt>
              <c:pt idx="262">
                <c:v>503.01794929718767</c:v>
              </c:pt>
              <c:pt idx="263">
                <c:v>501.40737283840087</c:v>
              </c:pt>
              <c:pt idx="264">
                <c:v>499.73731409815844</c:v>
              </c:pt>
              <c:pt idx="265">
                <c:v>498.00777307646047</c:v>
              </c:pt>
              <c:pt idx="266">
                <c:v>496.21874977330685</c:v>
              </c:pt>
              <c:pt idx="267">
                <c:v>494.37024418869765</c:v>
              </c:pt>
              <c:pt idx="268">
                <c:v>492.46225632263281</c:v>
              </c:pt>
              <c:pt idx="269">
                <c:v>490.49478617511244</c:v>
              </c:pt>
              <c:pt idx="270">
                <c:v>488.46783374613642</c:v>
              </c:pt>
              <c:pt idx="271">
                <c:v>486.38139903570482</c:v>
              </c:pt>
              <c:pt idx="272">
                <c:v>484.23548204381763</c:v>
              </c:pt>
              <c:pt idx="273">
                <c:v>482.03008277047485</c:v>
              </c:pt>
              <c:pt idx="274">
                <c:v>479.76520121567643</c:v>
              </c:pt>
              <c:pt idx="275">
                <c:v>477.44083737942248</c:v>
              </c:pt>
              <c:pt idx="276">
                <c:v>475.05699126171288</c:v>
              </c:pt>
              <c:pt idx="277">
                <c:v>472.6136628625477</c:v>
              </c:pt>
              <c:pt idx="278">
                <c:v>470.11085218192693</c:v>
              </c:pt>
              <c:pt idx="279">
                <c:v>467.54855921985052</c:v>
              </c:pt>
              <c:pt idx="280">
                <c:v>464.92678397631857</c:v>
              </c:pt>
              <c:pt idx="281">
                <c:v>462.24552645133099</c:v>
              </c:pt>
              <c:pt idx="282">
                <c:v>459.50478664488782</c:v>
              </c:pt>
              <c:pt idx="283">
                <c:v>456.70456455698906</c:v>
              </c:pt>
              <c:pt idx="284">
                <c:v>453.84486018763465</c:v>
              </c:pt>
              <c:pt idx="285">
                <c:v>450.92567353682472</c:v>
              </c:pt>
              <c:pt idx="286">
                <c:v>447.94700460455914</c:v>
              </c:pt>
              <c:pt idx="287">
                <c:v>444.90885339083798</c:v>
              </c:pt>
              <c:pt idx="288">
                <c:v>441.81121989566122</c:v>
              </c:pt>
              <c:pt idx="289">
                <c:v>438.65410411902889</c:v>
              </c:pt>
              <c:pt idx="290">
                <c:v>435.43750606094096</c:v>
              </c:pt>
              <c:pt idx="291">
                <c:v>432.16142572139739</c:v>
              </c:pt>
              <c:pt idx="292">
                <c:v>428.82586310039824</c:v>
              </c:pt>
              <c:pt idx="293">
                <c:v>425.43081819794349</c:v>
              </c:pt>
              <c:pt idx="294">
                <c:v>421.97629101403317</c:v>
              </c:pt>
              <c:pt idx="295">
                <c:v>418.46228154866719</c:v>
              </c:pt>
              <c:pt idx="296">
                <c:v>414.88878980184569</c:v>
              </c:pt>
              <c:pt idx="297">
                <c:v>411.25581577356854</c:v>
              </c:pt>
              <c:pt idx="298">
                <c:v>407.56335946383581</c:v>
              </c:pt>
              <c:pt idx="299">
                <c:v>403.81142087264743</c:v>
              </c:pt>
              <c:pt idx="300">
                <c:v>400</c:v>
              </c:pt>
            </c:numLit>
          </c:val>
        </c:ser>
        <c:ser>
          <c:idx val="4"/>
          <c:order val="3"/>
          <c:tx>
            <c:v>Economic Labour (men)</c:v>
          </c:tx>
          <c:spPr>
            <a:solidFill>
              <a:srgbClr val="FF00FF"/>
            </a:solidFill>
            <a:ln w="25400">
              <a:solidFill>
                <a:srgbClr val="FF00FF"/>
              </a:solidFill>
            </a:ln>
          </c:spPr>
          <c:cat>
            <c:numLit>
              <c:formatCode>General</c:formatCode>
              <c:ptCount val="30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pt idx="226">
                <c:v>2026</c:v>
              </c:pt>
              <c:pt idx="227">
                <c:v>2027</c:v>
              </c:pt>
              <c:pt idx="228">
                <c:v>2028</c:v>
              </c:pt>
              <c:pt idx="229">
                <c:v>2029</c:v>
              </c:pt>
              <c:pt idx="230">
                <c:v>2030</c:v>
              </c:pt>
              <c:pt idx="231">
                <c:v>2031</c:v>
              </c:pt>
              <c:pt idx="232">
                <c:v>2032</c:v>
              </c:pt>
              <c:pt idx="233">
                <c:v>2033</c:v>
              </c:pt>
              <c:pt idx="234">
                <c:v>2034</c:v>
              </c:pt>
              <c:pt idx="235">
                <c:v>2035</c:v>
              </c:pt>
              <c:pt idx="236">
                <c:v>2036</c:v>
              </c:pt>
              <c:pt idx="237">
                <c:v>2037</c:v>
              </c:pt>
              <c:pt idx="238">
                <c:v>2038</c:v>
              </c:pt>
              <c:pt idx="239">
                <c:v>2039</c:v>
              </c:pt>
              <c:pt idx="240">
                <c:v>2040</c:v>
              </c:pt>
              <c:pt idx="241">
                <c:v>2041</c:v>
              </c:pt>
              <c:pt idx="242">
                <c:v>2042</c:v>
              </c:pt>
              <c:pt idx="243">
                <c:v>2043</c:v>
              </c:pt>
              <c:pt idx="244">
                <c:v>2044</c:v>
              </c:pt>
              <c:pt idx="245">
                <c:v>2045</c:v>
              </c:pt>
              <c:pt idx="246">
                <c:v>2046</c:v>
              </c:pt>
              <c:pt idx="247">
                <c:v>2047</c:v>
              </c:pt>
              <c:pt idx="248">
                <c:v>2048</c:v>
              </c:pt>
              <c:pt idx="249">
                <c:v>2049</c:v>
              </c:pt>
              <c:pt idx="250">
                <c:v>2050</c:v>
              </c:pt>
              <c:pt idx="251">
                <c:v>2051</c:v>
              </c:pt>
              <c:pt idx="252">
                <c:v>2052</c:v>
              </c:pt>
              <c:pt idx="253">
                <c:v>2053</c:v>
              </c:pt>
              <c:pt idx="254">
                <c:v>2054</c:v>
              </c:pt>
              <c:pt idx="255">
                <c:v>2055</c:v>
              </c:pt>
              <c:pt idx="256">
                <c:v>2056</c:v>
              </c:pt>
              <c:pt idx="257">
                <c:v>2057</c:v>
              </c:pt>
              <c:pt idx="258">
                <c:v>2058</c:v>
              </c:pt>
              <c:pt idx="259">
                <c:v>2059</c:v>
              </c:pt>
              <c:pt idx="260">
                <c:v>2060</c:v>
              </c:pt>
              <c:pt idx="261">
                <c:v>2061</c:v>
              </c:pt>
              <c:pt idx="262">
                <c:v>2062</c:v>
              </c:pt>
              <c:pt idx="263">
                <c:v>2063</c:v>
              </c:pt>
              <c:pt idx="264">
                <c:v>2064</c:v>
              </c:pt>
              <c:pt idx="265">
                <c:v>2065</c:v>
              </c:pt>
              <c:pt idx="266">
                <c:v>2066</c:v>
              </c:pt>
              <c:pt idx="267">
                <c:v>2067</c:v>
              </c:pt>
              <c:pt idx="268">
                <c:v>2068</c:v>
              </c:pt>
              <c:pt idx="269">
                <c:v>2069</c:v>
              </c:pt>
              <c:pt idx="270">
                <c:v>2070</c:v>
              </c:pt>
              <c:pt idx="271">
                <c:v>2071</c:v>
              </c:pt>
              <c:pt idx="272">
                <c:v>2072</c:v>
              </c:pt>
              <c:pt idx="273">
                <c:v>2073</c:v>
              </c:pt>
              <c:pt idx="274">
                <c:v>2074</c:v>
              </c:pt>
              <c:pt idx="275">
                <c:v>2075</c:v>
              </c:pt>
              <c:pt idx="276">
                <c:v>2076</c:v>
              </c:pt>
              <c:pt idx="277">
                <c:v>2077</c:v>
              </c:pt>
              <c:pt idx="278">
                <c:v>2078</c:v>
              </c:pt>
              <c:pt idx="279">
                <c:v>2079</c:v>
              </c:pt>
              <c:pt idx="280">
                <c:v>2080</c:v>
              </c:pt>
              <c:pt idx="281">
                <c:v>2081</c:v>
              </c:pt>
              <c:pt idx="282">
                <c:v>2082</c:v>
              </c:pt>
              <c:pt idx="283">
                <c:v>2083</c:v>
              </c:pt>
              <c:pt idx="284">
                <c:v>2084</c:v>
              </c:pt>
              <c:pt idx="285">
                <c:v>2085</c:v>
              </c:pt>
              <c:pt idx="286">
                <c:v>2086</c:v>
              </c:pt>
              <c:pt idx="287">
                <c:v>2087</c:v>
              </c:pt>
              <c:pt idx="288">
                <c:v>2088</c:v>
              </c:pt>
              <c:pt idx="289">
                <c:v>2089</c:v>
              </c:pt>
              <c:pt idx="290">
                <c:v>2090</c:v>
              </c:pt>
              <c:pt idx="291">
                <c:v>2091</c:v>
              </c:pt>
              <c:pt idx="292">
                <c:v>2092</c:v>
              </c:pt>
              <c:pt idx="293">
                <c:v>2093</c:v>
              </c:pt>
              <c:pt idx="294">
                <c:v>2094</c:v>
              </c:pt>
              <c:pt idx="295">
                <c:v>2095</c:v>
              </c:pt>
              <c:pt idx="296">
                <c:v>2096</c:v>
              </c:pt>
              <c:pt idx="297">
                <c:v>2097</c:v>
              </c:pt>
              <c:pt idx="298">
                <c:v>2098</c:v>
              </c:pt>
              <c:pt idx="299">
                <c:v>2099</c:v>
              </c:pt>
              <c:pt idx="300">
                <c:v>2100</c:v>
              </c:pt>
            </c:numLit>
          </c:cat>
          <c:val>
            <c:numLit>
              <c:formatCode>#,##0</c:formatCode>
              <c:ptCount val="301"/>
              <c:pt idx="0">
                <c:v>1312.4376583067933</c:v>
              </c:pt>
              <c:pt idx="1">
                <c:v>1312.4831720348448</c:v>
              </c:pt>
              <c:pt idx="2">
                <c:v>1312.5351291538682</c:v>
              </c:pt>
              <c:pt idx="3">
                <c:v>1312.5690392050456</c:v>
              </c:pt>
              <c:pt idx="4">
                <c:v>1312.6071398554268</c:v>
              </c:pt>
              <c:pt idx="5">
                <c:v>1312.6267496527871</c:v>
              </c:pt>
              <c:pt idx="6">
                <c:v>1313.0576853956445</c:v>
              </c:pt>
              <c:pt idx="7">
                <c:v>1313.5075180568674</c:v>
              </c:pt>
              <c:pt idx="8">
                <c:v>1313.9451572443068</c:v>
              </c:pt>
              <c:pt idx="9">
                <c:v>1314.3818639966776</c:v>
              </c:pt>
              <c:pt idx="10">
                <c:v>1314.8179505990847</c:v>
              </c:pt>
              <c:pt idx="11">
                <c:v>1315.2696229392313</c:v>
              </c:pt>
              <c:pt idx="12">
                <c:v>1315.7276330596869</c:v>
              </c:pt>
              <c:pt idx="13">
                <c:v>1316.1583825427442</c:v>
              </c:pt>
              <c:pt idx="14">
                <c:v>1316.5826566355681</c:v>
              </c:pt>
              <c:pt idx="15">
                <c:v>1317.0532003111293</c:v>
              </c:pt>
              <c:pt idx="16">
                <c:v>1317.5261875265278</c:v>
              </c:pt>
              <c:pt idx="17">
                <c:v>1318.0151776356433</c:v>
              </c:pt>
              <c:pt idx="18">
                <c:v>1318.5080994731106</c:v>
              </c:pt>
              <c:pt idx="19">
                <c:v>1318.9916537064273</c:v>
              </c:pt>
              <c:pt idx="20">
                <c:v>1319.4768889556872</c:v>
              </c:pt>
              <c:pt idx="21">
                <c:v>1320.0071565485268</c:v>
              </c:pt>
              <c:pt idx="22">
                <c:v>1320.3752594349862</c:v>
              </c:pt>
              <c:pt idx="23">
                <c:v>1320.8990036673276</c:v>
              </c:pt>
              <c:pt idx="24">
                <c:v>1321.5588915287517</c:v>
              </c:pt>
              <c:pt idx="25">
                <c:v>1322.1491448533561</c:v>
              </c:pt>
              <c:pt idx="26">
                <c:v>1330.7809860539783</c:v>
              </c:pt>
              <c:pt idx="27">
                <c:v>1339.485508465732</c:v>
              </c:pt>
              <c:pt idx="28">
                <c:v>1348.1573057971837</c:v>
              </c:pt>
              <c:pt idx="29">
                <c:v>1356.8416383614749</c:v>
              </c:pt>
              <c:pt idx="30">
                <c:v>1365.5121362137143</c:v>
              </c:pt>
              <c:pt idx="31">
                <c:v>1374.1210579240724</c:v>
              </c:pt>
              <c:pt idx="32">
                <c:v>1382.7539581050369</c:v>
              </c:pt>
              <c:pt idx="33">
                <c:v>1391.3968290916819</c:v>
              </c:pt>
              <c:pt idx="34">
                <c:v>1400.0622470195085</c:v>
              </c:pt>
              <c:pt idx="35">
                <c:v>1408.6647299329707</c:v>
              </c:pt>
              <c:pt idx="36">
                <c:v>1410.6485163252801</c:v>
              </c:pt>
              <c:pt idx="37">
                <c:v>1412.5611997890519</c:v>
              </c:pt>
              <c:pt idx="38">
                <c:v>1414.5174688527622</c:v>
              </c:pt>
              <c:pt idx="39">
                <c:v>1416.4462771422841</c:v>
              </c:pt>
              <c:pt idx="40">
                <c:v>1418.3844402235409</c:v>
              </c:pt>
              <c:pt idx="41">
                <c:v>1420.2927610668048</c:v>
              </c:pt>
              <c:pt idx="42">
                <c:v>1422.1843166701947</c:v>
              </c:pt>
              <c:pt idx="43">
                <c:v>1424.114764313199</c:v>
              </c:pt>
              <c:pt idx="44">
                <c:v>1426.0354366283354</c:v>
              </c:pt>
              <c:pt idx="45">
                <c:v>1427.9421396065154</c:v>
              </c:pt>
              <c:pt idx="46">
                <c:v>1426.2141987766372</c:v>
              </c:pt>
              <c:pt idx="47">
                <c:v>1424.4792922244378</c:v>
              </c:pt>
              <c:pt idx="48">
                <c:v>1422.7874990222626</c:v>
              </c:pt>
              <c:pt idx="49">
                <c:v>1421.125004019159</c:v>
              </c:pt>
              <c:pt idx="50">
                <c:v>1419.4622999643543</c:v>
              </c:pt>
              <c:pt idx="51">
                <c:v>1417.7589810331119</c:v>
              </c:pt>
              <c:pt idx="52">
                <c:v>1416.0169815909321</c:v>
              </c:pt>
              <c:pt idx="53">
                <c:v>1414.1795110505191</c:v>
              </c:pt>
              <c:pt idx="54">
                <c:v>1412.3244893808369</c:v>
              </c:pt>
              <c:pt idx="55">
                <c:v>1410.4393169071918</c:v>
              </c:pt>
              <c:pt idx="56">
                <c:v>1404.1848043225764</c:v>
              </c:pt>
              <c:pt idx="57">
                <c:v>1397.9628171642544</c:v>
              </c:pt>
              <c:pt idx="58">
                <c:v>1391.7738751776778</c:v>
              </c:pt>
              <c:pt idx="59">
                <c:v>1385.6173722480453</c:v>
              </c:pt>
              <c:pt idx="60">
                <c:v>1379.3614946690795</c:v>
              </c:pt>
              <c:pt idx="61">
                <c:v>1373.0723251976815</c:v>
              </c:pt>
              <c:pt idx="62">
                <c:v>1366.7985585316637</c:v>
              </c:pt>
              <c:pt idx="63">
                <c:v>1360.5147466776834</c:v>
              </c:pt>
              <c:pt idx="64">
                <c:v>1354.1891821343961</c:v>
              </c:pt>
              <c:pt idx="65">
                <c:v>1347.7832074049511</c:v>
              </c:pt>
              <c:pt idx="66">
                <c:v>1340.811032641046</c:v>
              </c:pt>
              <c:pt idx="67">
                <c:v>1334.0655524977046</c:v>
              </c:pt>
              <c:pt idx="68">
                <c:v>1327.1206760825007</c:v>
              </c:pt>
              <c:pt idx="69">
                <c:v>1320.2725671630178</c:v>
              </c:pt>
              <c:pt idx="70">
                <c:v>1313.601104574147</c:v>
              </c:pt>
              <c:pt idx="71">
                <c:v>1306.6975320411439</c:v>
              </c:pt>
              <c:pt idx="72">
                <c:v>1300.0025359401116</c:v>
              </c:pt>
              <c:pt idx="73">
                <c:v>1293.365965332101</c:v>
              </c:pt>
              <c:pt idx="74">
                <c:v>1286.6870676025937</c:v>
              </c:pt>
              <c:pt idx="75">
                <c:v>1279.9806022016128</c:v>
              </c:pt>
              <c:pt idx="76">
                <c:v>1278.3049931647256</c:v>
              </c:pt>
              <c:pt idx="77">
                <c:v>1276.6059520026611</c:v>
              </c:pt>
              <c:pt idx="78">
                <c:v>1274.8513914905416</c:v>
              </c:pt>
              <c:pt idx="79">
                <c:v>1273.1790536333574</c:v>
              </c:pt>
              <c:pt idx="80">
                <c:v>1271.5203316386032</c:v>
              </c:pt>
              <c:pt idx="81">
                <c:v>1269.9233245594369</c:v>
              </c:pt>
              <c:pt idx="82">
                <c:v>1268.35085316404</c:v>
              </c:pt>
              <c:pt idx="83">
                <c:v>1266.7854785792879</c:v>
              </c:pt>
              <c:pt idx="84">
                <c:v>1265.2137844209792</c:v>
              </c:pt>
              <c:pt idx="85">
                <c:v>1263.6483652233437</c:v>
              </c:pt>
              <c:pt idx="86">
                <c:v>1261.6076852393453</c:v>
              </c:pt>
              <c:pt idx="87">
                <c:v>1259.555917572201</c:v>
              </c:pt>
              <c:pt idx="88">
                <c:v>1257.4807636623736</c:v>
              </c:pt>
              <c:pt idx="89">
                <c:v>1255.370881534036</c:v>
              </c:pt>
              <c:pt idx="90">
                <c:v>1253.2394759350791</c:v>
              </c:pt>
              <c:pt idx="91">
                <c:v>1251.0903710674029</c:v>
              </c:pt>
              <c:pt idx="92">
                <c:v>1248.9674434513217</c:v>
              </c:pt>
              <c:pt idx="93">
                <c:v>1246.8367348825559</c:v>
              </c:pt>
              <c:pt idx="94">
                <c:v>1244.7030565150853</c:v>
              </c:pt>
              <c:pt idx="95">
                <c:v>1242.5473697926645</c:v>
              </c:pt>
              <c:pt idx="96">
                <c:v>1239.3288480575648</c:v>
              </c:pt>
              <c:pt idx="97">
                <c:v>1236.1405055657815</c:v>
              </c:pt>
              <c:pt idx="98">
                <c:v>1232.989381981628</c:v>
              </c:pt>
              <c:pt idx="99">
                <c:v>1229.8679846726591</c:v>
              </c:pt>
              <c:pt idx="100">
                <c:v>1226.7637125767651</c:v>
              </c:pt>
              <c:pt idx="101">
                <c:v>1223.637274145949</c:v>
              </c:pt>
              <c:pt idx="102">
                <c:v>1220.4711874692293</c:v>
              </c:pt>
              <c:pt idx="103">
                <c:v>1217.3143806994194</c:v>
              </c:pt>
              <c:pt idx="104">
                <c:v>1214.1605894934401</c:v>
              </c:pt>
              <c:pt idx="105">
                <c:v>1210.9952768340518</c:v>
              </c:pt>
              <c:pt idx="106">
                <c:v>1202.3923804270817</c:v>
              </c:pt>
              <c:pt idx="107">
                <c:v>1193.8004331591583</c:v>
              </c:pt>
              <c:pt idx="108">
                <c:v>1185.193188015648</c:v>
              </c:pt>
              <c:pt idx="109">
                <c:v>1176.5657679669166</c:v>
              </c:pt>
              <c:pt idx="110">
                <c:v>1167.9787256740383</c:v>
              </c:pt>
              <c:pt idx="111">
                <c:v>1159.3028714173852</c:v>
              </c:pt>
              <c:pt idx="112">
                <c:v>1150.6727298760088</c:v>
              </c:pt>
              <c:pt idx="113">
                <c:v>1142.0543617240037</c:v>
              </c:pt>
              <c:pt idx="114">
                <c:v>1133.3152799711097</c:v>
              </c:pt>
              <c:pt idx="115">
                <c:v>1124.6763098896481</c:v>
              </c:pt>
              <c:pt idx="116">
                <c:v>1117.3121648905289</c:v>
              </c:pt>
              <c:pt idx="117">
                <c:v>1109.8951444922714</c:v>
              </c:pt>
              <c:pt idx="118">
                <c:v>1102.6749073581086</c:v>
              </c:pt>
              <c:pt idx="119">
                <c:v>1095.282560504711</c:v>
              </c:pt>
              <c:pt idx="120">
                <c:v>1087.8250683661099</c:v>
              </c:pt>
              <c:pt idx="121">
                <c:v>1080.4294597184635</c:v>
              </c:pt>
              <c:pt idx="122">
                <c:v>1073.0425760512007</c:v>
              </c:pt>
              <c:pt idx="123">
                <c:v>1065.4970764955506</c:v>
              </c:pt>
              <c:pt idx="124">
                <c:v>1057.8868946596122</c:v>
              </c:pt>
              <c:pt idx="125">
                <c:v>1050.2622344117844</c:v>
              </c:pt>
              <c:pt idx="126">
                <c:v>1043.082170434478</c:v>
              </c:pt>
              <c:pt idx="127">
                <c:v>1035.8972318268352</c:v>
              </c:pt>
              <c:pt idx="128">
                <c:v>1028.7056943217103</c:v>
              </c:pt>
              <c:pt idx="129">
                <c:v>1021.7272468833835</c:v>
              </c:pt>
              <c:pt idx="130">
                <c:v>1014.8999102251619</c:v>
              </c:pt>
              <c:pt idx="131">
                <c:v>1008.1021445908846</c:v>
              </c:pt>
              <c:pt idx="132">
                <c:v>1001.4090523515115</c:v>
              </c:pt>
              <c:pt idx="133">
                <c:v>994.86832047039934</c:v>
              </c:pt>
              <c:pt idx="134">
                <c:v>988.35009880363941</c:v>
              </c:pt>
              <c:pt idx="135">
                <c:v>981.76548992273456</c:v>
              </c:pt>
              <c:pt idx="136">
                <c:v>977.96233769549872</c:v>
              </c:pt>
              <c:pt idx="137">
                <c:v>973.7745514699418</c:v>
              </c:pt>
              <c:pt idx="138">
                <c:v>969.12167055699683</c:v>
              </c:pt>
              <c:pt idx="139">
                <c:v>964.71258489502361</c:v>
              </c:pt>
              <c:pt idx="140">
                <c:v>960.40304567218118</c:v>
              </c:pt>
              <c:pt idx="141">
                <c:v>956.20537388275261</c:v>
              </c:pt>
              <c:pt idx="142">
                <c:v>952.01148628372175</c:v>
              </c:pt>
              <c:pt idx="143">
                <c:v>947.81709826402221</c:v>
              </c:pt>
              <c:pt idx="144">
                <c:v>943.62308923526143</c:v>
              </c:pt>
              <c:pt idx="145">
                <c:v>939.43631593493046</c:v>
              </c:pt>
              <c:pt idx="146">
                <c:v>933.67099617616623</c:v>
              </c:pt>
              <c:pt idx="147">
                <c:v>927.82275562064024</c:v>
              </c:pt>
              <c:pt idx="148">
                <c:v>922.03851371868222</c:v>
              </c:pt>
              <c:pt idx="149">
                <c:v>916.32204725818156</c:v>
              </c:pt>
              <c:pt idx="150">
                <c:v>910.67410774664313</c:v>
              </c:pt>
              <c:pt idx="151">
                <c:v>904.98635003354866</c:v>
              </c:pt>
              <c:pt idx="152">
                <c:v>899.29224963018351</c:v>
              </c:pt>
              <c:pt idx="153">
                <c:v>893.60629911295109</c:v>
              </c:pt>
              <c:pt idx="154">
                <c:v>887.92380463347217</c:v>
              </c:pt>
              <c:pt idx="155">
                <c:v>882.28093167461338</c:v>
              </c:pt>
              <c:pt idx="156">
                <c:v>882.24600893764728</c:v>
              </c:pt>
              <c:pt idx="157">
                <c:v>882.26558242138708</c:v>
              </c:pt>
              <c:pt idx="158">
                <c:v>882.32636837787868</c:v>
              </c:pt>
              <c:pt idx="159">
                <c:v>882.35683736799547</c:v>
              </c:pt>
              <c:pt idx="160">
                <c:v>882.32578595494124</c:v>
              </c:pt>
              <c:pt idx="161">
                <c:v>882.32132578571327</c:v>
              </c:pt>
              <c:pt idx="162">
                <c:v>882.43631097804609</c:v>
              </c:pt>
              <c:pt idx="163">
                <c:v>882.65287253427232</c:v>
              </c:pt>
              <c:pt idx="164">
                <c:v>882.91382373421948</c:v>
              </c:pt>
              <c:pt idx="165">
                <c:v>883.27715560887009</c:v>
              </c:pt>
              <c:pt idx="166">
                <c:v>878.81072560811299</c:v>
              </c:pt>
              <c:pt idx="167">
                <c:v>874.42536724702222</c:v>
              </c:pt>
              <c:pt idx="168">
                <c:v>870.10816650625929</c:v>
              </c:pt>
              <c:pt idx="169">
                <c:v>865.80064731918537</c:v>
              </c:pt>
              <c:pt idx="170">
                <c:v>861.51572085544467</c:v>
              </c:pt>
              <c:pt idx="171">
                <c:v>857.18418824217224</c:v>
              </c:pt>
              <c:pt idx="172">
                <c:v>852.85445323072054</c:v>
              </c:pt>
              <c:pt idx="173">
                <c:v>848.48188781145291</c:v>
              </c:pt>
              <c:pt idx="174">
                <c:v>843.92617997826164</c:v>
              </c:pt>
              <c:pt idx="175">
                <c:v>839.26751789766422</c:v>
              </c:pt>
              <c:pt idx="176">
                <c:v>841.57766621158225</c:v>
              </c:pt>
              <c:pt idx="177">
                <c:v>844.17050062431372</c:v>
              </c:pt>
              <c:pt idx="178">
                <c:v>847.20882991052349</c:v>
              </c:pt>
              <c:pt idx="179">
                <c:v>850.34132777847117</c:v>
              </c:pt>
              <c:pt idx="180">
                <c:v>853.40197014920705</c:v>
              </c:pt>
              <c:pt idx="181">
                <c:v>856.43400611817196</c:v>
              </c:pt>
              <c:pt idx="182">
                <c:v>859.44532881062332</c:v>
              </c:pt>
              <c:pt idx="183">
                <c:v>862.54788091569208</c:v>
              </c:pt>
              <c:pt idx="184">
                <c:v>865.7785653568717</c:v>
              </c:pt>
              <c:pt idx="185">
                <c:v>869.10653685123543</c:v>
              </c:pt>
              <c:pt idx="186">
                <c:v>864.6772151379555</c:v>
              </c:pt>
              <c:pt idx="187">
                <c:v>860.19770741935645</c:v>
              </c:pt>
              <c:pt idx="188">
                <c:v>855.70129065014771</c:v>
              </c:pt>
              <c:pt idx="189">
                <c:v>851.15822692414076</c:v>
              </c:pt>
              <c:pt idx="190">
                <c:v>846.5598592810129</c:v>
              </c:pt>
              <c:pt idx="191">
                <c:v>841.93415890647157</c:v>
              </c:pt>
              <c:pt idx="192">
                <c:v>837.33867828868824</c:v>
              </c:pt>
              <c:pt idx="193">
                <c:v>832.76430336906924</c:v>
              </c:pt>
              <c:pt idx="194">
                <c:v>828.29091990439338</c:v>
              </c:pt>
              <c:pt idx="195">
                <c:v>823.92895785656583</c:v>
              </c:pt>
              <c:pt idx="196">
                <c:v>822.08556035716902</c:v>
              </c:pt>
              <c:pt idx="197">
                <c:v>820.27560106478631</c:v>
              </c:pt>
              <c:pt idx="198">
                <c:v>818.4260312326951</c:v>
              </c:pt>
              <c:pt idx="199">
                <c:v>816.56588756327983</c:v>
              </c:pt>
              <c:pt idx="200">
                <c:v>814.74472095502279</c:v>
              </c:pt>
              <c:pt idx="201">
                <c:v>812.98063732877199</c:v>
              </c:pt>
              <c:pt idx="202">
                <c:v>811.23159789311467</c:v>
              </c:pt>
              <c:pt idx="203">
                <c:v>809.51090968839708</c:v>
              </c:pt>
              <c:pt idx="204">
                <c:v>807.863220609579</c:v>
              </c:pt>
              <c:pt idx="205">
                <c:v>806.26547941588797</c:v>
              </c:pt>
              <c:pt idx="206">
                <c:v>805.89019110487425</c:v>
              </c:pt>
              <c:pt idx="207">
                <c:v>805.39131672968506</c:v>
              </c:pt>
              <c:pt idx="208">
                <c:v>804.81814248053706</c:v>
              </c:pt>
              <c:pt idx="209">
                <c:v>804.21791399043286</c:v>
              </c:pt>
              <c:pt idx="210">
                <c:v>803.55257170643745</c:v>
              </c:pt>
              <c:pt idx="211">
                <c:v>802.82366949806601</c:v>
              </c:pt>
              <c:pt idx="212">
                <c:v>802.05692588281818</c:v>
              </c:pt>
              <c:pt idx="213">
                <c:v>801.21957824092533</c:v>
              </c:pt>
              <c:pt idx="214">
                <c:v>800.29616358417115</c:v>
              </c:pt>
              <c:pt idx="215">
                <c:v>799.24188036861597</c:v>
              </c:pt>
              <c:pt idx="216">
                <c:v>796.99913151704095</c:v>
              </c:pt>
              <c:pt idx="217">
                <c:v>794.8138494019513</c:v>
              </c:pt>
              <c:pt idx="218">
                <c:v>792.61154315678141</c:v>
              </c:pt>
              <c:pt idx="219">
                <c:v>790.40850766986841</c:v>
              </c:pt>
              <c:pt idx="220">
                <c:v>788.26800217861455</c:v>
              </c:pt>
              <c:pt idx="221">
                <c:v>786.18960441296076</c:v>
              </c:pt>
              <c:pt idx="222">
                <c:v>784.09841355955723</c:v>
              </c:pt>
              <c:pt idx="223">
                <c:v>782.03869241802022</c:v>
              </c:pt>
              <c:pt idx="224">
                <c:v>780.10475992562715</c:v>
              </c:pt>
              <c:pt idx="225">
                <c:v>778.20669495485345</c:v>
              </c:pt>
              <c:pt idx="226">
                <c:v>773.59069980109939</c:v>
              </c:pt>
              <c:pt idx="227">
                <c:v>768.9631705722378</c:v>
              </c:pt>
              <c:pt idx="228">
                <c:v>764.32410726826868</c:v>
              </c:pt>
              <c:pt idx="229">
                <c:v>759.67350988919225</c:v>
              </c:pt>
              <c:pt idx="230">
                <c:v>755.01137843500828</c:v>
              </c:pt>
              <c:pt idx="231">
                <c:v>750.33771290571678</c:v>
              </c:pt>
              <c:pt idx="232">
                <c:v>745.65251330131775</c:v>
              </c:pt>
              <c:pt idx="233">
                <c:v>740.9557796218113</c:v>
              </c:pt>
              <c:pt idx="234">
                <c:v>736.24751186719732</c:v>
              </c:pt>
              <c:pt idx="235">
                <c:v>731.52771003747591</c:v>
              </c:pt>
              <c:pt idx="236">
                <c:v>726.79637413264686</c:v>
              </c:pt>
              <c:pt idx="237">
                <c:v>722.0535041527105</c:v>
              </c:pt>
              <c:pt idx="238">
                <c:v>717.2991000976665</c:v>
              </c:pt>
              <c:pt idx="239">
                <c:v>712.53316196751507</c:v>
              </c:pt>
              <c:pt idx="240">
                <c:v>707.75568976225611</c:v>
              </c:pt>
              <c:pt idx="241">
                <c:v>702.96668348188973</c:v>
              </c:pt>
              <c:pt idx="242">
                <c:v>698.1661431264157</c:v>
              </c:pt>
              <c:pt idx="243">
                <c:v>693.35406869583426</c:v>
              </c:pt>
              <c:pt idx="244">
                <c:v>688.53046019014539</c:v>
              </c:pt>
              <c:pt idx="245">
                <c:v>683.69531760934899</c:v>
              </c:pt>
              <c:pt idx="246">
                <c:v>678.84864095344506</c:v>
              </c:pt>
              <c:pt idx="247">
                <c:v>673.99043022243359</c:v>
              </c:pt>
              <c:pt idx="248">
                <c:v>669.1206854163147</c:v>
              </c:pt>
              <c:pt idx="249">
                <c:v>664.23940653508828</c:v>
              </c:pt>
              <c:pt idx="250">
                <c:v>659.34659357875444</c:v>
              </c:pt>
              <c:pt idx="251">
                <c:v>654.44224654731306</c:v>
              </c:pt>
              <c:pt idx="252">
                <c:v>649.52636544076415</c:v>
              </c:pt>
              <c:pt idx="253">
                <c:v>644.59895025910771</c:v>
              </c:pt>
              <c:pt idx="254">
                <c:v>639.66000100234385</c:v>
              </c:pt>
              <c:pt idx="255">
                <c:v>634.70951767047245</c:v>
              </c:pt>
              <c:pt idx="256">
                <c:v>629.74750026349363</c:v>
              </c:pt>
              <c:pt idx="257">
                <c:v>624.77394878140717</c:v>
              </c:pt>
              <c:pt idx="258">
                <c:v>619.7888632242134</c:v>
              </c:pt>
              <c:pt idx="259">
                <c:v>614.79224359191198</c:v>
              </c:pt>
              <c:pt idx="260">
                <c:v>609.78408988450315</c:v>
              </c:pt>
              <c:pt idx="261">
                <c:v>604.76440210198678</c:v>
              </c:pt>
              <c:pt idx="262">
                <c:v>599.73318024436287</c:v>
              </c:pt>
              <c:pt idx="263">
                <c:v>594.69042431163155</c:v>
              </c:pt>
              <c:pt idx="264">
                <c:v>589.63613430379269</c:v>
              </c:pt>
              <c:pt idx="265">
                <c:v>584.57031022084641</c:v>
              </c:pt>
              <c:pt idx="266">
                <c:v>579.4929520627926</c:v>
              </c:pt>
              <c:pt idx="267">
                <c:v>574.40405982963125</c:v>
              </c:pt>
              <c:pt idx="268">
                <c:v>569.30363352136237</c:v>
              </c:pt>
              <c:pt idx="269">
                <c:v>564.19167313798607</c:v>
              </c:pt>
              <c:pt idx="270">
                <c:v>559.06817867950224</c:v>
              </c:pt>
              <c:pt idx="271">
                <c:v>553.93315014591099</c:v>
              </c:pt>
              <c:pt idx="272">
                <c:v>548.78658753721209</c:v>
              </c:pt>
              <c:pt idx="273">
                <c:v>543.62849085340588</c:v>
              </c:pt>
              <c:pt idx="274">
                <c:v>538.45886009449202</c:v>
              </c:pt>
              <c:pt idx="275">
                <c:v>533.27769526047075</c:v>
              </c:pt>
              <c:pt idx="276">
                <c:v>528.08499635134194</c:v>
              </c:pt>
              <c:pt idx="277">
                <c:v>522.8807633671056</c:v>
              </c:pt>
              <c:pt idx="278">
                <c:v>517.66499630776184</c:v>
              </c:pt>
              <c:pt idx="279">
                <c:v>512.43769517331054</c:v>
              </c:pt>
              <c:pt idx="280">
                <c:v>507.19885996375177</c:v>
              </c:pt>
              <c:pt idx="281">
                <c:v>501.94849067908552</c:v>
              </c:pt>
              <c:pt idx="282">
                <c:v>496.68658731931174</c:v>
              </c:pt>
              <c:pt idx="283">
                <c:v>491.41314988443048</c:v>
              </c:pt>
              <c:pt idx="284">
                <c:v>486.12817837444175</c:v>
              </c:pt>
              <c:pt idx="285">
                <c:v>480.83167278934548</c:v>
              </c:pt>
              <c:pt idx="286">
                <c:v>475.52363312914173</c:v>
              </c:pt>
              <c:pt idx="287">
                <c:v>470.20405939383045</c:v>
              </c:pt>
              <c:pt idx="288">
                <c:v>464.87295158341175</c:v>
              </c:pt>
              <c:pt idx="289">
                <c:v>459.53030969788546</c:v>
              </c:pt>
              <c:pt idx="290">
                <c:v>454.17613373725175</c:v>
              </c:pt>
              <c:pt idx="291">
                <c:v>448.8104237015105</c:v>
              </c:pt>
              <c:pt idx="292">
                <c:v>443.43317959066178</c:v>
              </c:pt>
              <c:pt idx="293">
                <c:v>438.04440140470558</c:v>
              </c:pt>
              <c:pt idx="294">
                <c:v>432.64408914364185</c:v>
              </c:pt>
              <c:pt idx="295">
                <c:v>427.23224280747064</c:v>
              </c:pt>
              <c:pt idx="296">
                <c:v>421.8088623961919</c:v>
              </c:pt>
              <c:pt idx="297">
                <c:v>416.37394790980574</c:v>
              </c:pt>
              <c:pt idx="298">
                <c:v>410.92749934831198</c:v>
              </c:pt>
              <c:pt idx="299">
                <c:v>405.46951671171075</c:v>
              </c:pt>
              <c:pt idx="300">
                <c:v>400</c:v>
              </c:pt>
            </c:numLit>
          </c:val>
        </c:ser>
        <c:dLbls>
          <c:showLegendKey val="0"/>
          <c:showVal val="0"/>
          <c:showCatName val="0"/>
          <c:showSerName val="0"/>
          <c:showPercent val="0"/>
          <c:showBubbleSize val="0"/>
        </c:dLbls>
        <c:axId val="388845752"/>
        <c:axId val="388842224"/>
      </c:areaChart>
      <c:catAx>
        <c:axId val="388845752"/>
        <c:scaling>
          <c:orientation val="minMax"/>
        </c:scaling>
        <c:delete val="0"/>
        <c:axPos val="b"/>
        <c:numFmt formatCode="General" sourceLinked="0"/>
        <c:majorTickMark val="out"/>
        <c:minorTickMark val="none"/>
        <c:tickLblPos val="nextTo"/>
        <c:txPr>
          <a:bodyPr rot="0" vert="horz" anchor="ctr" anchorCtr="0"/>
          <a:lstStyle/>
          <a:p>
            <a:pPr>
              <a:defRPr sz="1600" b="0">
                <a:latin typeface="Arial" panose="020B0604020202020204" pitchFamily="34" charset="0"/>
                <a:cs typeface="Arial" panose="020B0604020202020204" pitchFamily="34" charset="0"/>
              </a:defRPr>
            </a:pPr>
            <a:endParaRPr lang="fr-FR"/>
          </a:p>
        </c:txPr>
        <c:crossAx val="388842224"/>
        <c:crosses val="autoZero"/>
        <c:auto val="1"/>
        <c:lblAlgn val="ctr"/>
        <c:lblOffset val="100"/>
        <c:tickLblSkip val="20"/>
        <c:tickMarkSkip val="10"/>
        <c:noMultiLvlLbl val="0"/>
      </c:catAx>
      <c:valAx>
        <c:axId val="388842224"/>
        <c:scaling>
          <c:orientation val="minMax"/>
          <c:max val="4000"/>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Average</a:t>
                </a:r>
                <a:r>
                  <a:rPr lang="fr-FR" sz="1200" b="0" baseline="0">
                    <a:latin typeface="Arial" panose="020B0604020202020204" pitchFamily="34" charset="0"/>
                    <a:cs typeface="Arial" panose="020B0604020202020204" pitchFamily="34" charset="0"/>
                  </a:rPr>
                  <a:t> annual work hours per working-age individual</a:t>
                </a:r>
                <a:endParaRPr lang="fr-FR" sz="1200" b="0">
                  <a:latin typeface="Arial" panose="020B0604020202020204" pitchFamily="34" charset="0"/>
                  <a:cs typeface="Arial" panose="020B0604020202020204" pitchFamily="34" charset="0"/>
                </a:endParaRPr>
              </a:p>
            </c:rich>
          </c:tx>
          <c:layout>
            <c:manualLayout>
              <c:xMode val="edge"/>
              <c:yMode val="edge"/>
              <c:x val="1.5285529160459277E-4"/>
              <c:y val="0.155233531383484"/>
            </c:manualLayout>
          </c:layout>
          <c:overlay val="0"/>
        </c:title>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388845752"/>
        <c:crosses val="autoZero"/>
        <c:crossBetween val="midCat"/>
        <c:majorUnit val="400"/>
      </c:valAx>
      <c:spPr>
        <a:ln w="25400">
          <a:solidFill>
            <a:sysClr val="windowText" lastClr="000000"/>
          </a:solidFill>
        </a:ln>
      </c:spPr>
    </c:plotArea>
    <c:legend>
      <c:legendPos val="r"/>
      <c:layout>
        <c:manualLayout>
          <c:xMode val="edge"/>
          <c:yMode val="edge"/>
          <c:x val="0.56086947623094829"/>
          <c:y val="0.1432345857131721"/>
          <c:w val="0.3051091800428512"/>
          <c:h val="0.2081599573204618"/>
        </c:manualLayout>
      </c:layout>
      <c:overlay val="0"/>
      <c:spPr>
        <a:solidFill>
          <a:sysClr val="window" lastClr="FFFFFF"/>
        </a:solidFill>
        <a:ln w="25400">
          <a:solidFill>
            <a:sysClr val="windowText" lastClr="000000"/>
          </a:solidFill>
        </a:ln>
      </c:spPr>
      <c:txPr>
        <a:bodyPr/>
        <a:lstStyle/>
        <a:p>
          <a:pPr>
            <a:defRPr sz="16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2"/>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Relationships xmlns="http://schemas.openxmlformats.org/package/2006/relationships"><Relationship Target="../drawings/drawing2.xml" Type="http://schemas.openxmlformats.org/officeDocument/2006/relationships/drawing" Id="rId2"/><Relationship Target="../printerSettings/printerSettings3.bin" Type="http://schemas.openxmlformats.org/officeDocument/2006/relationships/printerSettings" Id="rId1"/></Relationships>
</file>

<file path=xl/chartsheets/_rels/sheet2.xml.rels><?xml version="1.0" encoding="UTF-8"?><Relationships xmlns="http://schemas.openxmlformats.org/package/2006/relationships"><Relationship Target="../drawings/drawing4.xml" Type="http://schemas.openxmlformats.org/officeDocument/2006/relationships/drawing" Id="rId2"/><Relationship Target="../printerSettings/printerSettings4.bin" Type="http://schemas.openxmlformats.org/officeDocument/2006/relationships/printerSettings" Id="rId1"/></Relationships>
</file>

<file path=xl/chartsheets/_rels/sheet3.xml.rels><?xml version="1.0" encoding="UTF-8"?><Relationships xmlns="http://schemas.openxmlformats.org/package/2006/relationships"><Relationship Target="../drawings/drawing7.xml" Type="http://schemas.openxmlformats.org/officeDocument/2006/relationships/drawing" Id="rId2"/><Relationship Target="../printerSettings/printerSettings6.bin" Type="http://schemas.openxmlformats.org/officeDocument/2006/relationships/printerSettings" Id="rId1"/></Relationships>
</file>

<file path=xl/chartsheets/_rels/sheet4.xml.rels><?xml version="1.0" encoding="UTF-8"?><Relationships xmlns="http://schemas.openxmlformats.org/package/2006/relationships"><Relationship Target="../drawings/drawing9.xml" Type="http://schemas.openxmlformats.org/officeDocument/2006/relationships/drawing" Id="rId2"/><Relationship Target="../printerSettings/printerSettings7.bin" Type="http://schemas.openxmlformats.org/officeDocument/2006/relationships/printerSettings" Id="rId1"/></Relationships>
</file>

<file path=xl/chartsheets/_rels/sheet5.xml.rels><?xml version="1.0" encoding="UTF-8"?><Relationships xmlns="http://schemas.openxmlformats.org/package/2006/relationships"><Relationship Target="../drawings/drawing11.xml" Type="http://schemas.openxmlformats.org/officeDocument/2006/relationships/drawing" Id="rId2"/><Relationship Target="../printerSettings/printerSettings8.bin" Type="http://schemas.openxmlformats.org/officeDocument/2006/relationships/printerSettings" Id="rId1"/></Relationships>
</file>

<file path=xl/chartsheets/_rels/sheet6.xml.rels><?xml version="1.0" encoding="UTF-8"?><Relationships xmlns="http://schemas.openxmlformats.org/package/2006/relationships"><Relationship Target="../drawings/drawing13.xml" Type="http://schemas.openxmlformats.org/officeDocument/2006/relationships/drawing" Id="rId2"/><Relationship Target="../printerSettings/printerSettings9.bin" Type="http://schemas.openxmlformats.org/officeDocument/2006/relationships/printerSettings" Id="rId1"/></Relationships>
</file>

<file path=xl/chartsheets/_rels/sheet7.xml.rels><?xml version="1.0" encoding="UTF-8"?><Relationships xmlns="http://schemas.openxmlformats.org/package/2006/relationships"><Relationship Target="../drawings/drawing15.xml" Type="http://schemas.openxmlformats.org/officeDocument/2006/relationships/drawing" Id="rId2"/><Relationship Target="../printerSettings/printerSettings10.bin" Type="http://schemas.openxmlformats.org/officeDocument/2006/relationships/printerSettings" Id="rId1"/></Relationships>
</file>

<file path=xl/chartsheets/_rels/sheet8.xml.rels><?xml version="1.0" encoding="UTF-8"?><Relationships xmlns="http://schemas.openxmlformats.org/package/2006/relationships"><Relationship Target="../drawings/drawing17.xml" Type="http://schemas.openxmlformats.org/officeDocument/2006/relationships/drawing" Id="rId2"/><Relationship Target="../printerSettings/printerSettings11.bin" Type="http://schemas.openxmlformats.org/officeDocument/2006/relationships/printerSettings" Id="rId1"/></Relationships>
</file>

<file path=xl/chartsheets/_rels/sheet9.xml.rels><?xml version="1.0" encoding="UTF-8"?><Relationships xmlns="http://schemas.openxmlformats.org/package/2006/relationships"><Relationship Target="../drawings/drawing19.xml" Type="http://schemas.openxmlformats.org/officeDocument/2006/relationships/drawing" Id="rId2"/><Relationship Target="../printerSettings/printerSettings12.bin" Type="http://schemas.openxmlformats.org/officeDocument/2006/relationships/printerSettings" Id="rId1"/></Relationships>
</file>

<file path=xl/chartsheets/_rels/sheet10.xml.rels><?xml version="1.0" encoding="UTF-8"?><Relationships xmlns="http://schemas.openxmlformats.org/package/2006/relationships"><Relationship Target="../drawings/drawing21.xml" Type="http://schemas.openxmlformats.org/officeDocument/2006/relationships/drawing" Id="rId2"/><Relationship Target="../printerSettings/printerSettings13.bin" Type="http://schemas.openxmlformats.org/officeDocument/2006/relationships/printerSettings" Id="rId1"/></Relationships>
</file>

<file path=xl/chartsheets/_rels/sheet11.xml.rels><?xml version="1.0" encoding="UTF-8"?><Relationships xmlns="http://schemas.openxmlformats.org/package/2006/relationships"><Relationship Target="../drawings/drawing23.xml" Type="http://schemas.openxmlformats.org/officeDocument/2006/relationships/drawing" Id="rId2"/><Relationship Target="../printerSettings/printerSettings14.bin" Type="http://schemas.openxmlformats.org/officeDocument/2006/relationships/printerSettings" Id="rId1"/></Relationships>
</file>

<file path=xl/chartsheets/_rels/sheet12.xml.rels><?xml version="1.0" encoding="UTF-8"?><Relationships xmlns="http://schemas.openxmlformats.org/package/2006/relationships"><Relationship Target="../drawings/drawing25.xml" Type="http://schemas.openxmlformats.org/officeDocument/2006/relationships/drawing" Id="rId2"/><Relationship Target="../printerSettings/printerSettings15.bin" Type="http://schemas.openxmlformats.org/officeDocument/2006/relationships/printerSettings" Id="rId1"/></Relationships>
</file>

<file path=xl/chartsheets/_rels/sheet13.xml.rels><?xml version="1.0" encoding="UTF-8"?><Relationships xmlns="http://schemas.openxmlformats.org/package/2006/relationships"><Relationship Target="../drawings/drawing27.xml" Type="http://schemas.openxmlformats.org/officeDocument/2006/relationships/drawing" Id="rId2"/><Relationship Target="../printerSettings/printerSettings16.bin" Type="http://schemas.openxmlformats.org/officeDocument/2006/relationships/printerSettings" Id="rId1"/></Relationships>
</file>

<file path=xl/chartsheets/_rels/sheet14.xml.rels><?xml version="1.0" encoding="UTF-8"?><Relationships xmlns="http://schemas.openxmlformats.org/package/2006/relationships"><Relationship Target="../drawings/drawing29.xml" Type="http://schemas.openxmlformats.org/officeDocument/2006/relationships/drawing" Id="rId2"/><Relationship Target="../printerSettings/printerSettings17.bin" Type="http://schemas.openxmlformats.org/officeDocument/2006/relationships/printerSettings" Id="rId1"/></Relationships>
</file>

<file path=xl/chartsheets/_rels/sheet15.xml.rels><?xml version="1.0" encoding="UTF-8"?><Relationships xmlns="http://schemas.openxmlformats.org/package/2006/relationships"><Relationship Target="../drawings/drawing31.xml" Type="http://schemas.openxmlformats.org/officeDocument/2006/relationships/drawing" Id="rId2"/><Relationship Target="../printerSettings/printerSettings18.bin" Type="http://schemas.openxmlformats.org/officeDocument/2006/relationships/printerSettings" Id="rId1"/></Relationships>
</file>

<file path=xl/chartsheets/_rels/sheet16.xml.rels><?xml version="1.0" encoding="UTF-8"?><Relationships xmlns="http://schemas.openxmlformats.org/package/2006/relationships"><Relationship Target="../drawings/drawing33.xml" Type="http://schemas.openxmlformats.org/officeDocument/2006/relationships/drawing" Id="rId2"/><Relationship Target="../printerSettings/printerSettings19.bin" Type="http://schemas.openxmlformats.org/officeDocument/2006/relationships/printerSettings" Id="rId1"/></Relationships>
</file>

<file path=xl/chartsheets/_rels/sheet17.xml.rels><?xml version="1.0" encoding="UTF-8"?><Relationships xmlns="http://schemas.openxmlformats.org/package/2006/relationships"><Relationship Target="../drawings/drawing35.xml" Type="http://schemas.openxmlformats.org/officeDocument/2006/relationships/drawing" Id="rId2"/><Relationship Target="../printerSettings/printerSettings21.bin" Type="http://schemas.openxmlformats.org/officeDocument/2006/relationships/printerSettings" Id="rId1"/></Relationships>
</file>

<file path=xl/chartsheets/_rels/sheet18.xml.rels><?xml version="1.0" encoding="UTF-8"?><Relationships xmlns="http://schemas.openxmlformats.org/package/2006/relationships"><Relationship Target="../drawings/drawing37.xml" Type="http://schemas.openxmlformats.org/officeDocument/2006/relationships/drawing" Id="rId2"/><Relationship Target="../printerSettings/printerSettings22.bin" Type="http://schemas.openxmlformats.org/officeDocument/2006/relationships/printerSettings" Id="rId1"/></Relationships>
</file>

<file path=xl/chartsheets/_rels/sheet19.xml.rels><?xml version="1.0" encoding="UTF-8"?><Relationships xmlns="http://schemas.openxmlformats.org/package/2006/relationships"><Relationship Target="../drawings/drawing39.xml" Type="http://schemas.openxmlformats.org/officeDocument/2006/relationships/drawing" Id="rId2"/><Relationship Target="../printerSettings/printerSettings23.bin" Type="http://schemas.openxmlformats.org/officeDocument/2006/relationships/printerSettings" Id="rId1"/></Relationships>
</file>

<file path=xl/chartsheets/_rels/sheet20.xml.rels><?xml version="1.0" encoding="UTF-8"?><Relationships xmlns="http://schemas.openxmlformats.org/package/2006/relationships"><Relationship Target="../drawings/drawing41.xml" Type="http://schemas.openxmlformats.org/officeDocument/2006/relationships/drawing" Id="rId2"/><Relationship Target="../printerSettings/printerSettings24.bin" Type="http://schemas.openxmlformats.org/officeDocument/2006/relationships/printerSettings" Id="rId1"/></Relationships>
</file>

<file path=xl/chartsheets/_rels/sheet21.xml.rels><?xml version="1.0" encoding="UTF-8"?><Relationships xmlns="http://schemas.openxmlformats.org/package/2006/relationships"><Relationship Target="../drawings/drawing43.xml" Type="http://schemas.openxmlformats.org/officeDocument/2006/relationships/drawing" Id="rId2"/><Relationship Target="../printerSettings/printerSettings25.bin" Type="http://schemas.openxmlformats.org/officeDocument/2006/relationships/printerSettings" Id="rId1"/></Relationships>
</file>

<file path=xl/chartsheets/_rels/sheet22.xml.rels><?xml version="1.0" encoding="UTF-8"?><Relationships xmlns="http://schemas.openxmlformats.org/package/2006/relationships"><Relationship Target="../drawings/drawing45.xml" Type="http://schemas.openxmlformats.org/officeDocument/2006/relationships/drawing" Id="rId2"/><Relationship Target="../printerSettings/printerSettings26.bin" Type="http://schemas.openxmlformats.org/officeDocument/2006/relationships/printerSettings" Id="rId1"/></Relationships>
</file>

<file path=xl/chartsheets/_rels/sheet23.xml.rels><?xml version="1.0" encoding="UTF-8"?><Relationships xmlns="http://schemas.openxmlformats.org/package/2006/relationships"><Relationship Target="../drawings/drawing47.xml" Type="http://schemas.openxmlformats.org/officeDocument/2006/relationships/drawing" Id="rId2"/><Relationship Target="../printerSettings/printerSettings27.bin" Type="http://schemas.openxmlformats.org/officeDocument/2006/relationships/printerSettings" Id="rId1"/></Relationships>
</file>

<file path=xl/chartsheets/_rels/sheet24.xml.rels><?xml version="1.0" encoding="UTF-8"?><Relationships xmlns="http://schemas.openxmlformats.org/package/2006/relationships"><Relationship Target="../drawings/drawing49.xml" Type="http://schemas.openxmlformats.org/officeDocument/2006/relationships/drawing" Id="rId2"/><Relationship Target="../printerSettings/printerSettings28.bin" Type="http://schemas.openxmlformats.org/officeDocument/2006/relationships/printerSettings" Id="rId1"/></Relationships>
</file>

<file path=xl/chartsheets/_rels/sheet25.xml.rels><?xml version="1.0" encoding="UTF-8"?><Relationships xmlns="http://schemas.openxmlformats.org/package/2006/relationships"><Relationship Target="../drawings/drawing51.xml" Type="http://schemas.openxmlformats.org/officeDocument/2006/relationships/drawing" Id="rId2"/><Relationship Target="../printerSettings/printerSettings31.bin" Type="http://schemas.openxmlformats.org/officeDocument/2006/relationships/printerSettings" Id="rId1"/></Relationships>
</file>

<file path=xl/chartsheets/_rels/sheet26.xml.rels><?xml version="1.0" encoding="UTF-8"?><Relationships xmlns="http://schemas.openxmlformats.org/package/2006/relationships"><Relationship Target="../drawings/drawing53.xml" Type="http://schemas.openxmlformats.org/officeDocument/2006/relationships/drawing" Id="rId2"/><Relationship Target="../printerSettings/printerSettings32.bin" Type="http://schemas.openxmlformats.org/officeDocument/2006/relationships/printerSettings" Id="rId1"/></Relationships>
</file>

<file path=xl/chartsheets/_rels/sheet27.xml.rels><?xml version="1.0" encoding="UTF-8"?><Relationships xmlns="http://schemas.openxmlformats.org/package/2006/relationships"><Relationship Target="../drawings/drawing55.xml" Type="http://schemas.openxmlformats.org/officeDocument/2006/relationships/drawing" Id="rId2"/><Relationship Target="../printerSettings/printerSettings33.bin" Type="http://schemas.openxmlformats.org/officeDocument/2006/relationships/printerSettings" Id="rId1"/></Relationships>
</file>

<file path=xl/chartsheets/_rels/sheet28.xml.rels><?xml version="1.0" encoding="UTF-8"?><Relationships xmlns="http://schemas.openxmlformats.org/package/2006/relationships"><Relationship Target="../drawings/drawing57.xml" Type="http://schemas.openxmlformats.org/officeDocument/2006/relationships/drawing" Id="rId2"/><Relationship Target="../printerSettings/printerSettings34.bin" Type="http://schemas.openxmlformats.org/officeDocument/2006/relationships/printerSettings" Id="rId1"/></Relationships>
</file>

<file path=xl/chartsheets/_rels/sheet29.xml.rels><?xml version="1.0" encoding="UTF-8"?><Relationships xmlns="http://schemas.openxmlformats.org/package/2006/relationships"><Relationship Target="../drawings/drawing59.xml" Type="http://schemas.openxmlformats.org/officeDocument/2006/relationships/drawing" Id="rId2"/><Relationship Target="../printerSettings/printerSettings35.bin" Type="http://schemas.openxmlformats.org/officeDocument/2006/relationships/printerSettings" Id="rId1"/></Relationships>
</file>

<file path=xl/chartsheets/_rels/sheet30.xml.rels><?xml version="1.0" encoding="UTF-8"?><Relationships xmlns="http://schemas.openxmlformats.org/package/2006/relationships"><Relationship Target="../drawings/drawing61.xml" Type="http://schemas.openxmlformats.org/officeDocument/2006/relationships/drawing" Id="rId2"/><Relationship Target="../printerSettings/printerSettings36.bin" Type="http://schemas.openxmlformats.org/officeDocument/2006/relationships/printerSettings" Id="rId1"/></Relationships>
</file>

<file path=xl/chartsheets/_rels/sheet31.xml.rels><?xml version="1.0" encoding="UTF-8"?><Relationships xmlns="http://schemas.openxmlformats.org/package/2006/relationships"><Relationship Target="../drawings/drawing63.xml" Type="http://schemas.openxmlformats.org/officeDocument/2006/relationships/drawing" Id="rId2"/><Relationship Target="../printerSettings/printerSettings37.bin" Type="http://schemas.openxmlformats.org/officeDocument/2006/relationships/printerSettings" Id="rId1"/></Relationships>
</file>

<file path=xl/chartsheets/sheet1.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2.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3.xml><?xml version="1.0" encoding="utf-8"?>
<chartsheet xmlns="http://schemas.openxmlformats.org/spreadsheetml/2006/main" xmlns:r="http://schemas.openxmlformats.org/officeDocument/2006/relationships">
  <sheetPr>
    <tabColor rgb="FF92D050"/>
  </sheetPr>
  <sheetViews>
    <sheetView zoomScale="93" workbookViewId="0" zoomToFit="1"/>
  </sheetViews>
  <pageMargins left="0.75" right="0.75" top="1" bottom="1" header="0.5" footer="0.5"/>
  <pageSetup paperSize="9" orientation="landscape" r:id="rId1"/>
  <drawing r:id="rId2"/>
</chartsheet>
</file>

<file path=xl/chartsheets/sheet4.xml><?xml version="1.0" encoding="utf-8"?>
<chartsheet xmlns="http://schemas.openxmlformats.org/spreadsheetml/2006/main" xmlns:r="http://schemas.openxmlformats.org/officeDocument/2006/relationships">
  <sheetPr>
    <tabColor rgb="FF7030A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7030A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rgb="FF7030A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7030A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7030A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7030A0"/>
  </sheetPr>
  <sheetViews>
    <sheetView zoomScale="92"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11.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tabColor rgb="FF00B050"/>
  </sheetPr>
  <sheetViews>
    <sheetView zoomScale="93" workbookViewId="0" zoomToFit="1"/>
  </sheetViews>
  <pageMargins left="0.75" right="0.75" top="1" bottom="1" header="0.5" footer="0.5"/>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tabColor rgb="FF00B050"/>
  </sheetPr>
  <sheetViews>
    <sheetView zoomScale="93" workbookViewId="0" zoomToFit="1"/>
  </sheetViews>
  <pageMargins left="0.75" right="0.75" top="1" bottom="1" header="0.5" footer="0.5"/>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tabColor rgb="FF00B050"/>
  </sheetPr>
  <sheetViews>
    <sheetView zoomScale="93" workbookViewId="0" zoomToFit="1"/>
  </sheetViews>
  <pageMargins left="0.75" right="0.75" top="1" bottom="1" header="0.5" footer="0.5"/>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7"/>
  </sheetPr>
  <sheetViews>
    <sheetView zoomScale="87" workbookViewId="0" zoomToFit="1"/>
  </sheetViews>
  <pageMargins left="0.7" right="0.7" top="0.75" bottom="0.75" header="0.3" footer="0.3"/>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theme="7"/>
  </sheetPr>
  <sheetViews>
    <sheetView zoomScale="87" workbookViewId="0" zoomToFit="1"/>
  </sheetViews>
  <pageMargins left="0.7" right="0.7" top="0.75" bottom="0.75" header="0.3" footer="0.3"/>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21.xml><?xml version="1.0" encoding="utf-8"?>
<chartsheet xmlns="http://schemas.openxmlformats.org/spreadsheetml/2006/main" xmlns:r="http://schemas.openxmlformats.org/officeDocument/2006/relationships">
  <sheetPr>
    <tabColor theme="1"/>
  </sheetPr>
  <sheetViews>
    <sheetView zoomScale="93" workbookViewId="0" zoomToFit="1"/>
  </sheetViews>
  <pageMargins left="0.75" right="0.75" top="1" bottom="1" header="0.5" footer="0.5"/>
  <pageSetup paperSize="9" orientation="landscape" r:id="rId1"/>
  <drawing r:id="rId2"/>
</chartsheet>
</file>

<file path=xl/chartsheets/sheet22.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4.xml><?xml version="1.0" encoding="utf-8"?>
<chartsheet xmlns="http://schemas.openxmlformats.org/spreadsheetml/2006/main" xmlns:r="http://schemas.openxmlformats.org/officeDocument/2006/relationships">
  <sheetPr>
    <tabColor rgb="FFFFFF00"/>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FD8BE7"/>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D8BE7"/>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7030A0"/>
  </sheetPr>
  <sheetViews>
    <sheetView zoomScale="86" workbookViewId="0" zoomToFit="1"/>
  </sheetViews>
  <pageMargins left="0.7" right="0.7" top="0.75" bottom="0.75" header="0.3" footer="0.3"/>
  <pageSetup paperSize="9" orientation="landscape" r:id="rId1"/>
  <drawing r:id="rId2"/>
</chartsheet>
</file>

<file path=xl/chartsheets/sheet28.xml><?xml version="1.0" encoding="utf-8"?>
<chartsheet xmlns="http://schemas.openxmlformats.org/spreadsheetml/2006/main" xmlns:r="http://schemas.openxmlformats.org/officeDocument/2006/relationships">
  <sheetPr>
    <tabColor rgb="FFFD8BE7"/>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FD8BE7"/>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FD8BE7"/>
  </sheetPr>
  <sheetViews>
    <sheetView zoomScale="9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rgb="FFFD8BE7"/>
  </sheetPr>
  <sheetViews>
    <sheetView zoomScale="87" workbookViewId="0" zoomToFit="1"/>
  </sheetViews>
  <pageMargins left="0.7" right="0.7" top="0.75" bottom="0.75" header="0.3" footer="0.3"/>
  <pageSetup paperSize="9" orientation="landscape" r:id="rId1"/>
  <drawing r:id="rId2"/>
</chartsheet>
</file>

<file path=xl/drawings/_rels/drawing1.xml.rels><?xml version="1.0" encoding="UTF-8"?><Relationships xmlns="http://schemas.openxmlformats.org/package/2006/relationships"><Relationship Target="../charts/chart1.xml" Type="http://schemas.openxmlformats.org/officeDocument/2006/relationships/chart" Id="rId1"/></Relationships>
</file>

<file path=xl/drawings/_rels/drawing2.xml.rels><?xml version="1.0" encoding="UTF-8"?><Relationships xmlns="http://schemas.openxmlformats.org/package/2006/relationships"><Relationship Target="../charts/chart2.xml" Type="http://schemas.openxmlformats.org/officeDocument/2006/relationships/chart" Id="rId1"/></Relationships>
</file>

<file path=xl/drawings/_rels/drawing4.xml.rels><?xml version="1.0" encoding="UTF-8"?><Relationships xmlns="http://schemas.openxmlformats.org/package/2006/relationships"><Relationship Target="../charts/chart3.xml" Type="http://schemas.openxmlformats.org/officeDocument/2006/relationships/chart" Id="rId1"/></Relationships>
</file>

<file path=xl/drawings/_rels/drawing6.xml.rels><?xml version="1.0" encoding="UTF-8"?><Relationships xmlns="http://schemas.openxmlformats.org/package/2006/relationships"><Relationship Target="../charts/chart4.xml" Type="http://schemas.openxmlformats.org/officeDocument/2006/relationships/chart" Id="rId1"/></Relationships>
</file>

<file path=xl/drawings/_rels/drawing7.xml.rels><?xml version="1.0" encoding="UTF-8"?><Relationships xmlns="http://schemas.openxmlformats.org/package/2006/relationships"><Relationship Target="../charts/chart5.xml" Type="http://schemas.openxmlformats.org/officeDocument/2006/relationships/chart" Id="rId1"/></Relationships>
</file>

<file path=xl/drawings/_rels/drawing9.xml.rels><?xml version="1.0" encoding="UTF-8"?><Relationships xmlns="http://schemas.openxmlformats.org/package/2006/relationships"><Relationship Target="../charts/chart6.xml" Type="http://schemas.openxmlformats.org/officeDocument/2006/relationships/chart" Id="rId1"/></Relationships>
</file>

<file path=xl/drawings/_rels/drawing11.xml.rels><?xml version="1.0" encoding="UTF-8"?><Relationships xmlns="http://schemas.openxmlformats.org/package/2006/relationships"><Relationship Target="../charts/chart7.xml" Type="http://schemas.openxmlformats.org/officeDocument/2006/relationships/chart" Id="rId1"/></Relationships>
</file>

<file path=xl/drawings/_rels/drawing13.xml.rels><?xml version="1.0" encoding="UTF-8"?><Relationships xmlns="http://schemas.openxmlformats.org/package/2006/relationships"><Relationship Target="../charts/chart8.xml" Type="http://schemas.openxmlformats.org/officeDocument/2006/relationships/chart" Id="rId1"/></Relationships>
</file>

<file path=xl/drawings/_rels/drawing15.xml.rels><?xml version="1.0" encoding="UTF-8"?><Relationships xmlns="http://schemas.openxmlformats.org/package/2006/relationships"><Relationship Target="../charts/chart9.xml" Type="http://schemas.openxmlformats.org/officeDocument/2006/relationships/chart" Id="rId1"/></Relationships>
</file>

<file path=xl/drawings/_rels/drawing17.xml.rels><?xml version="1.0" encoding="UTF-8"?><Relationships xmlns="http://schemas.openxmlformats.org/package/2006/relationships"><Relationship Target="../charts/chart10.xml" Type="http://schemas.openxmlformats.org/officeDocument/2006/relationships/chart" Id="rId1"/></Relationships>
</file>

<file path=xl/drawings/_rels/drawing19.xml.rels><?xml version="1.0" encoding="UTF-8"?><Relationships xmlns="http://schemas.openxmlformats.org/package/2006/relationships"><Relationship Target="../charts/chart11.xml" Type="http://schemas.openxmlformats.org/officeDocument/2006/relationships/chart" Id="rId1"/></Relationships>
</file>

<file path=xl/drawings/_rels/drawing21.xml.rels><?xml version="1.0" encoding="UTF-8"?><Relationships xmlns="http://schemas.openxmlformats.org/package/2006/relationships"><Relationship Target="../charts/chart12.xml" Type="http://schemas.openxmlformats.org/officeDocument/2006/relationships/chart" Id="rId1"/></Relationships>
</file>

<file path=xl/drawings/_rels/drawing23.xml.rels><?xml version="1.0" encoding="UTF-8"?><Relationships xmlns="http://schemas.openxmlformats.org/package/2006/relationships"><Relationship Target="../charts/chart13.xml" Type="http://schemas.openxmlformats.org/officeDocument/2006/relationships/chart" Id="rId1"/></Relationships>
</file>

<file path=xl/drawings/_rels/drawing25.xml.rels><?xml version="1.0" encoding="UTF-8"?><Relationships xmlns="http://schemas.openxmlformats.org/package/2006/relationships"><Relationship Target="../charts/chart14.xml" Type="http://schemas.openxmlformats.org/officeDocument/2006/relationships/chart" Id="rId1"/></Relationships>
</file>

<file path=xl/drawings/_rels/drawing27.xml.rels><?xml version="1.0" encoding="UTF-8"?><Relationships xmlns="http://schemas.openxmlformats.org/package/2006/relationships"><Relationship Target="../charts/chart15.xml" Type="http://schemas.openxmlformats.org/officeDocument/2006/relationships/chart" Id="rId1"/></Relationships>
</file>

<file path=xl/drawings/_rels/drawing29.xml.rels><?xml version="1.0" encoding="UTF-8"?><Relationships xmlns="http://schemas.openxmlformats.org/package/2006/relationships"><Relationship Target="../charts/chart16.xml" Type="http://schemas.openxmlformats.org/officeDocument/2006/relationships/chart" Id="rId1"/></Relationships>
</file>

<file path=xl/drawings/_rels/drawing31.xml.rels><?xml version="1.0" encoding="UTF-8"?><Relationships xmlns="http://schemas.openxmlformats.org/package/2006/relationships"><Relationship Target="../charts/chart17.xml" Type="http://schemas.openxmlformats.org/officeDocument/2006/relationships/chart" Id="rId1"/></Relationships>
</file>

<file path=xl/drawings/_rels/drawing33.xml.rels><?xml version="1.0" encoding="UTF-8"?><Relationships xmlns="http://schemas.openxmlformats.org/package/2006/relationships"><Relationship Target="../charts/chart18.xml" Type="http://schemas.openxmlformats.org/officeDocument/2006/relationships/chart" Id="rId1"/></Relationships>
</file>

<file path=xl/drawings/_rels/drawing35.xml.rels><?xml version="1.0" encoding="UTF-8"?><Relationships xmlns="http://schemas.openxmlformats.org/package/2006/relationships"><Relationship Target="../charts/chart19.xml" Type="http://schemas.openxmlformats.org/officeDocument/2006/relationships/chart" Id="rId1"/></Relationships>
</file>

<file path=xl/drawings/_rels/drawing37.xml.rels><?xml version="1.0" encoding="UTF-8"?><Relationships xmlns="http://schemas.openxmlformats.org/package/2006/relationships"><Relationship Target="../charts/chart20.xml" Type="http://schemas.openxmlformats.org/officeDocument/2006/relationships/chart" Id="rId1"/></Relationships>
</file>

<file path=xl/drawings/_rels/drawing39.xml.rels><?xml version="1.0" encoding="UTF-8"?><Relationships xmlns="http://schemas.openxmlformats.org/package/2006/relationships"><Relationship Target="../charts/chart21.xml" Type="http://schemas.openxmlformats.org/officeDocument/2006/relationships/chart" Id="rId1"/></Relationships>
</file>

<file path=xl/drawings/_rels/drawing41.xml.rels><?xml version="1.0" encoding="UTF-8"?><Relationships xmlns="http://schemas.openxmlformats.org/package/2006/relationships"><Relationship Target="../charts/chart22.xml" Type="http://schemas.openxmlformats.org/officeDocument/2006/relationships/chart" Id="rId1"/></Relationships>
</file>

<file path=xl/drawings/_rels/drawing43.xml.rels><?xml version="1.0" encoding="UTF-8"?><Relationships xmlns="http://schemas.openxmlformats.org/package/2006/relationships"><Relationship Target="../charts/chart23.xml" Type="http://schemas.openxmlformats.org/officeDocument/2006/relationships/chart" Id="rId1"/></Relationships>
</file>

<file path=xl/drawings/_rels/drawing45.xml.rels><?xml version="1.0" encoding="UTF-8"?><Relationships xmlns="http://schemas.openxmlformats.org/package/2006/relationships"><Relationship Target="../charts/chart24.xml" Type="http://schemas.openxmlformats.org/officeDocument/2006/relationships/chart" Id="rId1"/></Relationships>
</file>

<file path=xl/drawings/_rels/drawing47.xml.rels><?xml version="1.0" encoding="UTF-8"?><Relationships xmlns="http://schemas.openxmlformats.org/package/2006/relationships"><Relationship Target="../charts/chart25.xml" Type="http://schemas.openxmlformats.org/officeDocument/2006/relationships/chart" Id="rId1"/></Relationships>
</file>

<file path=xl/drawings/_rels/drawing49.xml.rels><?xml version="1.0" encoding="UTF-8"?><Relationships xmlns="http://schemas.openxmlformats.org/package/2006/relationships"><Relationship Target="../charts/chart26.xml" Type="http://schemas.openxmlformats.org/officeDocument/2006/relationships/chart" Id="rId1"/></Relationships>
</file>

<file path=xl/drawings/_rels/drawing51.xml.rels><?xml version="1.0" encoding="UTF-8"?><Relationships xmlns="http://schemas.openxmlformats.org/package/2006/relationships"><Relationship Target="../charts/chart27.xml" Type="http://schemas.openxmlformats.org/officeDocument/2006/relationships/chart" Id="rId1"/></Relationships>
</file>

<file path=xl/drawings/_rels/drawing53.xml.rels><?xml version="1.0" encoding="UTF-8"?><Relationships xmlns="http://schemas.openxmlformats.org/package/2006/relationships"><Relationship Target="../charts/chart28.xml" Type="http://schemas.openxmlformats.org/officeDocument/2006/relationships/chart" Id="rId1"/></Relationships>
</file>

<file path=xl/drawings/_rels/drawing55.xml.rels><?xml version="1.0" encoding="UTF-8"?><Relationships xmlns="http://schemas.openxmlformats.org/package/2006/relationships"><Relationship Target="../charts/chart29.xml" Type="http://schemas.openxmlformats.org/officeDocument/2006/relationships/chart" Id="rId1"/></Relationships>
</file>

<file path=xl/drawings/_rels/drawing57.xml.rels><?xml version="1.0" encoding="UTF-8"?><Relationships xmlns="http://schemas.openxmlformats.org/package/2006/relationships"><Relationship Target="../charts/chart30.xml" Type="http://schemas.openxmlformats.org/officeDocument/2006/relationships/chart" Id="rId1"/></Relationships>
</file>

<file path=xl/drawings/_rels/drawing59.xml.rels><?xml version="1.0" encoding="UTF-8"?><Relationships xmlns="http://schemas.openxmlformats.org/package/2006/relationships"><Relationship Target="../charts/chart31.xml" Type="http://schemas.openxmlformats.org/officeDocument/2006/relationships/chart" Id="rId1"/></Relationships>
</file>

<file path=xl/drawings/_rels/drawing61.xml.rels><?xml version="1.0" encoding="UTF-8"?><Relationships xmlns="http://schemas.openxmlformats.org/package/2006/relationships"><Relationship Target="../charts/chart32.xml" Type="http://schemas.openxmlformats.org/officeDocument/2006/relationships/chart" Id="rId1"/></Relationships>
</file>

<file path=xl/drawings/_rels/drawing63.xml.rels><?xml version="1.0" encoding="UTF-8"?><Relationships xmlns="http://schemas.openxmlformats.org/package/2006/relationships"><Relationship Target="../charts/chart33.xml" Type="http://schemas.openxmlformats.org/officeDocument/2006/relationships/chart" Id="rId1"/></Relationships>
</file>

<file path=xl/drawings/drawing1.xml><?xml version="1.0" encoding="utf-8"?>
<xdr:wsDr xmlns:a="http://schemas.openxmlformats.org/drawingml/2006/main" xmlns:xdr="http://schemas.openxmlformats.org/drawingml/2006/spreadsheetDrawing" xmlns:r="http://schemas.openxmlformats.org/officeDocument/2006/relationships">
  <xdr:twoCellAnchor>
    <xdr:from>
      <xdr:col>2</xdr:col>
      <xdr:colOff>0</xdr:colOff>
      <xdr:row>43</xdr:row>
      <xdr:rowOff>127000</xdr:rowOff>
    </xdr:from>
    <xdr:to>
      <xdr:col>5</xdr:col>
      <xdr:colOff>800100</xdr:colOff>
      <xdr:row>68</xdr:row>
      <xdr:rowOff>76200</xdr:rowOff>
    </xdr:to>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a="http://schemas.openxmlformats.org/drawingml/2006/main" xmlns:xdr="http://schemas.openxmlformats.org/drawingml/2006/spreadsheetDrawing" xmlns:r="http://schemas.openxmlformats.org/officeDocument/2006/relationships">
  <xdr:absoluteAnchor>
    <xdr:pos x="0" y="0"/>
    <xdr:ext cx="9193161" cy="5571613"/>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200-000002000000}"/>
            </a:ext>
          </a:extLst>
        </xdr:cNvPr>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0.00178</cdr:x>
      <cdr:y>0.8563</cdr:y>
    </cdr:from>
    <cdr:to>
      <cdr:x>0.9902</cdr:x>
      <cdr:y>0.9868</cdr:y>
    </cdr:to>
    <cdr:sp macro="" textlink="">
      <cdr:nvSpPr>
        <cdr:cNvPr id="18" name="Rectangle 17"/>
        <cdr:cNvSpPr/>
      </cdr:nvSpPr>
      <cdr:spPr>
        <a:xfrm xmlns:a="http://schemas.openxmlformats.org/drawingml/2006/main">
          <a:off x="16365" y="4799037"/>
          <a:ext cx="9086668" cy="7313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look at total labour time (economic + domestic), women work more men in all categories of countries, particularly in low-income countries (per capita NNI&lt;10k€ PPP 2023) &amp; middle-income countries (btw 10k &amp; 30k).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Economic labour includes labour used to produce goods &amp; services included in national accounts. Domestic labour includes all other forms of labour: household cleaning, cooking, child-care, etc. Authors' computations using time-use surveys run in 35 countries over 2000-2025 period. </a:t>
          </a:r>
          <a:r>
            <a:rPr lang="fr-FR" sz="1100" b="1" i="0" baseline="0">
              <a:solidFill>
                <a:schemeClr val="tx1"/>
              </a:solidFill>
              <a:effectLst/>
              <a:latin typeface="Arial Narrow" panose="020B0606020202030204" pitchFamily="34" charset="0"/>
              <a:ea typeface="+mn-ea"/>
              <a:cs typeface="Arial" panose="020B0604020202020204" pitchFamily="34" charset="0"/>
            </a:rPr>
            <a:t>Averages are computed over all individuals aged 15-to-64 </a:t>
          </a:r>
          <a:r>
            <a:rPr lang="fr-FR" sz="1100" b="0" i="0" baseline="0">
              <a:solidFill>
                <a:schemeClr val="tx1"/>
              </a:solidFill>
              <a:effectLst/>
              <a:latin typeface="Arial Narrow" panose="020B0606020202030204" pitchFamily="34" charset="0"/>
              <a:ea typeface="+mn-ea"/>
              <a:cs typeface="Arial" panose="020B0604020202020204" pitchFamily="34" charset="0"/>
            </a:rPr>
            <a:t>(employed or not).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dr:relSizeAnchor xmlns:cdr="http://schemas.openxmlformats.org/drawingml/2006/chartDrawing">
    <cdr:from>
      <cdr:x>0.08296</cdr:x>
      <cdr:y>0.57625</cdr:y>
    </cdr:from>
    <cdr:to>
      <cdr:x>0.13763</cdr:x>
      <cdr:y>0.60117</cdr:y>
    </cdr:to>
    <cdr:sp macro="" textlink="">
      <cdr:nvSpPr>
        <cdr:cNvPr id="6" name="ZoneTexte 1"/>
        <cdr:cNvSpPr txBox="1"/>
      </cdr:nvSpPr>
      <cdr:spPr>
        <a:xfrm xmlns:a="http://schemas.openxmlformats.org/drawingml/2006/main">
          <a:off x="762000" y="3220065"/>
          <a:ext cx="502119" cy="13929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25,4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0.91989</cdr:x>
      <cdr:y>0.35346</cdr:y>
    </cdr:from>
    <cdr:to>
      <cdr:x>0.97456</cdr:x>
      <cdr:y>0.37838</cdr:y>
    </cdr:to>
    <cdr:sp macro="" textlink="">
      <cdr:nvSpPr>
        <cdr:cNvPr id="8" name="ZoneTexte 1"/>
        <cdr:cNvSpPr txBox="1"/>
      </cdr:nvSpPr>
      <cdr:spPr>
        <a:xfrm xmlns:a="http://schemas.openxmlformats.org/drawingml/2006/main">
          <a:off x="8456686" y="1980907"/>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44,0</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0.87351</cdr:x>
      <cdr:y>0.6732</cdr:y>
    </cdr:from>
    <cdr:to>
      <cdr:x>0.92818</cdr:x>
      <cdr:y>0.69813</cdr:y>
    </cdr:to>
    <cdr:sp macro="" textlink="">
      <cdr:nvSpPr>
        <cdr:cNvPr id="9" name="ZoneTexte 1"/>
        <cdr:cNvSpPr txBox="1"/>
      </cdr:nvSpPr>
      <cdr:spPr>
        <a:xfrm xmlns:a="http://schemas.openxmlformats.org/drawingml/2006/main">
          <a:off x="8030307" y="3772884"/>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15,4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0.8298</cdr:x>
      <cdr:y>0.55425</cdr:y>
    </cdr:from>
    <cdr:to>
      <cdr:x>0.88446</cdr:x>
      <cdr:y>0.57917</cdr:y>
    </cdr:to>
    <cdr:sp macro="" textlink="">
      <cdr:nvSpPr>
        <cdr:cNvPr id="10" name="ZoneTexte 1"/>
        <cdr:cNvSpPr txBox="1"/>
      </cdr:nvSpPr>
      <cdr:spPr>
        <a:xfrm xmlns:a="http://schemas.openxmlformats.org/drawingml/2006/main">
          <a:off x="7628497" y="3106239"/>
          <a:ext cx="502498" cy="13966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28,6</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0.78342</cdr:x>
      <cdr:y>0.27595</cdr:y>
    </cdr:from>
    <cdr:to>
      <cdr:x>0.83808</cdr:x>
      <cdr:y>0.30088</cdr:y>
    </cdr:to>
    <cdr:sp macro="" textlink="">
      <cdr:nvSpPr>
        <cdr:cNvPr id="11" name="ZoneTexte 1"/>
        <cdr:cNvSpPr txBox="1"/>
      </cdr:nvSpPr>
      <cdr:spPr>
        <a:xfrm xmlns:a="http://schemas.openxmlformats.org/drawingml/2006/main">
          <a:off x="7202071" y="1546545"/>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51,7</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0.7397</cdr:x>
      <cdr:y>0.52508</cdr:y>
    </cdr:from>
    <cdr:to>
      <cdr:x>0.79436</cdr:x>
      <cdr:y>0.55001</cdr:y>
    </cdr:to>
    <cdr:sp macro="" textlink="">
      <cdr:nvSpPr>
        <cdr:cNvPr id="13" name="ZoneTexte 1"/>
        <cdr:cNvSpPr txBox="1"/>
      </cdr:nvSpPr>
      <cdr:spPr>
        <a:xfrm xmlns:a="http://schemas.openxmlformats.org/drawingml/2006/main">
          <a:off x="6800181" y="2942727"/>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30,9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0.69242</cdr:x>
      <cdr:y>0.62047</cdr:y>
    </cdr:from>
    <cdr:to>
      <cdr:x>0.74708</cdr:x>
      <cdr:y>0.6454</cdr:y>
    </cdr:to>
    <cdr:sp macro="" textlink="">
      <cdr:nvSpPr>
        <cdr:cNvPr id="15" name="ZoneTexte 1"/>
        <cdr:cNvSpPr txBox="1"/>
      </cdr:nvSpPr>
      <cdr:spPr>
        <a:xfrm xmlns:a="http://schemas.openxmlformats.org/drawingml/2006/main">
          <a:off x="6365540" y="3477376"/>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20,8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0.56754</cdr:x>
      <cdr:y>0.70991</cdr:y>
    </cdr:from>
    <cdr:to>
      <cdr:x>0.6222</cdr:x>
      <cdr:y>0.73484</cdr:y>
    </cdr:to>
    <cdr:sp macro="" textlink="">
      <cdr:nvSpPr>
        <cdr:cNvPr id="19" name="ZoneTexte 1"/>
        <cdr:cNvSpPr txBox="1"/>
      </cdr:nvSpPr>
      <cdr:spPr>
        <a:xfrm xmlns:a="http://schemas.openxmlformats.org/drawingml/2006/main">
          <a:off x="5217451" y="3978598"/>
          <a:ext cx="502499"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10,3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0.5256</cdr:x>
      <cdr:y>0.47371</cdr:y>
    </cdr:from>
    <cdr:to>
      <cdr:x>0.58027</cdr:x>
      <cdr:y>0.49863</cdr:y>
    </cdr:to>
    <cdr:sp macro="" textlink="">
      <cdr:nvSpPr>
        <cdr:cNvPr id="20" name="ZoneTexte 1"/>
        <cdr:cNvSpPr txBox="1"/>
      </cdr:nvSpPr>
      <cdr:spPr>
        <a:xfrm xmlns:a="http://schemas.openxmlformats.org/drawingml/2006/main">
          <a:off x="4831914" y="2654831"/>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31,9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0.48011</cdr:x>
      <cdr:y>0.25249</cdr:y>
    </cdr:from>
    <cdr:to>
      <cdr:x>0.53477</cdr:x>
      <cdr:y>0.27742</cdr:y>
    </cdr:to>
    <cdr:sp macro="" textlink="">
      <cdr:nvSpPr>
        <cdr:cNvPr id="21" name="ZoneTexte 1"/>
        <cdr:cNvSpPr txBox="1"/>
      </cdr:nvSpPr>
      <cdr:spPr>
        <a:xfrm xmlns:a="http://schemas.openxmlformats.org/drawingml/2006/main">
          <a:off x="4409768" y="1410929"/>
          <a:ext cx="502119" cy="13929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53,7</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0.43461</cdr:x>
      <cdr:y>0.43279</cdr:y>
    </cdr:from>
    <cdr:to>
      <cdr:x>0.48928</cdr:x>
      <cdr:y>0.45772</cdr:y>
    </cdr:to>
    <cdr:sp macro="" textlink="">
      <cdr:nvSpPr>
        <cdr:cNvPr id="23" name="ZoneTexte 1"/>
        <cdr:cNvSpPr txBox="1"/>
      </cdr:nvSpPr>
      <cdr:spPr>
        <a:xfrm xmlns:a="http://schemas.openxmlformats.org/drawingml/2006/main">
          <a:off x="3995440" y="2425499"/>
          <a:ext cx="502590"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36,5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0.38912</cdr:x>
      <cdr:y>0.64545</cdr:y>
    </cdr:from>
    <cdr:to>
      <cdr:x>0.44378</cdr:x>
      <cdr:y>0.67038</cdr:y>
    </cdr:to>
    <cdr:sp macro="" textlink="">
      <cdr:nvSpPr>
        <cdr:cNvPr id="25" name="ZoneTexte 1"/>
        <cdr:cNvSpPr txBox="1"/>
      </cdr:nvSpPr>
      <cdr:spPr>
        <a:xfrm xmlns:a="http://schemas.openxmlformats.org/drawingml/2006/main">
          <a:off x="3574026" y="3606800"/>
          <a:ext cx="502119" cy="13929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17,2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0.30981</cdr:x>
      <cdr:y>0.35141</cdr:y>
    </cdr:from>
    <cdr:to>
      <cdr:x>0.36448</cdr:x>
      <cdr:y>0.37634</cdr:y>
    </cdr:to>
    <cdr:sp macro="" textlink="">
      <cdr:nvSpPr>
        <cdr:cNvPr id="26" name="ZoneTexte 1"/>
        <cdr:cNvSpPr txBox="1"/>
      </cdr:nvSpPr>
      <cdr:spPr>
        <a:xfrm xmlns:a="http://schemas.openxmlformats.org/drawingml/2006/main">
          <a:off x="2848121" y="1969451"/>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44,0</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0.26601</cdr:x>
      <cdr:y>0.74655</cdr:y>
    </cdr:from>
    <cdr:to>
      <cdr:x>0.32068</cdr:x>
      <cdr:y>0.77148</cdr:y>
    </cdr:to>
    <cdr:sp macro="" textlink="">
      <cdr:nvSpPr>
        <cdr:cNvPr id="28" name="ZoneTexte 1"/>
        <cdr:cNvSpPr txBox="1"/>
      </cdr:nvSpPr>
      <cdr:spPr>
        <a:xfrm xmlns:a="http://schemas.openxmlformats.org/drawingml/2006/main">
          <a:off x="2445461" y="4183977"/>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6,4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0.2232</cdr:x>
      <cdr:y>0.43413</cdr:y>
    </cdr:from>
    <cdr:to>
      <cdr:x>0.27786</cdr:x>
      <cdr:y>0.45905</cdr:y>
    </cdr:to>
    <cdr:sp macro="" textlink="">
      <cdr:nvSpPr>
        <cdr:cNvPr id="30" name="ZoneTexte 1"/>
        <cdr:cNvSpPr txBox="1"/>
      </cdr:nvSpPr>
      <cdr:spPr>
        <a:xfrm xmlns:a="http://schemas.openxmlformats.org/drawingml/2006/main">
          <a:off x="2051891" y="2433055"/>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37,6</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0.17413</cdr:x>
      <cdr:y>0.22031</cdr:y>
    </cdr:from>
    <cdr:to>
      <cdr:x>0.22995</cdr:x>
      <cdr:y>0.26608</cdr:y>
    </cdr:to>
    <cdr:sp macro="" textlink="">
      <cdr:nvSpPr>
        <cdr:cNvPr id="32" name="ZoneTexte 1"/>
        <cdr:cNvSpPr txBox="1"/>
      </cdr:nvSpPr>
      <cdr:spPr>
        <a:xfrm xmlns:a="http://schemas.openxmlformats.org/drawingml/2006/main">
          <a:off x="1600782" y="1234692"/>
          <a:ext cx="513162"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54,4</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0.1331</cdr:x>
      <cdr:y>0.5148</cdr:y>
    </cdr:from>
    <cdr:to>
      <cdr:x>0.18776</cdr:x>
      <cdr:y>0.53972</cdr:y>
    </cdr:to>
    <cdr:sp macro="" textlink="">
      <cdr:nvSpPr>
        <cdr:cNvPr id="34" name="ZoneTexte 1"/>
        <cdr:cNvSpPr txBox="1"/>
      </cdr:nvSpPr>
      <cdr:spPr>
        <a:xfrm xmlns:a="http://schemas.openxmlformats.org/drawingml/2006/main">
          <a:off x="1223575" y="2885114"/>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29,0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0.61693</cdr:x>
      <cdr:y>0.38479</cdr:y>
    </cdr:from>
    <cdr:to>
      <cdr:x>0.67159</cdr:x>
      <cdr:y>0.40972</cdr:y>
    </cdr:to>
    <cdr:sp macro="" textlink="">
      <cdr:nvSpPr>
        <cdr:cNvPr id="22" name="ZoneTexte 1"/>
        <cdr:cNvSpPr txBox="1"/>
      </cdr:nvSpPr>
      <cdr:spPr>
        <a:xfrm xmlns:a="http://schemas.openxmlformats.org/drawingml/2006/main">
          <a:off x="5671537" y="2156522"/>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42,2</a:t>
          </a:r>
          <a:endParaRPr lang="fr-FR" sz="1200" b="0" i="0">
            <a:solidFill>
              <a:schemeClr val="bg1"/>
            </a:solidFill>
            <a:latin typeface="Arial" panose="020B0604020202020204" pitchFamily="34" charset="0"/>
            <a:cs typeface="Arial" panose="020B0604020202020204" pitchFamily="34" charset="0"/>
          </a:endParaRPr>
        </a:p>
      </cdr:txBody>
    </cdr:sp>
  </cdr:relSizeAnchor>
</c:userShapes>
</file>

<file path=xl/drawings/drawing4.xml><?xml version="1.0" encoding="utf-8"?>
<xdr:wsDr xmlns:a="http://schemas.openxmlformats.org/drawingml/2006/main" xmlns:xdr="http://schemas.openxmlformats.org/drawingml/2006/spreadsheetDrawing" xmlns:r="http://schemas.openxmlformats.org/officeDocument/2006/relationships">
  <xdr:absoluteAnchor>
    <xdr:pos x="0" y="0"/>
    <xdr:ext cx="9193161" cy="5571613"/>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200-000002000000}"/>
            </a:ext>
          </a:extLst>
        </xdr:cNvPr>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0.01515</cdr:x>
      <cdr:y>0.85965</cdr:y>
    </cdr:from>
    <cdr:to>
      <cdr:x>0.98128</cdr:x>
      <cdr:y>0.96176</cdr:y>
    </cdr:to>
    <cdr:sp macro="" textlink="">
      <cdr:nvSpPr>
        <cdr:cNvPr id="18" name="Rectangle 17"/>
        <cdr:cNvSpPr/>
      </cdr:nvSpPr>
      <cdr:spPr>
        <a:xfrm xmlns:a="http://schemas.openxmlformats.org/drawingml/2006/main">
          <a:off x="139276" y="4789637"/>
          <a:ext cx="8881789" cy="56894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2020-2025, the share of women in total labour income (wage work+ self-employment ) is a lot less than 50% in all world regions, from about 15-20% in Middle East/North Africa and South &amp; South-East Asia to about 25-30% in Subsaharan Africa, 30-35% in East Asia and Latin America and 35-40% in Europe, North America/Oceania and Russia/Central Asia.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userShapes>
</file>

<file path=xl/drawings/drawing6.xml><?xml version="1.0" encoding="utf-8"?>
<xdr:wsDr xmlns:a="http://schemas.openxmlformats.org/drawingml/2006/main" xmlns:xdr="http://schemas.openxmlformats.org/drawingml/2006/spreadsheetDrawing" xmlns:r="http://schemas.openxmlformats.org/officeDocument/2006/relationships">
  <xdr:twoCellAnchor>
    <xdr:from>
      <xdr:col>2</xdr:col>
      <xdr:colOff>0</xdr:colOff>
      <xdr:row>52</xdr:row>
      <xdr:rowOff>127000</xdr:rowOff>
    </xdr:from>
    <xdr:to>
      <xdr:col>5</xdr:col>
      <xdr:colOff>800100</xdr:colOff>
      <xdr:row>77</xdr:row>
      <xdr:rowOff>76200</xdr:rowOff>
    </xdr:to>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a="http://schemas.openxmlformats.org/drawingml/2006/main" xmlns:xdr="http://schemas.openxmlformats.org/drawingml/2006/spreadsheetDrawing" xmlns:r="http://schemas.openxmlformats.org/officeDocument/2006/relationships">
  <xdr:absoluteAnchor>
    <xdr:pos x="0" y="0"/>
    <xdr:ext cx="9184968" cy="5588000"/>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0.0205</cdr:x>
      <cdr:y>0.83333</cdr:y>
    </cdr:from>
    <cdr:to>
      <cdr:x>0.98485</cdr:x>
      <cdr:y>0.9868</cdr:y>
    </cdr:to>
    <cdr:sp macro="" textlink="">
      <cdr:nvSpPr>
        <cdr:cNvPr id="18" name="Rectangle 17"/>
        <cdr:cNvSpPr/>
      </cdr:nvSpPr>
      <cdr:spPr>
        <a:xfrm xmlns:a="http://schemas.openxmlformats.org/drawingml/2006/main">
          <a:off x="188452" y="4670323"/>
          <a:ext cx="8865419" cy="8600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Average weekly economic labour hours are longer in the manufacturing sector than in the non-manufacturing sector, but the between-sector gap is relatively small as compared to the overall between-region gap. E.g. in Europe average weekly work hours for employed woorhing age-men (15-to-64-year-old) in 2000-2025 are 36,5 hours in manufacturing and 36,2 hours in non-manufacturing, vs 48,5 hours in manufacturing and 46,2 hours in non-manufacturing in South &amp; Sout-East Asia.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Authors' computations using micro surveys run in 35 countries over 2000-2025 period. Averages are computed over all  employed men aged 15-to-64.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dr:relSizeAnchor xmlns:cdr="http://schemas.openxmlformats.org/drawingml/2006/chartDrawing">
    <cdr:from>
      <cdr:x>0.07404</cdr:x>
      <cdr:y>0.5821</cdr:y>
    </cdr:from>
    <cdr:to>
      <cdr:x>0.12871</cdr:x>
      <cdr:y>0.60702</cdr:y>
    </cdr:to>
    <cdr:sp macro="" textlink="">
      <cdr:nvSpPr>
        <cdr:cNvPr id="6" name="ZoneTexte 1"/>
        <cdr:cNvSpPr txBox="1"/>
      </cdr:nvSpPr>
      <cdr:spPr>
        <a:xfrm xmlns:a="http://schemas.openxmlformats.org/drawingml/2006/main">
          <a:off x="680685" y="3262337"/>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36,5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0.91276</cdr:x>
      <cdr:y>0.37977</cdr:y>
    </cdr:from>
    <cdr:to>
      <cdr:x>0.96743</cdr:x>
      <cdr:y>0.40469</cdr:y>
    </cdr:to>
    <cdr:sp macro="" textlink="">
      <cdr:nvSpPr>
        <cdr:cNvPr id="8" name="ZoneTexte 1"/>
        <cdr:cNvSpPr txBox="1"/>
      </cdr:nvSpPr>
      <cdr:spPr>
        <a:xfrm xmlns:a="http://schemas.openxmlformats.org/drawingml/2006/main">
          <a:off x="8391149" y="2128365"/>
          <a:ext cx="502590" cy="13966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tx1"/>
              </a:solidFill>
              <a:latin typeface="Arial" panose="020B0604020202020204" pitchFamily="34" charset="0"/>
              <a:cs typeface="Arial" panose="020B0604020202020204" pitchFamily="34" charset="0"/>
            </a:rPr>
            <a:t>42,9</a:t>
          </a:r>
          <a:endParaRPr lang="fr-FR" sz="1200" b="0" i="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0.87351</cdr:x>
      <cdr:y>0.3194</cdr:y>
    </cdr:from>
    <cdr:to>
      <cdr:x>0.92818</cdr:x>
      <cdr:y>0.34433</cdr:y>
    </cdr:to>
    <cdr:sp macro="" textlink="">
      <cdr:nvSpPr>
        <cdr:cNvPr id="9" name="ZoneTexte 1"/>
        <cdr:cNvSpPr txBox="1"/>
      </cdr:nvSpPr>
      <cdr:spPr>
        <a:xfrm xmlns:a="http://schemas.openxmlformats.org/drawingml/2006/main">
          <a:off x="8030318" y="1790055"/>
          <a:ext cx="502590"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44,8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0.81197</cdr:x>
      <cdr:y>0.27501</cdr:y>
    </cdr:from>
    <cdr:to>
      <cdr:x>0.86663</cdr:x>
      <cdr:y>0.29993</cdr:y>
    </cdr:to>
    <cdr:sp macro="" textlink="">
      <cdr:nvSpPr>
        <cdr:cNvPr id="10" name="ZoneTexte 1"/>
        <cdr:cNvSpPr txBox="1"/>
      </cdr:nvSpPr>
      <cdr:spPr>
        <a:xfrm xmlns:a="http://schemas.openxmlformats.org/drawingml/2006/main">
          <a:off x="7464579" y="1541274"/>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46,2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0.77627</cdr:x>
      <cdr:y>0.19701</cdr:y>
    </cdr:from>
    <cdr:to>
      <cdr:x>0.83094</cdr:x>
      <cdr:y>0.22194</cdr:y>
    </cdr:to>
    <cdr:sp macro="" textlink="">
      <cdr:nvSpPr>
        <cdr:cNvPr id="11" name="ZoneTexte 1"/>
        <cdr:cNvSpPr txBox="1"/>
      </cdr:nvSpPr>
      <cdr:spPr>
        <a:xfrm xmlns:a="http://schemas.openxmlformats.org/drawingml/2006/main">
          <a:off x="7136409" y="1104101"/>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tx1"/>
              </a:solidFill>
              <a:latin typeface="Arial" panose="020B0604020202020204" pitchFamily="34" charset="0"/>
              <a:cs typeface="Arial" panose="020B0604020202020204" pitchFamily="34" charset="0"/>
            </a:rPr>
            <a:t>48,5</a:t>
          </a:r>
          <a:endParaRPr lang="fr-FR" sz="1200" b="0" i="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0.71385</cdr:x>
      <cdr:y>0.39934</cdr:y>
    </cdr:from>
    <cdr:to>
      <cdr:x>0.76851</cdr:x>
      <cdr:y>0.42427</cdr:y>
    </cdr:to>
    <cdr:sp macro="" textlink="">
      <cdr:nvSpPr>
        <cdr:cNvPr id="13" name="ZoneTexte 1"/>
        <cdr:cNvSpPr txBox="1"/>
      </cdr:nvSpPr>
      <cdr:spPr>
        <a:xfrm xmlns:a="http://schemas.openxmlformats.org/drawingml/2006/main">
          <a:off x="6562568" y="2238082"/>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42,4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0.6746</cdr:x>
      <cdr:y>0.32954</cdr:y>
    </cdr:from>
    <cdr:to>
      <cdr:x>0.72926</cdr:x>
      <cdr:y>0.35447</cdr:y>
    </cdr:to>
    <cdr:sp macro="" textlink="">
      <cdr:nvSpPr>
        <cdr:cNvPr id="15" name="ZoneTexte 1"/>
        <cdr:cNvSpPr txBox="1"/>
      </cdr:nvSpPr>
      <cdr:spPr>
        <a:xfrm xmlns:a="http://schemas.openxmlformats.org/drawingml/2006/main">
          <a:off x="6201670" y="1846859"/>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44,5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0.57734</cdr:x>
      <cdr:y>0.24061</cdr:y>
    </cdr:from>
    <cdr:to>
      <cdr:x>0.632</cdr:x>
      <cdr:y>0.26554</cdr:y>
    </cdr:to>
    <cdr:sp macro="" textlink="">
      <cdr:nvSpPr>
        <cdr:cNvPr id="19" name="ZoneTexte 1"/>
        <cdr:cNvSpPr txBox="1"/>
      </cdr:nvSpPr>
      <cdr:spPr>
        <a:xfrm xmlns:a="http://schemas.openxmlformats.org/drawingml/2006/main">
          <a:off x="5307580" y="1348458"/>
          <a:ext cx="502499"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47,2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0.51313</cdr:x>
      <cdr:y>0.32604</cdr:y>
    </cdr:from>
    <cdr:to>
      <cdr:x>0.5678</cdr:x>
      <cdr:y>0.35096</cdr:y>
    </cdr:to>
    <cdr:sp macro="" textlink="">
      <cdr:nvSpPr>
        <cdr:cNvPr id="20" name="ZoneTexte 1"/>
        <cdr:cNvSpPr txBox="1"/>
      </cdr:nvSpPr>
      <cdr:spPr>
        <a:xfrm xmlns:a="http://schemas.openxmlformats.org/drawingml/2006/main">
          <a:off x="4717273" y="1827240"/>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45,1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0.47476</cdr:x>
      <cdr:y>0.26419</cdr:y>
    </cdr:from>
    <cdr:to>
      <cdr:x>0.52942</cdr:x>
      <cdr:y>0.28912</cdr:y>
    </cdr:to>
    <cdr:sp macro="" textlink="">
      <cdr:nvSpPr>
        <cdr:cNvPr id="21" name="ZoneTexte 1"/>
        <cdr:cNvSpPr txBox="1"/>
      </cdr:nvSpPr>
      <cdr:spPr>
        <a:xfrm xmlns:a="http://schemas.openxmlformats.org/drawingml/2006/main">
          <a:off x="4364568" y="1480600"/>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tx1"/>
              </a:solidFill>
              <a:latin typeface="Arial" panose="020B0604020202020204" pitchFamily="34" charset="0"/>
              <a:cs typeface="Arial" panose="020B0604020202020204" pitchFamily="34" charset="0"/>
            </a:rPr>
            <a:t>46,5</a:t>
          </a:r>
          <a:endParaRPr lang="fr-FR" sz="1200" b="0" i="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0.41233</cdr:x>
      <cdr:y>0.27636</cdr:y>
    </cdr:from>
    <cdr:to>
      <cdr:x>0.467</cdr:x>
      <cdr:y>0.30129</cdr:y>
    </cdr:to>
    <cdr:sp macro="" textlink="">
      <cdr:nvSpPr>
        <cdr:cNvPr id="23" name="ZoneTexte 1"/>
        <cdr:cNvSpPr txBox="1"/>
      </cdr:nvSpPr>
      <cdr:spPr>
        <a:xfrm xmlns:a="http://schemas.openxmlformats.org/drawingml/2006/main">
          <a:off x="3790601" y="1548814"/>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46,4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0.37397</cdr:x>
      <cdr:y>0.17908</cdr:y>
    </cdr:from>
    <cdr:to>
      <cdr:x>0.42863</cdr:x>
      <cdr:y>0.20401</cdr:y>
    </cdr:to>
    <cdr:sp macro="" textlink="">
      <cdr:nvSpPr>
        <cdr:cNvPr id="25" name="ZoneTexte 1"/>
        <cdr:cNvSpPr txBox="1"/>
      </cdr:nvSpPr>
      <cdr:spPr>
        <a:xfrm xmlns:a="http://schemas.openxmlformats.org/drawingml/2006/main">
          <a:off x="3437953" y="1003610"/>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49,3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0.31418</cdr:x>
      <cdr:y>0.3301</cdr:y>
    </cdr:from>
    <cdr:to>
      <cdr:x>0.36885</cdr:x>
      <cdr:y>0.35503</cdr:y>
    </cdr:to>
    <cdr:sp macro="" textlink="">
      <cdr:nvSpPr>
        <cdr:cNvPr id="26" name="ZoneTexte 1"/>
        <cdr:cNvSpPr txBox="1"/>
      </cdr:nvSpPr>
      <cdr:spPr>
        <a:xfrm xmlns:a="http://schemas.openxmlformats.org/drawingml/2006/main">
          <a:off x="2888343" y="1850008"/>
          <a:ext cx="502590"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tx1"/>
              </a:solidFill>
              <a:latin typeface="Arial" panose="020B0604020202020204" pitchFamily="34" charset="0"/>
              <a:cs typeface="Arial" panose="020B0604020202020204" pitchFamily="34" charset="0"/>
            </a:rPr>
            <a:t>45,0</a:t>
          </a:r>
          <a:endParaRPr lang="fr-FR" sz="1200" b="0" i="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0.20986</cdr:x>
      <cdr:y>0.52725</cdr:y>
    </cdr:from>
    <cdr:to>
      <cdr:x>0.26453</cdr:x>
      <cdr:y>0.55218</cdr:y>
    </cdr:to>
    <cdr:sp macro="" textlink="">
      <cdr:nvSpPr>
        <cdr:cNvPr id="28" name="ZoneTexte 1"/>
        <cdr:cNvSpPr txBox="1"/>
      </cdr:nvSpPr>
      <cdr:spPr>
        <a:xfrm xmlns:a="http://schemas.openxmlformats.org/drawingml/2006/main">
          <a:off x="1929280" y="2954931"/>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38,3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0.17597</cdr:x>
      <cdr:y>0.46776</cdr:y>
    </cdr:from>
    <cdr:to>
      <cdr:x>0.23063</cdr:x>
      <cdr:y>0.49268</cdr:y>
    </cdr:to>
    <cdr:sp macro="" textlink="">
      <cdr:nvSpPr>
        <cdr:cNvPr id="30" name="ZoneTexte 1"/>
        <cdr:cNvSpPr txBox="1"/>
      </cdr:nvSpPr>
      <cdr:spPr>
        <a:xfrm xmlns:a="http://schemas.openxmlformats.org/drawingml/2006/main">
          <a:off x="1617679" y="2621508"/>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40,3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0.17502</cdr:x>
      <cdr:y>0.27587</cdr:y>
    </cdr:from>
    <cdr:to>
      <cdr:x>0.23084</cdr:x>
      <cdr:y>0.32164</cdr:y>
    </cdr:to>
    <cdr:sp macro="" textlink="">
      <cdr:nvSpPr>
        <cdr:cNvPr id="32" name="ZoneTexte 1"/>
        <cdr:cNvSpPr txBox="1"/>
      </cdr:nvSpPr>
      <cdr:spPr>
        <a:xfrm xmlns:a="http://schemas.openxmlformats.org/drawingml/2006/main">
          <a:off x="1608987" y="1546059"/>
          <a:ext cx="513162"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50,0</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0.11259</cdr:x>
      <cdr:y>0.61275</cdr:y>
    </cdr:from>
    <cdr:to>
      <cdr:x>0.16725</cdr:x>
      <cdr:y>0.63767</cdr:y>
    </cdr:to>
    <cdr:sp macro="" textlink="">
      <cdr:nvSpPr>
        <cdr:cNvPr id="34" name="ZoneTexte 1"/>
        <cdr:cNvSpPr txBox="1"/>
      </cdr:nvSpPr>
      <cdr:spPr>
        <a:xfrm xmlns:a="http://schemas.openxmlformats.org/drawingml/2006/main">
          <a:off x="1035093" y="3434088"/>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36,2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0.61604</cdr:x>
      <cdr:y>0.3614</cdr:y>
    </cdr:from>
    <cdr:to>
      <cdr:x>0.6707</cdr:x>
      <cdr:y>0.38633</cdr:y>
    </cdr:to>
    <cdr:sp macro="" textlink="">
      <cdr:nvSpPr>
        <cdr:cNvPr id="22" name="ZoneTexte 1"/>
        <cdr:cNvSpPr txBox="1"/>
      </cdr:nvSpPr>
      <cdr:spPr>
        <a:xfrm xmlns:a="http://schemas.openxmlformats.org/drawingml/2006/main">
          <a:off x="5663366" y="2025436"/>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tx1"/>
              </a:solidFill>
              <a:latin typeface="Arial" panose="020B0604020202020204" pitchFamily="34" charset="0"/>
              <a:cs typeface="Arial" panose="020B0604020202020204" pitchFamily="34" charset="0"/>
            </a:rPr>
            <a:t>43,3</a:t>
          </a:r>
          <a:endParaRPr lang="fr-FR" sz="1200" b="0" i="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0.2738</cdr:x>
      <cdr:y>0.30439</cdr:y>
    </cdr:from>
    <cdr:to>
      <cdr:x>0.32846</cdr:x>
      <cdr:y>0.32931</cdr:y>
    </cdr:to>
    <cdr:sp macro="" textlink="">
      <cdr:nvSpPr>
        <cdr:cNvPr id="27" name="ZoneTexte 1"/>
        <cdr:cNvSpPr txBox="1"/>
      </cdr:nvSpPr>
      <cdr:spPr>
        <a:xfrm xmlns:a="http://schemas.openxmlformats.org/drawingml/2006/main">
          <a:off x="2517058" y="1705897"/>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45,7</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9.xml><?xml version="1.0" encoding="utf-8"?>
<xdr:wsDr xmlns:a="http://schemas.openxmlformats.org/drawingml/2006/main" xmlns:xdr="http://schemas.openxmlformats.org/drawingml/2006/spreadsheetDrawing" xmlns:r="http://schemas.openxmlformats.org/officeDocument/2006/relationships">
  <xdr:absoluteAnchor>
    <xdr:pos x="0" y="0"/>
    <xdr:ext cx="9119419"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0.0027</cdr:x>
      <cdr:y>0.83762</cdr:y>
    </cdr:from>
    <cdr:to>
      <cdr:x>0.9982</cdr:x>
      <cdr:y>0.96612</cdr:y>
    </cdr:to>
    <cdr:sp macro="" textlink="">
      <cdr:nvSpPr>
        <cdr:cNvPr id="4" name="Rectangle 3"/>
        <cdr:cNvSpPr/>
      </cdr:nvSpPr>
      <cdr:spPr>
        <a:xfrm xmlns:a="http://schemas.openxmlformats.org/drawingml/2006/main">
          <a:off x="24581" y="4714936"/>
          <a:ext cx="9078423" cy="72332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a large long-run decline in average economic labour hours per worker (all employed persons aged 15-to-64 combined, irrespective of gender, employment status or sector). Annual labour hours around 3000-3500 hours correspond to about 60-65 hours per week all year long. Annual hours around 2000 hours correspond to 40 hours per week during 50 weeks (2 weeks in paid vacation) and annual hours around 1600 hours correspond to 35 hours per week during 47 weeks (5 weeks in paid vacation).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11.xml><?xml version="1.0" encoding="utf-8"?>
<xdr:wsDr xmlns:a="http://schemas.openxmlformats.org/drawingml/2006/main" xmlns:xdr="http://schemas.openxmlformats.org/drawingml/2006/spreadsheetDrawing" xmlns:r="http://schemas.openxmlformats.org/officeDocument/2006/relationships">
  <xdr:absoluteAnchor>
    <xdr:pos x="0" y="0"/>
    <xdr:ext cx="9135717" cy="564045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0.02783</cdr:x>
      <cdr:y>0.84094</cdr:y>
    </cdr:from>
    <cdr:to>
      <cdr:x>0.96858</cdr:x>
      <cdr:y>0.96943</cdr:y>
    </cdr:to>
    <cdr:sp macro="" textlink="">
      <cdr:nvSpPr>
        <cdr:cNvPr id="4" name="Rectangle 3"/>
        <cdr:cNvSpPr/>
      </cdr:nvSpPr>
      <cdr:spPr>
        <a:xfrm xmlns:a="http://schemas.openxmlformats.org/drawingml/2006/main">
          <a:off x="254021" y="4733623"/>
          <a:ext cx="8586802" cy="7232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Men's employment rate, defined as the ratio between total male employment (irrespective of status or sector) and working-age male population (15-to-64-year-old), has been relatively stable around 80-85% at the global level in the long-run, with a gradual decline in recent decades due to a variety of factors (late entry of younger generations into labor market due to educational advances, early retirement of older generations, low employment opportunities, etc.).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3.xml><?xml version="1.0" encoding="utf-8"?>
<xdr:wsDr xmlns:a="http://schemas.openxmlformats.org/drawingml/2006/main" xmlns:xdr="http://schemas.openxmlformats.org/drawingml/2006/spreadsheetDrawing" xmlns:r="http://schemas.openxmlformats.org/officeDocument/2006/relationships">
  <xdr:absoluteAnchor>
    <xdr:pos x="0" y="0"/>
    <xdr:ext cx="9135717" cy="564045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0.00916</cdr:x>
      <cdr:y>0.84409</cdr:y>
    </cdr:from>
    <cdr:to>
      <cdr:x>0.96775</cdr:x>
      <cdr:y>0.97156</cdr:y>
    </cdr:to>
    <cdr:sp macro="" textlink="">
      <cdr:nvSpPr>
        <cdr:cNvPr id="6" name="Rectangle 5"/>
        <cdr:cNvSpPr/>
      </cdr:nvSpPr>
      <cdr:spPr>
        <a:xfrm xmlns:a="http://schemas.openxmlformats.org/drawingml/2006/main">
          <a:off x="83574" y="4737510"/>
          <a:ext cx="8749638" cy="71543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Women's employment rate, defined as the ratio between total female employment (irrespective of employment status or sector) and working-age female population (15-to-64-year-old), has followed a U-shaped curve at the global level over the 1800-2025 period, with important time and regional variations.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5.xml><?xml version="1.0" encoding="utf-8"?>
<xdr:wsDr xmlns:a="http://schemas.openxmlformats.org/drawingml/2006/main" xmlns:xdr="http://schemas.openxmlformats.org/drawingml/2006/spreadsheetDrawing" xmlns:r="http://schemas.openxmlformats.org/officeDocument/2006/relationships">
  <xdr:absoluteAnchor>
    <xdr:pos x="0" y="0"/>
    <xdr:ext cx="9135717" cy="564045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0.01275</cdr:x>
      <cdr:y>0.84847</cdr:y>
    </cdr:from>
    <cdr:to>
      <cdr:x>0.97134</cdr:x>
      <cdr:y>0.97594</cdr:y>
    </cdr:to>
    <cdr:sp macro="" textlink="">
      <cdr:nvSpPr>
        <cdr:cNvPr id="6" name="Rectangle 5"/>
        <cdr:cNvSpPr/>
      </cdr:nvSpPr>
      <cdr:spPr>
        <a:xfrm xmlns:a="http://schemas.openxmlformats.org/drawingml/2006/main">
          <a:off x="116348" y="4762090"/>
          <a:ext cx="8749638" cy="71543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Women's relative employment rate, defined as the ratio between total women's and men's employment rates among the working-age female population (15-to-64-year-old), has followed a U-shaped curve at the global level over the 1800-2025 period, with important time and regional variations.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7.xml><?xml version="1.0" encoding="utf-8"?>
<xdr:wsDr xmlns:a="http://schemas.openxmlformats.org/drawingml/2006/main" xmlns:xdr="http://schemas.openxmlformats.org/drawingml/2006/spreadsheetDrawing" xmlns:r="http://schemas.openxmlformats.org/officeDocument/2006/relationships">
  <xdr:absoluteAnchor>
    <xdr:pos x="0" y="0"/>
    <xdr:ext cx="9135717" cy="564045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0.96987</cdr:y>
    </cdr:to>
    <cdr:sp macro="" textlink="">
      <cdr:nvSpPr>
        <cdr:cNvPr id="4" name="Rectangle 3"/>
        <cdr:cNvSpPr/>
      </cdr:nvSpPr>
      <cdr:spPr>
        <a:xfrm xmlns:a="http://schemas.openxmlformats.org/drawingml/2006/main">
          <a:off x="121699" y="4751301"/>
          <a:ext cx="8751684" cy="7189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employment rate, defined as the ratio between total employment (irrespective of gender, employment status or sector) and working-age population (15-to-64-year-old), has been relatively stable around 60-65% at the global level over the 1800-2025 period, with interesting variations across regions and over time, reflecting in particular important variations in female employment.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9.xml><?xml version="1.0" encoding="utf-8"?>
<xdr:wsDr xmlns:a="http://schemas.openxmlformats.org/drawingml/2006/main" xmlns:xdr="http://schemas.openxmlformats.org/drawingml/2006/spreadsheetDrawing" xmlns:r="http://schemas.openxmlformats.org/officeDocument/2006/relationships">
  <xdr:absoluteAnchor>
    <xdr:pos x="0" y="0"/>
    <xdr:ext cx="9135717" cy="564045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0.00489</cdr:x>
      <cdr:y>0.84933</cdr:y>
    </cdr:from>
    <cdr:to>
      <cdr:x>0.97736</cdr:x>
      <cdr:y>0.9236</cdr:y>
    </cdr:to>
    <cdr:sp macro="" textlink="">
      <cdr:nvSpPr>
        <cdr:cNvPr id="4" name="Rectangle 3"/>
        <cdr:cNvSpPr/>
      </cdr:nvSpPr>
      <cdr:spPr>
        <a:xfrm xmlns:a="http://schemas.openxmlformats.org/drawingml/2006/main">
          <a:off x="44753" y="4804696"/>
          <a:ext cx="8892182" cy="42014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We observe a long-run decline in average economic labour hours per working-age individual (15-to-64-year-old) at the global level over the 1800-2025 period, with a stabilisation in recent decades due to rising female employment.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21.xml><?xml version="1.0" encoding="utf-8"?>
<xdr:wsDr xmlns:a="http://schemas.openxmlformats.org/drawingml/2006/main" xmlns:xdr="http://schemas.openxmlformats.org/drawingml/2006/spreadsheetDrawing" xmlns:r="http://schemas.openxmlformats.org/officeDocument/2006/relationships">
  <xdr:absoluteAnchor>
    <xdr:pos x="0" y="0"/>
    <xdr:ext cx="9184968" cy="5588000"/>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500-000002000000}"/>
            </a:ext>
          </a:extLst>
        </xdr:cNvPr>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0.00178</cdr:x>
      <cdr:y>0.8563</cdr:y>
    </cdr:from>
    <cdr:to>
      <cdr:x>0.9902</cdr:x>
      <cdr:y>0.9868</cdr:y>
    </cdr:to>
    <cdr:sp macro="" textlink="">
      <cdr:nvSpPr>
        <cdr:cNvPr id="18" name="Rectangle 17"/>
        <cdr:cNvSpPr/>
      </cdr:nvSpPr>
      <cdr:spPr>
        <a:xfrm xmlns:a="http://schemas.openxmlformats.org/drawingml/2006/main">
          <a:off x="16365" y="4799037"/>
          <a:ext cx="9086668" cy="7313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poor countries (per capita NNI&lt;10k € PPP 2023), 38% of all employed women are wage-earners, 36% are self-employed and 26% are unpaid family workers (in agriculture and other sectors); 47% of employed men are wage-earners, 43% are self-employed and 10% are unpaid family workers. Wage labour gradually becomes predominant in middle-income countries (btw 10k &amp; 30k) and rich countries (over 30k), both for women and men.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Authors' computations using employment surveys from 35 countries.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dr:relSizeAnchor xmlns:cdr="http://schemas.openxmlformats.org/drawingml/2006/chartDrawing">
    <cdr:from>
      <cdr:x>0.10521</cdr:x>
      <cdr:y>0.56896</cdr:y>
    </cdr:from>
    <cdr:to>
      <cdr:x>0.15988</cdr:x>
      <cdr:y>0.59388</cdr:y>
    </cdr:to>
    <cdr:sp macro="" textlink="">
      <cdr:nvSpPr>
        <cdr:cNvPr id="6" name="ZoneTexte 1"/>
        <cdr:cNvSpPr txBox="1"/>
      </cdr:nvSpPr>
      <cdr:spPr>
        <a:xfrm xmlns:a="http://schemas.openxmlformats.org/drawingml/2006/main">
          <a:off x="968692" y="3196006"/>
          <a:ext cx="503374" cy="13998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0.92286</cdr:x>
      <cdr:y>0.77198</cdr:y>
    </cdr:from>
    <cdr:to>
      <cdr:x>0.97753</cdr:x>
      <cdr:y>0.7969</cdr:y>
    </cdr:to>
    <cdr:sp macro="" textlink="">
      <cdr:nvSpPr>
        <cdr:cNvPr id="8" name="ZoneTexte 1"/>
        <cdr:cNvSpPr txBox="1"/>
      </cdr:nvSpPr>
      <cdr:spPr>
        <a:xfrm xmlns:a="http://schemas.openxmlformats.org/drawingml/2006/main">
          <a:off x="8491096" y="4333033"/>
          <a:ext cx="503010" cy="139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0.87826</cdr:x>
      <cdr:y>0.73013</cdr:y>
    </cdr:from>
    <cdr:to>
      <cdr:x>0.93293</cdr:x>
      <cdr:y>0.75506</cdr:y>
    </cdr:to>
    <cdr:sp macro="" textlink="">
      <cdr:nvSpPr>
        <cdr:cNvPr id="9" name="ZoneTexte 1"/>
        <cdr:cNvSpPr txBox="1"/>
      </cdr:nvSpPr>
      <cdr:spPr>
        <a:xfrm xmlns:a="http://schemas.openxmlformats.org/drawingml/2006/main">
          <a:off x="8080738" y="4098104"/>
          <a:ext cx="503009"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0.83301</cdr:x>
      <cdr:y>0.29615</cdr:y>
    </cdr:from>
    <cdr:to>
      <cdr:x>0.88647</cdr:x>
      <cdr:y>0.33386</cdr:y>
    </cdr:to>
    <cdr:sp macro="" textlink="">
      <cdr:nvSpPr>
        <cdr:cNvPr id="10" name="ZoneTexte 1"/>
        <cdr:cNvSpPr txBox="1"/>
      </cdr:nvSpPr>
      <cdr:spPr>
        <a:xfrm xmlns:a="http://schemas.openxmlformats.org/drawingml/2006/main">
          <a:off x="7664405" y="1662226"/>
          <a:ext cx="491823" cy="21169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0.78831</cdr:x>
      <cdr:y>0.77287</cdr:y>
    </cdr:from>
    <cdr:to>
      <cdr:x>0.84298</cdr:x>
      <cdr:y>0.7978</cdr:y>
    </cdr:to>
    <cdr:sp macro="" textlink="">
      <cdr:nvSpPr>
        <cdr:cNvPr id="11" name="ZoneTexte 1"/>
        <cdr:cNvSpPr txBox="1"/>
      </cdr:nvSpPr>
      <cdr:spPr>
        <a:xfrm xmlns:a="http://schemas.openxmlformats.org/drawingml/2006/main">
          <a:off x="7253128" y="4338030"/>
          <a:ext cx="503009"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0.74549</cdr:x>
      <cdr:y>0.75056</cdr:y>
    </cdr:from>
    <cdr:to>
      <cdr:x>0.80015</cdr:x>
      <cdr:y>0.77549</cdr:y>
    </cdr:to>
    <cdr:sp macro="" textlink="">
      <cdr:nvSpPr>
        <cdr:cNvPr id="13" name="ZoneTexte 1"/>
        <cdr:cNvSpPr txBox="1"/>
      </cdr:nvSpPr>
      <cdr:spPr>
        <a:xfrm xmlns:a="http://schemas.openxmlformats.org/drawingml/2006/main">
          <a:off x="6859148" y="4212816"/>
          <a:ext cx="502917"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0.70118</cdr:x>
      <cdr:y>0.25483</cdr:y>
    </cdr:from>
    <cdr:to>
      <cdr:x>0.75584</cdr:x>
      <cdr:y>0.27976</cdr:y>
    </cdr:to>
    <cdr:sp macro="" textlink="">
      <cdr:nvSpPr>
        <cdr:cNvPr id="15" name="ZoneTexte 1"/>
        <cdr:cNvSpPr txBox="1"/>
      </cdr:nvSpPr>
      <cdr:spPr>
        <a:xfrm xmlns:a="http://schemas.openxmlformats.org/drawingml/2006/main">
          <a:off x="6451467" y="1430319"/>
          <a:ext cx="502918"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0.58202</cdr:x>
      <cdr:y>0.65295</cdr:y>
    </cdr:from>
    <cdr:to>
      <cdr:x>0.63668</cdr:x>
      <cdr:y>0.67788</cdr:y>
    </cdr:to>
    <cdr:sp macro="" textlink="">
      <cdr:nvSpPr>
        <cdr:cNvPr id="19" name="ZoneTexte 1"/>
        <cdr:cNvSpPr txBox="1"/>
      </cdr:nvSpPr>
      <cdr:spPr>
        <a:xfrm xmlns:a="http://schemas.openxmlformats.org/drawingml/2006/main">
          <a:off x="5355061" y="3664910"/>
          <a:ext cx="502918"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0.53711</cdr:x>
      <cdr:y>0.43097</cdr:y>
    </cdr:from>
    <cdr:to>
      <cdr:x>0.59178</cdr:x>
      <cdr:y>0.45589</cdr:y>
    </cdr:to>
    <cdr:sp macro="" textlink="">
      <cdr:nvSpPr>
        <cdr:cNvPr id="20" name="ZoneTexte 1"/>
        <cdr:cNvSpPr txBox="1"/>
      </cdr:nvSpPr>
      <cdr:spPr>
        <a:xfrm xmlns:a="http://schemas.openxmlformats.org/drawingml/2006/main">
          <a:off x="4941842" y="2418955"/>
          <a:ext cx="503010" cy="13987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70%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0.44922</cdr:x>
      <cdr:y>0.67654</cdr:y>
    </cdr:from>
    <cdr:to>
      <cdr:x>0.50388</cdr:x>
      <cdr:y>0.70147</cdr:y>
    </cdr:to>
    <cdr:sp macro="" textlink="">
      <cdr:nvSpPr>
        <cdr:cNvPr id="21" name="ZoneTexte 1"/>
        <cdr:cNvSpPr txBox="1"/>
      </cdr:nvSpPr>
      <cdr:spPr>
        <a:xfrm xmlns:a="http://schemas.openxmlformats.org/drawingml/2006/main">
          <a:off x="4133220" y="3797333"/>
          <a:ext cx="502918"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0.40425</cdr:x>
      <cdr:y>0.42666</cdr:y>
    </cdr:from>
    <cdr:to>
      <cdr:x>0.45891</cdr:x>
      <cdr:y>0.45159</cdr:y>
    </cdr:to>
    <cdr:sp macro="" textlink="">
      <cdr:nvSpPr>
        <cdr:cNvPr id="25" name="ZoneTexte 1"/>
        <cdr:cNvSpPr txBox="1"/>
      </cdr:nvSpPr>
      <cdr:spPr>
        <a:xfrm xmlns:a="http://schemas.openxmlformats.org/drawingml/2006/main">
          <a:off x="3722112" y="2396659"/>
          <a:ext cx="503282" cy="14004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70%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0.32575</cdr:x>
      <cdr:y>0.74881</cdr:y>
    </cdr:from>
    <cdr:to>
      <cdr:x>0.38042</cdr:x>
      <cdr:y>0.77374</cdr:y>
    </cdr:to>
    <cdr:sp macro="" textlink="">
      <cdr:nvSpPr>
        <cdr:cNvPr id="26" name="ZoneTexte 1"/>
        <cdr:cNvSpPr txBox="1"/>
      </cdr:nvSpPr>
      <cdr:spPr>
        <a:xfrm xmlns:a="http://schemas.openxmlformats.org/drawingml/2006/main">
          <a:off x="2999323" y="4206303"/>
          <a:ext cx="503374" cy="14004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0.28381</cdr:x>
      <cdr:y>0.56276</cdr:y>
    </cdr:from>
    <cdr:to>
      <cdr:x>0.33848</cdr:x>
      <cdr:y>0.58769</cdr:y>
    </cdr:to>
    <cdr:sp macro="" textlink="">
      <cdr:nvSpPr>
        <cdr:cNvPr id="28" name="ZoneTexte 1"/>
        <cdr:cNvSpPr txBox="1"/>
      </cdr:nvSpPr>
      <cdr:spPr>
        <a:xfrm xmlns:a="http://schemas.openxmlformats.org/drawingml/2006/main">
          <a:off x="2613158" y="3161214"/>
          <a:ext cx="503374" cy="14004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0.23833</cdr:x>
      <cdr:y>0.52602</cdr:y>
    </cdr:from>
    <cdr:to>
      <cdr:x>0.29299</cdr:x>
      <cdr:y>0.55094</cdr:y>
    </cdr:to>
    <cdr:sp macro="" textlink="">
      <cdr:nvSpPr>
        <cdr:cNvPr id="30" name="ZoneTexte 1"/>
        <cdr:cNvSpPr txBox="1"/>
      </cdr:nvSpPr>
      <cdr:spPr>
        <a:xfrm xmlns:a="http://schemas.openxmlformats.org/drawingml/2006/main">
          <a:off x="2194405" y="2954836"/>
          <a:ext cx="503282" cy="13998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47%</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0.19282</cdr:x>
      <cdr:y>0.64628</cdr:y>
    </cdr:from>
    <cdr:to>
      <cdr:x>0.24864</cdr:x>
      <cdr:y>0.69205</cdr:y>
    </cdr:to>
    <cdr:sp macro="" textlink="">
      <cdr:nvSpPr>
        <cdr:cNvPr id="32" name="ZoneTexte 1"/>
        <cdr:cNvSpPr txBox="1"/>
      </cdr:nvSpPr>
      <cdr:spPr>
        <a:xfrm xmlns:a="http://schemas.openxmlformats.org/drawingml/2006/main">
          <a:off x="1775368" y="3630357"/>
          <a:ext cx="513963" cy="25710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26%</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0.15179</cdr:x>
      <cdr:y>0.58627</cdr:y>
    </cdr:from>
    <cdr:to>
      <cdr:x>0.20645</cdr:x>
      <cdr:y>0.61119</cdr:y>
    </cdr:to>
    <cdr:sp macro="" textlink="">
      <cdr:nvSpPr>
        <cdr:cNvPr id="34" name="ZoneTexte 1"/>
        <cdr:cNvSpPr txBox="1"/>
      </cdr:nvSpPr>
      <cdr:spPr>
        <a:xfrm xmlns:a="http://schemas.openxmlformats.org/drawingml/2006/main">
          <a:off x="1397583" y="3293274"/>
          <a:ext cx="503282" cy="13998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36%</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0.62562</cdr:x>
      <cdr:y>0.77121</cdr:y>
    </cdr:from>
    <cdr:to>
      <cdr:x>0.68028</cdr:x>
      <cdr:y>0.79614</cdr:y>
    </cdr:to>
    <cdr:sp macro="" textlink="">
      <cdr:nvSpPr>
        <cdr:cNvPr id="22" name="ZoneTexte 1"/>
        <cdr:cNvSpPr txBox="1"/>
      </cdr:nvSpPr>
      <cdr:spPr>
        <a:xfrm xmlns:a="http://schemas.openxmlformats.org/drawingml/2006/main">
          <a:off x="5756204" y="4328700"/>
          <a:ext cx="502917"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0.49201</cdr:x>
      <cdr:y>0.75114</cdr:y>
    </cdr:from>
    <cdr:to>
      <cdr:x>0.54667</cdr:x>
      <cdr:y>0.77607</cdr:y>
    </cdr:to>
    <cdr:sp macro="" textlink="">
      <cdr:nvSpPr>
        <cdr:cNvPr id="2" name="ZoneTexte 1">
          <a:extLst xmlns:a="http://schemas.openxmlformats.org/drawingml/2006/main">
            <a:ext uri="{FF2B5EF4-FFF2-40B4-BE49-F238E27FC236}">
              <a16:creationId xmlns="" xmlns:a16="http://schemas.microsoft.com/office/drawing/2014/main" id="{B221537B-5F0D-9510-88CC-246214735A2F}"/>
            </a:ext>
          </a:extLst>
        </cdr:cNvPr>
        <cdr:cNvSpPr txBox="1"/>
      </cdr:nvSpPr>
      <cdr:spPr>
        <a:xfrm xmlns:a="http://schemas.openxmlformats.org/drawingml/2006/main">
          <a:off x="4526884" y="4216045"/>
          <a:ext cx="502918"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23.xml><?xml version="1.0" encoding="utf-8"?>
<xdr:wsDr xmlns:a="http://schemas.openxmlformats.org/drawingml/2006/main" xmlns:xdr="http://schemas.openxmlformats.org/drawingml/2006/spreadsheetDrawing" xmlns:r="http://schemas.openxmlformats.org/officeDocument/2006/relationships">
  <xdr:absoluteAnchor>
    <xdr:pos x="0" y="0"/>
    <xdr:ext cx="9184968" cy="5588000"/>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0.01158</cdr:x>
      <cdr:y>0.85994</cdr:y>
    </cdr:from>
    <cdr:to>
      <cdr:x>1</cdr:x>
      <cdr:y>0.96637</cdr:y>
    </cdr:to>
    <cdr:sp macro="" textlink="">
      <cdr:nvSpPr>
        <cdr:cNvPr id="7" name="Rectangle 6"/>
        <cdr:cNvSpPr/>
      </cdr:nvSpPr>
      <cdr:spPr>
        <a:xfrm xmlns:a="http://schemas.openxmlformats.org/drawingml/2006/main">
          <a:off x="106457" y="4819445"/>
          <a:ext cx="9086704" cy="59649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2010-2025, the proportion of unpaid family labour within employed women is particularly large in Middle East/North Africa (22%) Subsaharan Africa (22%) and South/South-East Asia (30%).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Authors' computations using employment surveys from 35 countries.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userShapes>
</file>

<file path=xl/drawings/drawing25.xml><?xml version="1.0" encoding="utf-8"?>
<xdr:wsDr xmlns:a="http://schemas.openxmlformats.org/drawingml/2006/main" xmlns:xdr="http://schemas.openxmlformats.org/drawingml/2006/spreadsheetDrawing" xmlns:r="http://schemas.openxmlformats.org/officeDocument/2006/relationships">
  <xdr:absoluteAnchor>
    <xdr:pos x="0" y="0"/>
    <xdr:ext cx="9184968" cy="5588000"/>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0.10699</cdr:x>
      <cdr:y>0.31604</cdr:y>
    </cdr:from>
    <cdr:to>
      <cdr:x>0.16166</cdr:x>
      <cdr:y>0.34096</cdr:y>
    </cdr:to>
    <cdr:sp macro="" textlink="">
      <cdr:nvSpPr>
        <cdr:cNvPr id="6" name="ZoneTexte 1"/>
        <cdr:cNvSpPr txBox="1"/>
      </cdr:nvSpPr>
      <cdr:spPr>
        <a:xfrm xmlns:a="http://schemas.openxmlformats.org/drawingml/2006/main">
          <a:off x="983599" y="1771188"/>
          <a:ext cx="502591"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0.92286</cdr:x>
      <cdr:y>0.77198</cdr:y>
    </cdr:from>
    <cdr:to>
      <cdr:x>0.97753</cdr:x>
      <cdr:y>0.7969</cdr:y>
    </cdr:to>
    <cdr:sp macro="" textlink="">
      <cdr:nvSpPr>
        <cdr:cNvPr id="8" name="ZoneTexte 1"/>
        <cdr:cNvSpPr txBox="1"/>
      </cdr:nvSpPr>
      <cdr:spPr>
        <a:xfrm xmlns:a="http://schemas.openxmlformats.org/drawingml/2006/main">
          <a:off x="8491096" y="4333033"/>
          <a:ext cx="503010" cy="139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0.87826</cdr:x>
      <cdr:y>0.73013</cdr:y>
    </cdr:from>
    <cdr:to>
      <cdr:x>0.93293</cdr:x>
      <cdr:y>0.75506</cdr:y>
    </cdr:to>
    <cdr:sp macro="" textlink="">
      <cdr:nvSpPr>
        <cdr:cNvPr id="9" name="ZoneTexte 1"/>
        <cdr:cNvSpPr txBox="1"/>
      </cdr:nvSpPr>
      <cdr:spPr>
        <a:xfrm xmlns:a="http://schemas.openxmlformats.org/drawingml/2006/main">
          <a:off x="8080738" y="4098104"/>
          <a:ext cx="503009"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0.83301</cdr:x>
      <cdr:y>0.29615</cdr:y>
    </cdr:from>
    <cdr:to>
      <cdr:x>0.88647</cdr:x>
      <cdr:y>0.33386</cdr:y>
    </cdr:to>
    <cdr:sp macro="" textlink="">
      <cdr:nvSpPr>
        <cdr:cNvPr id="10" name="ZoneTexte 1"/>
        <cdr:cNvSpPr txBox="1"/>
      </cdr:nvSpPr>
      <cdr:spPr>
        <a:xfrm xmlns:a="http://schemas.openxmlformats.org/drawingml/2006/main">
          <a:off x="7664405" y="1662226"/>
          <a:ext cx="491823" cy="21169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0.78831</cdr:x>
      <cdr:y>0.77287</cdr:y>
    </cdr:from>
    <cdr:to>
      <cdr:x>0.84298</cdr:x>
      <cdr:y>0.7978</cdr:y>
    </cdr:to>
    <cdr:sp macro="" textlink="">
      <cdr:nvSpPr>
        <cdr:cNvPr id="11" name="ZoneTexte 1"/>
        <cdr:cNvSpPr txBox="1"/>
      </cdr:nvSpPr>
      <cdr:spPr>
        <a:xfrm xmlns:a="http://schemas.openxmlformats.org/drawingml/2006/main">
          <a:off x="7253128" y="4338030"/>
          <a:ext cx="503009"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0.74549</cdr:x>
      <cdr:y>0.75056</cdr:y>
    </cdr:from>
    <cdr:to>
      <cdr:x>0.80015</cdr:x>
      <cdr:y>0.77549</cdr:y>
    </cdr:to>
    <cdr:sp macro="" textlink="">
      <cdr:nvSpPr>
        <cdr:cNvPr id="13" name="ZoneTexte 1"/>
        <cdr:cNvSpPr txBox="1"/>
      </cdr:nvSpPr>
      <cdr:spPr>
        <a:xfrm xmlns:a="http://schemas.openxmlformats.org/drawingml/2006/main">
          <a:off x="6859148" y="4212816"/>
          <a:ext cx="502917"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0.70118</cdr:x>
      <cdr:y>0.25483</cdr:y>
    </cdr:from>
    <cdr:to>
      <cdr:x>0.75584</cdr:x>
      <cdr:y>0.27976</cdr:y>
    </cdr:to>
    <cdr:sp macro="" textlink="">
      <cdr:nvSpPr>
        <cdr:cNvPr id="15" name="ZoneTexte 1"/>
        <cdr:cNvSpPr txBox="1"/>
      </cdr:nvSpPr>
      <cdr:spPr>
        <a:xfrm xmlns:a="http://schemas.openxmlformats.org/drawingml/2006/main">
          <a:off x="6451467" y="1430319"/>
          <a:ext cx="502918"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0.58113</cdr:x>
      <cdr:y>0.71289</cdr:y>
    </cdr:from>
    <cdr:to>
      <cdr:x>0.63579</cdr:x>
      <cdr:y>0.73782</cdr:y>
    </cdr:to>
    <cdr:sp macro="" textlink="">
      <cdr:nvSpPr>
        <cdr:cNvPr id="19" name="ZoneTexte 1"/>
        <cdr:cNvSpPr txBox="1"/>
      </cdr:nvSpPr>
      <cdr:spPr>
        <a:xfrm xmlns:a="http://schemas.openxmlformats.org/drawingml/2006/main">
          <a:off x="5342410" y="3995320"/>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0.53622</cdr:x>
      <cdr:y>0.31109</cdr:y>
    </cdr:from>
    <cdr:to>
      <cdr:x>0.59089</cdr:x>
      <cdr:y>0.33601</cdr:y>
    </cdr:to>
    <cdr:sp macro="" textlink="">
      <cdr:nvSpPr>
        <cdr:cNvPr id="20" name="ZoneTexte 1"/>
        <cdr:cNvSpPr txBox="1"/>
      </cdr:nvSpPr>
      <cdr:spPr>
        <a:xfrm xmlns:a="http://schemas.openxmlformats.org/drawingml/2006/main">
          <a:off x="4929546" y="1743452"/>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0.44922</cdr:x>
      <cdr:y>0.74818</cdr:y>
    </cdr:from>
    <cdr:to>
      <cdr:x>0.50388</cdr:x>
      <cdr:y>0.77311</cdr:y>
    </cdr:to>
    <cdr:sp macro="" textlink="">
      <cdr:nvSpPr>
        <cdr:cNvPr id="21" name="ZoneTexte 1"/>
        <cdr:cNvSpPr txBox="1"/>
      </cdr:nvSpPr>
      <cdr:spPr>
        <a:xfrm xmlns:a="http://schemas.openxmlformats.org/drawingml/2006/main">
          <a:off x="4129752" y="4193076"/>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0.40425</cdr:x>
      <cdr:y>0.28046</cdr:y>
    </cdr:from>
    <cdr:to>
      <cdr:x>0.45891</cdr:x>
      <cdr:y>0.30539</cdr:y>
    </cdr:to>
    <cdr:sp macro="" textlink="">
      <cdr:nvSpPr>
        <cdr:cNvPr id="25" name="ZoneTexte 1"/>
        <cdr:cNvSpPr txBox="1"/>
      </cdr:nvSpPr>
      <cdr:spPr>
        <a:xfrm xmlns:a="http://schemas.openxmlformats.org/drawingml/2006/main">
          <a:off x="3716335" y="1571813"/>
          <a:ext cx="502499"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0.33021</cdr:x>
      <cdr:y>0.7722</cdr:y>
    </cdr:from>
    <cdr:to>
      <cdr:x>0.38488</cdr:x>
      <cdr:y>0.79713</cdr:y>
    </cdr:to>
    <cdr:sp macro="" textlink="">
      <cdr:nvSpPr>
        <cdr:cNvPr id="26" name="ZoneTexte 1"/>
        <cdr:cNvSpPr txBox="1"/>
      </cdr:nvSpPr>
      <cdr:spPr>
        <a:xfrm xmlns:a="http://schemas.openxmlformats.org/drawingml/2006/main">
          <a:off x="3035639" y="4327718"/>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0.28559</cdr:x>
      <cdr:y>0.68995</cdr:y>
    </cdr:from>
    <cdr:to>
      <cdr:x>0.34026</cdr:x>
      <cdr:y>0.71488</cdr:y>
    </cdr:to>
    <cdr:sp macro="" textlink="">
      <cdr:nvSpPr>
        <cdr:cNvPr id="28" name="ZoneTexte 1"/>
        <cdr:cNvSpPr txBox="1"/>
      </cdr:nvSpPr>
      <cdr:spPr>
        <a:xfrm xmlns:a="http://schemas.openxmlformats.org/drawingml/2006/main">
          <a:off x="2625498" y="3866764"/>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0.2419</cdr:x>
      <cdr:y>0.31257</cdr:y>
    </cdr:from>
    <cdr:to>
      <cdr:x>0.29656</cdr:x>
      <cdr:y>0.33749</cdr:y>
    </cdr:to>
    <cdr:sp macro="" textlink="">
      <cdr:nvSpPr>
        <cdr:cNvPr id="30" name="ZoneTexte 1"/>
        <cdr:cNvSpPr txBox="1"/>
      </cdr:nvSpPr>
      <cdr:spPr>
        <a:xfrm xmlns:a="http://schemas.openxmlformats.org/drawingml/2006/main">
          <a:off x="2223781" y="1751762"/>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79%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0.1946</cdr:x>
      <cdr:y>0.74277</cdr:y>
    </cdr:from>
    <cdr:to>
      <cdr:x>0.25042</cdr:x>
      <cdr:y>0.78854</cdr:y>
    </cdr:to>
    <cdr:sp macro="" textlink="">
      <cdr:nvSpPr>
        <cdr:cNvPr id="32" name="ZoneTexte 1"/>
        <cdr:cNvSpPr txBox="1"/>
      </cdr:nvSpPr>
      <cdr:spPr>
        <a:xfrm xmlns:a="http://schemas.openxmlformats.org/drawingml/2006/main">
          <a:off x="1789012" y="4162777"/>
          <a:ext cx="513163"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7%</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0.1509</cdr:x>
      <cdr:y>0.72662</cdr:y>
    </cdr:from>
    <cdr:to>
      <cdr:x>0.20556</cdr:x>
      <cdr:y>0.75154</cdr:y>
    </cdr:to>
    <cdr:sp macro="" textlink="">
      <cdr:nvSpPr>
        <cdr:cNvPr id="34" name="ZoneTexte 1"/>
        <cdr:cNvSpPr txBox="1"/>
      </cdr:nvSpPr>
      <cdr:spPr>
        <a:xfrm xmlns:a="http://schemas.openxmlformats.org/drawingml/2006/main">
          <a:off x="1387236" y="4072264"/>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0.62562</cdr:x>
      <cdr:y>0.77121</cdr:y>
    </cdr:from>
    <cdr:to>
      <cdr:x>0.68028</cdr:x>
      <cdr:y>0.79614</cdr:y>
    </cdr:to>
    <cdr:sp macro="" textlink="">
      <cdr:nvSpPr>
        <cdr:cNvPr id="22" name="ZoneTexte 1"/>
        <cdr:cNvSpPr txBox="1"/>
      </cdr:nvSpPr>
      <cdr:spPr>
        <a:xfrm xmlns:a="http://schemas.openxmlformats.org/drawingml/2006/main">
          <a:off x="5756204" y="4328700"/>
          <a:ext cx="502917"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0.49558</cdr:x>
      <cdr:y>0.77161</cdr:y>
    </cdr:from>
    <cdr:to>
      <cdr:x>0.55024</cdr:x>
      <cdr:y>0.79654</cdr:y>
    </cdr:to>
    <cdr:sp macro="" textlink="">
      <cdr:nvSpPr>
        <cdr:cNvPr id="2" name="ZoneTexte 1">
          <a:extLst xmlns:a="http://schemas.openxmlformats.org/drawingml/2006/main">
            <a:ext uri="{FF2B5EF4-FFF2-40B4-BE49-F238E27FC236}">
              <a16:creationId xmlns:a16="http://schemas.microsoft.com/office/drawing/2014/main" xmlns="" id="{B221537B-5F0D-9510-88CC-246214735A2F}"/>
            </a:ext>
          </a:extLst>
        </cdr:cNvPr>
        <cdr:cNvSpPr txBox="1"/>
      </cdr:nvSpPr>
      <cdr:spPr>
        <a:xfrm xmlns:a="http://schemas.openxmlformats.org/drawingml/2006/main">
          <a:off x="4555901" y="4324388"/>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0.01337</cdr:x>
      <cdr:y>0.85994</cdr:y>
    </cdr:from>
    <cdr:to>
      <cdr:x>0.98485</cdr:x>
      <cdr:y>0.96199</cdr:y>
    </cdr:to>
    <cdr:sp macro="" textlink="">
      <cdr:nvSpPr>
        <cdr:cNvPr id="23" name="Rectangle 22"/>
        <cdr:cNvSpPr/>
      </cdr:nvSpPr>
      <cdr:spPr>
        <a:xfrm xmlns:a="http://schemas.openxmlformats.org/drawingml/2006/main">
          <a:off x="122903" y="4819446"/>
          <a:ext cx="8930967" cy="5719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1970-1990, the proportion of unpaid family labour within employed women (7%) was comparable to middle-income countries in 2010-2025 (9%).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Authors' computations using employmentsurveys run in Britain, Denmark, Italy, France, Germany and Spain over 1970-2025 period.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userShapes>
</file>

<file path=xl/drawings/drawing27.xml><?xml version="1.0" encoding="utf-8"?>
<xdr:wsDr xmlns:a="http://schemas.openxmlformats.org/drawingml/2006/main" xmlns:xdr="http://schemas.openxmlformats.org/drawingml/2006/spreadsheetDrawing" xmlns:r="http://schemas.openxmlformats.org/officeDocument/2006/relationships">
  <xdr:absoluteAnchor>
    <xdr:pos x="0" y="0"/>
    <xdr:ext cx="9184968" cy="5588000"/>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0.10699</cdr:x>
      <cdr:y>0.21662</cdr:y>
    </cdr:from>
    <cdr:to>
      <cdr:x>0.16166</cdr:x>
      <cdr:y>0.24154</cdr:y>
    </cdr:to>
    <cdr:sp macro="" textlink="">
      <cdr:nvSpPr>
        <cdr:cNvPr id="6" name="ZoneTexte 1"/>
        <cdr:cNvSpPr txBox="1"/>
      </cdr:nvSpPr>
      <cdr:spPr>
        <a:xfrm xmlns:a="http://schemas.openxmlformats.org/drawingml/2006/main">
          <a:off x="983599" y="1214027"/>
          <a:ext cx="502591"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0.92286</cdr:x>
      <cdr:y>0.77198</cdr:y>
    </cdr:from>
    <cdr:to>
      <cdr:x>0.97753</cdr:x>
      <cdr:y>0.7969</cdr:y>
    </cdr:to>
    <cdr:sp macro="" textlink="">
      <cdr:nvSpPr>
        <cdr:cNvPr id="8" name="ZoneTexte 1"/>
        <cdr:cNvSpPr txBox="1"/>
      </cdr:nvSpPr>
      <cdr:spPr>
        <a:xfrm xmlns:a="http://schemas.openxmlformats.org/drawingml/2006/main">
          <a:off x="8491096" y="4333033"/>
          <a:ext cx="503010" cy="139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0.87826</cdr:x>
      <cdr:y>0.76083</cdr:y>
    </cdr:from>
    <cdr:to>
      <cdr:x>0.93293</cdr:x>
      <cdr:y>0.78576</cdr:y>
    </cdr:to>
    <cdr:sp macro="" textlink="">
      <cdr:nvSpPr>
        <cdr:cNvPr id="9" name="ZoneTexte 1"/>
        <cdr:cNvSpPr txBox="1"/>
      </cdr:nvSpPr>
      <cdr:spPr>
        <a:xfrm xmlns:a="http://schemas.openxmlformats.org/drawingml/2006/main">
          <a:off x="8073986" y="4263995"/>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7%</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0.83568</cdr:x>
      <cdr:y>0.24937</cdr:y>
    </cdr:from>
    <cdr:to>
      <cdr:x>0.88914</cdr:x>
      <cdr:y>0.28708</cdr:y>
    </cdr:to>
    <cdr:sp macro="" textlink="">
      <cdr:nvSpPr>
        <cdr:cNvPr id="10" name="ZoneTexte 1"/>
        <cdr:cNvSpPr txBox="1"/>
      </cdr:nvSpPr>
      <cdr:spPr>
        <a:xfrm xmlns:a="http://schemas.openxmlformats.org/drawingml/2006/main">
          <a:off x="7682576" y="1397546"/>
          <a:ext cx="491466" cy="21134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0.78831</cdr:x>
      <cdr:y>0.77287</cdr:y>
    </cdr:from>
    <cdr:to>
      <cdr:x>0.84298</cdr:x>
      <cdr:y>0.7978</cdr:y>
    </cdr:to>
    <cdr:sp macro="" textlink="">
      <cdr:nvSpPr>
        <cdr:cNvPr id="11" name="ZoneTexte 1"/>
        <cdr:cNvSpPr txBox="1"/>
      </cdr:nvSpPr>
      <cdr:spPr>
        <a:xfrm xmlns:a="http://schemas.openxmlformats.org/drawingml/2006/main">
          <a:off x="7253128" y="4338030"/>
          <a:ext cx="503009"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0.75084</cdr:x>
      <cdr:y>0.76079</cdr:y>
    </cdr:from>
    <cdr:to>
      <cdr:x>0.8055</cdr:x>
      <cdr:y>0.78572</cdr:y>
    </cdr:to>
    <cdr:sp macro="" textlink="">
      <cdr:nvSpPr>
        <cdr:cNvPr id="13" name="ZoneTexte 1"/>
        <cdr:cNvSpPr txBox="1"/>
      </cdr:nvSpPr>
      <cdr:spPr>
        <a:xfrm xmlns:a="http://schemas.openxmlformats.org/drawingml/2006/main">
          <a:off x="6902571" y="4263784"/>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0.70118</cdr:x>
      <cdr:y>0.25483</cdr:y>
    </cdr:from>
    <cdr:to>
      <cdr:x>0.75584</cdr:x>
      <cdr:y>0.27976</cdr:y>
    </cdr:to>
    <cdr:sp macro="" textlink="">
      <cdr:nvSpPr>
        <cdr:cNvPr id="15" name="ZoneTexte 1"/>
        <cdr:cNvSpPr txBox="1"/>
      </cdr:nvSpPr>
      <cdr:spPr>
        <a:xfrm xmlns:a="http://schemas.openxmlformats.org/drawingml/2006/main">
          <a:off x="6451467" y="1430319"/>
          <a:ext cx="502918" cy="13992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0.58024</cdr:x>
      <cdr:y>0.73921</cdr:y>
    </cdr:from>
    <cdr:to>
      <cdr:x>0.6349</cdr:x>
      <cdr:y>0.76414</cdr:y>
    </cdr:to>
    <cdr:sp macro="" textlink="">
      <cdr:nvSpPr>
        <cdr:cNvPr id="19" name="ZoneTexte 1"/>
        <cdr:cNvSpPr txBox="1"/>
      </cdr:nvSpPr>
      <cdr:spPr>
        <a:xfrm xmlns:a="http://schemas.openxmlformats.org/drawingml/2006/main">
          <a:off x="5334217" y="4142803"/>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0.53711</cdr:x>
      <cdr:y>0.27892</cdr:y>
    </cdr:from>
    <cdr:to>
      <cdr:x>0.59178</cdr:x>
      <cdr:y>0.30384</cdr:y>
    </cdr:to>
    <cdr:sp macro="" textlink="">
      <cdr:nvSpPr>
        <cdr:cNvPr id="20" name="ZoneTexte 1"/>
        <cdr:cNvSpPr txBox="1"/>
      </cdr:nvSpPr>
      <cdr:spPr>
        <a:xfrm xmlns:a="http://schemas.openxmlformats.org/drawingml/2006/main">
          <a:off x="4937739" y="156319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0.45189</cdr:x>
      <cdr:y>0.75256</cdr:y>
    </cdr:from>
    <cdr:to>
      <cdr:x>0.50655</cdr:x>
      <cdr:y>0.77749</cdr:y>
    </cdr:to>
    <cdr:sp macro="" textlink="">
      <cdr:nvSpPr>
        <cdr:cNvPr id="21" name="ZoneTexte 1"/>
        <cdr:cNvSpPr txBox="1"/>
      </cdr:nvSpPr>
      <cdr:spPr>
        <a:xfrm xmlns:a="http://schemas.openxmlformats.org/drawingml/2006/main">
          <a:off x="4154332" y="4217657"/>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7%</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0.40514</cdr:x>
      <cdr:y>0.26584</cdr:y>
    </cdr:from>
    <cdr:to>
      <cdr:x>0.4598</cdr:x>
      <cdr:y>0.29077</cdr:y>
    </cdr:to>
    <cdr:sp macro="" textlink="">
      <cdr:nvSpPr>
        <cdr:cNvPr id="25" name="ZoneTexte 1"/>
        <cdr:cNvSpPr txBox="1"/>
      </cdr:nvSpPr>
      <cdr:spPr>
        <a:xfrm xmlns:a="http://schemas.openxmlformats.org/drawingml/2006/main">
          <a:off x="3724529" y="1489878"/>
          <a:ext cx="502499"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93%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0.33021</cdr:x>
      <cdr:y>0.76928</cdr:y>
    </cdr:from>
    <cdr:to>
      <cdr:x>0.38488</cdr:x>
      <cdr:y>0.79421</cdr:y>
    </cdr:to>
    <cdr:sp macro="" textlink="">
      <cdr:nvSpPr>
        <cdr:cNvPr id="26" name="ZoneTexte 1"/>
        <cdr:cNvSpPr txBox="1"/>
      </cdr:nvSpPr>
      <cdr:spPr>
        <a:xfrm xmlns:a="http://schemas.openxmlformats.org/drawingml/2006/main">
          <a:off x="3035640" y="4311330"/>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0.2847</cdr:x>
      <cdr:y>0.73235</cdr:y>
    </cdr:from>
    <cdr:to>
      <cdr:x>0.33937</cdr:x>
      <cdr:y>0.75728</cdr:y>
    </cdr:to>
    <cdr:sp macro="" textlink="">
      <cdr:nvSpPr>
        <cdr:cNvPr id="28" name="ZoneTexte 1"/>
        <cdr:cNvSpPr txBox="1"/>
      </cdr:nvSpPr>
      <cdr:spPr>
        <a:xfrm xmlns:a="http://schemas.openxmlformats.org/drawingml/2006/main">
          <a:off x="2617304" y="4104376"/>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0.24011</cdr:x>
      <cdr:y>0.27017</cdr:y>
    </cdr:from>
    <cdr:to>
      <cdr:x>0.29477</cdr:x>
      <cdr:y>0.29509</cdr:y>
    </cdr:to>
    <cdr:sp macro="" textlink="">
      <cdr:nvSpPr>
        <cdr:cNvPr id="30" name="ZoneTexte 1"/>
        <cdr:cNvSpPr txBox="1"/>
      </cdr:nvSpPr>
      <cdr:spPr>
        <a:xfrm xmlns:a="http://schemas.openxmlformats.org/drawingml/2006/main">
          <a:off x="2207394" y="1514149"/>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88%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0.19728</cdr:x>
      <cdr:y>0.76032</cdr:y>
    </cdr:from>
    <cdr:to>
      <cdr:x>0.2531</cdr:x>
      <cdr:y>0.80609</cdr:y>
    </cdr:to>
    <cdr:sp macro="" textlink="">
      <cdr:nvSpPr>
        <cdr:cNvPr id="32" name="ZoneTexte 1"/>
        <cdr:cNvSpPr txBox="1"/>
      </cdr:nvSpPr>
      <cdr:spPr>
        <a:xfrm xmlns:a="http://schemas.openxmlformats.org/drawingml/2006/main">
          <a:off x="1813593" y="4261100"/>
          <a:ext cx="513163"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0.1509</cdr:x>
      <cdr:y>0.76317</cdr:y>
    </cdr:from>
    <cdr:to>
      <cdr:x>0.20556</cdr:x>
      <cdr:y>0.78809</cdr:y>
    </cdr:to>
    <cdr:sp macro="" textlink="">
      <cdr:nvSpPr>
        <cdr:cNvPr id="34" name="ZoneTexte 1"/>
        <cdr:cNvSpPr txBox="1"/>
      </cdr:nvSpPr>
      <cdr:spPr>
        <a:xfrm xmlns:a="http://schemas.openxmlformats.org/drawingml/2006/main">
          <a:off x="1387237" y="4277103"/>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0.62829</cdr:x>
      <cdr:y>0.77121</cdr:y>
    </cdr:from>
    <cdr:to>
      <cdr:x>0.68295</cdr:x>
      <cdr:y>0.79614</cdr:y>
    </cdr:to>
    <cdr:sp macro="" textlink="">
      <cdr:nvSpPr>
        <cdr:cNvPr id="22" name="ZoneTexte 1"/>
        <cdr:cNvSpPr txBox="1"/>
      </cdr:nvSpPr>
      <cdr:spPr>
        <a:xfrm xmlns:a="http://schemas.openxmlformats.org/drawingml/2006/main">
          <a:off x="5776006" y="4322159"/>
          <a:ext cx="502499"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0.4929</cdr:x>
      <cdr:y>0.76462</cdr:y>
    </cdr:from>
    <cdr:to>
      <cdr:x>0.54756</cdr:x>
      <cdr:y>0.80239</cdr:y>
    </cdr:to>
    <cdr:sp macro="" textlink="">
      <cdr:nvSpPr>
        <cdr:cNvPr id="2" name="ZoneTexte 1">
          <a:extLst xmlns:a="http://schemas.openxmlformats.org/drawingml/2006/main">
            <a:ext uri="{FF2B5EF4-FFF2-40B4-BE49-F238E27FC236}">
              <a16:creationId xmlns="" xmlns:a16="http://schemas.microsoft.com/office/drawing/2014/main" id="{B221537B-5F0D-9510-88CC-246214735A2F}"/>
            </a:ext>
          </a:extLst>
        </cdr:cNvPr>
        <cdr:cNvSpPr txBox="1"/>
      </cdr:nvSpPr>
      <cdr:spPr>
        <a:xfrm xmlns:a="http://schemas.openxmlformats.org/drawingml/2006/main">
          <a:off x="4531321" y="4285226"/>
          <a:ext cx="502498" cy="21165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0.02852</cdr:x>
      <cdr:y>0.86287</cdr:y>
    </cdr:from>
    <cdr:to>
      <cdr:x>1</cdr:x>
      <cdr:y>0.96491</cdr:y>
    </cdr:to>
    <cdr:sp macro="" textlink="">
      <cdr:nvSpPr>
        <cdr:cNvPr id="23" name="Rectangle 22"/>
        <cdr:cNvSpPr/>
      </cdr:nvSpPr>
      <cdr:spPr>
        <a:xfrm xmlns:a="http://schemas.openxmlformats.org/drawingml/2006/main">
          <a:off x="262194" y="4835833"/>
          <a:ext cx="8930967" cy="5719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1970-1990, the proportion of unpaid family labour within employed women (1%) was already negligible in North America/Oceania, reflecting an early decline of the agricultural sector and other traditionnal familly self-employment activities.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Authors' computations using employmentsurveys run in USA, Canada, Austrlalia and New Zealand over 1970-2025 period.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userShapes>
</file>

<file path=xl/drawings/drawing29.xml><?xml version="1.0" encoding="utf-8"?>
<xdr:wsDr xmlns:a="http://schemas.openxmlformats.org/drawingml/2006/main" xmlns:xdr="http://schemas.openxmlformats.org/drawingml/2006/spreadsheetDrawing" xmlns:r="http://schemas.openxmlformats.org/officeDocument/2006/relationships">
  <xdr:absoluteAnchor>
    <xdr:pos x="0" y="0"/>
    <xdr:ext cx="9184968" cy="5588000"/>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700-000002000000}"/>
            </a:ext>
          </a:extLst>
        </xdr:cNvPr>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0.00357</cdr:x>
      <cdr:y>0.85848</cdr:y>
    </cdr:from>
    <cdr:to>
      <cdr:x>0.98217</cdr:x>
      <cdr:y>0.98898</cdr:y>
    </cdr:to>
    <cdr:sp macro="" textlink="">
      <cdr:nvSpPr>
        <cdr:cNvPr id="5" name="Rectangle 4"/>
        <cdr:cNvSpPr/>
      </cdr:nvSpPr>
      <cdr:spPr>
        <a:xfrm xmlns:a="http://schemas.openxmlformats.org/drawingml/2006/main">
          <a:off x="32775" y="4811266"/>
          <a:ext cx="8996516" cy="7313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look at total labour time (economic + domestic), women work more men in all regions, with gaps ranging from 6-7 hours (Europe, North America/Oceania) to 12-13 hours (MENA, East Asia, South &amp; South-East Asia).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Economic labour includes labour used to produce goods &amp; services included in national accounts. Domestic labour includes all other forms of labour: household cleaning, cooking, child-care, etc. Authors' computations using time-use surveys run in 35 countries over 2000-2025 period. </a:t>
          </a:r>
          <a:r>
            <a:rPr lang="fr-FR" sz="1100" b="1" i="0" baseline="0">
              <a:solidFill>
                <a:schemeClr val="tx1"/>
              </a:solidFill>
              <a:effectLst/>
              <a:latin typeface="Arial Narrow" panose="020B0606020202030204" pitchFamily="34" charset="0"/>
              <a:ea typeface="+mn-ea"/>
              <a:cs typeface="Arial" panose="020B0604020202020204" pitchFamily="34" charset="0"/>
            </a:rPr>
            <a:t>Averages are computed over all individuals aged 15-to-64 </a:t>
          </a:r>
          <a:r>
            <a:rPr lang="fr-FR" sz="1100" b="0" i="0" baseline="0">
              <a:solidFill>
                <a:schemeClr val="tx1"/>
              </a:solidFill>
              <a:effectLst/>
              <a:latin typeface="Arial Narrow" panose="020B0606020202030204" pitchFamily="34" charset="0"/>
              <a:ea typeface="+mn-ea"/>
              <a:cs typeface="Arial" panose="020B0604020202020204" pitchFamily="34" charset="0"/>
            </a:rPr>
            <a:t>(employed or not).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userShapes>
</file>

<file path=xl/drawings/drawing31.xml><?xml version="1.0" encoding="utf-8"?>
<xdr:wsDr xmlns:a="http://schemas.openxmlformats.org/drawingml/2006/main" xmlns:xdr="http://schemas.openxmlformats.org/drawingml/2006/spreadsheetDrawing" xmlns:r="http://schemas.openxmlformats.org/officeDocument/2006/relationships">
  <xdr:absoluteAnchor>
    <xdr:pos x="0" y="0"/>
    <xdr:ext cx="9184968" cy="5604387"/>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800-000002000000}"/>
            </a:ext>
          </a:extLst>
        </xdr:cNvPr>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0.00178</cdr:x>
      <cdr:y>0.8563</cdr:y>
    </cdr:from>
    <cdr:to>
      <cdr:x>0.99733</cdr:x>
      <cdr:y>0.9868</cdr:y>
    </cdr:to>
    <cdr:sp macro="" textlink="">
      <cdr:nvSpPr>
        <cdr:cNvPr id="18" name="Rectangle 17"/>
        <cdr:cNvSpPr/>
      </cdr:nvSpPr>
      <cdr:spPr>
        <a:xfrm xmlns:a="http://schemas.openxmlformats.org/drawingml/2006/main">
          <a:off x="16363" y="4799037"/>
          <a:ext cx="9152217" cy="7313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look at total labour time (economic + domestic), we find that women have always worked more men in Europe. The reduction of gap observed in recent decades is relatively small.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Economic labour includes labour used to produce goods &amp; services included in national accounts. Domestic labour includes all other forms of labour: household cleaning, cooking, child-care, etc. Authors' computations using time-use surveys run in Britain, Denmark, Italy, France, Germany and Spain over 1960-2025 period. </a:t>
          </a:r>
          <a:r>
            <a:rPr lang="fr-FR" sz="1100" b="1" i="0" baseline="0">
              <a:solidFill>
                <a:schemeClr val="tx1"/>
              </a:solidFill>
              <a:effectLst/>
              <a:latin typeface="Arial Narrow" panose="020B0606020202030204" pitchFamily="34" charset="0"/>
              <a:ea typeface="+mn-ea"/>
              <a:cs typeface="Arial" panose="020B0604020202020204" pitchFamily="34" charset="0"/>
            </a:rPr>
            <a:t>Averages are computed over all individuals aged 15-to-64 </a:t>
          </a:r>
          <a:r>
            <a:rPr lang="fr-FR" sz="1100" b="0" i="0" baseline="0">
              <a:solidFill>
                <a:schemeClr val="tx1"/>
              </a:solidFill>
              <a:effectLst/>
              <a:latin typeface="Arial Narrow" panose="020B0606020202030204" pitchFamily="34" charset="0"/>
              <a:ea typeface="+mn-ea"/>
              <a:cs typeface="Arial" panose="020B0604020202020204" pitchFamily="34" charset="0"/>
            </a:rPr>
            <a:t>(employed or not).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dr:relSizeAnchor xmlns:cdr="http://schemas.openxmlformats.org/drawingml/2006/chartDrawing">
    <cdr:from>
      <cdr:x>0.08296</cdr:x>
      <cdr:y>0.66105</cdr:y>
    </cdr:from>
    <cdr:to>
      <cdr:x>0.13763</cdr:x>
      <cdr:y>0.68597</cdr:y>
    </cdr:to>
    <cdr:sp macro="" textlink="">
      <cdr:nvSpPr>
        <cdr:cNvPr id="6" name="ZoneTexte 1"/>
        <cdr:cNvSpPr txBox="1"/>
      </cdr:nvSpPr>
      <cdr:spPr>
        <a:xfrm xmlns:a="http://schemas.openxmlformats.org/drawingml/2006/main">
          <a:off x="762665" y="370475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14,0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0.91989</cdr:x>
      <cdr:y>0.37977</cdr:y>
    </cdr:from>
    <cdr:to>
      <cdr:x>0.97456</cdr:x>
      <cdr:y>0.40469</cdr:y>
    </cdr:to>
    <cdr:sp macro="" textlink="">
      <cdr:nvSpPr>
        <cdr:cNvPr id="8" name="ZoneTexte 1"/>
        <cdr:cNvSpPr txBox="1"/>
      </cdr:nvSpPr>
      <cdr:spPr>
        <a:xfrm xmlns:a="http://schemas.openxmlformats.org/drawingml/2006/main">
          <a:off x="8456697" y="2128365"/>
          <a:ext cx="502590" cy="13966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43,9</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0.87351</cdr:x>
      <cdr:y>0.64104</cdr:y>
    </cdr:from>
    <cdr:to>
      <cdr:x>0.92818</cdr:x>
      <cdr:y>0.66597</cdr:y>
    </cdr:to>
    <cdr:sp macro="" textlink="">
      <cdr:nvSpPr>
        <cdr:cNvPr id="9" name="ZoneTexte 1"/>
        <cdr:cNvSpPr txBox="1"/>
      </cdr:nvSpPr>
      <cdr:spPr>
        <a:xfrm xmlns:a="http://schemas.openxmlformats.org/drawingml/2006/main">
          <a:off x="8030306" y="3592625"/>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16,5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0.82801</cdr:x>
      <cdr:y>0.53525</cdr:y>
    </cdr:from>
    <cdr:to>
      <cdr:x>0.88267</cdr:x>
      <cdr:y>0.56017</cdr:y>
    </cdr:to>
    <cdr:sp macro="" textlink="">
      <cdr:nvSpPr>
        <cdr:cNvPr id="10" name="ZoneTexte 1"/>
        <cdr:cNvSpPr txBox="1"/>
      </cdr:nvSpPr>
      <cdr:spPr>
        <a:xfrm xmlns:a="http://schemas.openxmlformats.org/drawingml/2006/main">
          <a:off x="7612063" y="2999725"/>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27,3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0.78608</cdr:x>
      <cdr:y>0.30812</cdr:y>
    </cdr:from>
    <cdr:to>
      <cdr:x>0.84075</cdr:x>
      <cdr:y>0.33305</cdr:y>
    </cdr:to>
    <cdr:sp macro="" textlink="">
      <cdr:nvSpPr>
        <cdr:cNvPr id="11" name="ZoneTexte 1"/>
        <cdr:cNvSpPr txBox="1"/>
      </cdr:nvSpPr>
      <cdr:spPr>
        <a:xfrm xmlns:a="http://schemas.openxmlformats.org/drawingml/2006/main">
          <a:off x="7226583" y="1726822"/>
          <a:ext cx="502590"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50,7</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0.73881</cdr:x>
      <cdr:y>0.50461</cdr:y>
    </cdr:from>
    <cdr:to>
      <cdr:x>0.79347</cdr:x>
      <cdr:y>0.52954</cdr:y>
    </cdr:to>
    <cdr:sp macro="" textlink="">
      <cdr:nvSpPr>
        <cdr:cNvPr id="13" name="ZoneTexte 1"/>
        <cdr:cNvSpPr txBox="1"/>
      </cdr:nvSpPr>
      <cdr:spPr>
        <a:xfrm xmlns:a="http://schemas.openxmlformats.org/drawingml/2006/main">
          <a:off x="6791988" y="2828017"/>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31,1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0.69064</cdr:x>
      <cdr:y>0.61609</cdr:y>
    </cdr:from>
    <cdr:to>
      <cdr:x>0.7453</cdr:x>
      <cdr:y>0.64102</cdr:y>
    </cdr:to>
    <cdr:sp macro="" textlink="">
      <cdr:nvSpPr>
        <cdr:cNvPr id="15" name="ZoneTexte 1"/>
        <cdr:cNvSpPr txBox="1"/>
      </cdr:nvSpPr>
      <cdr:spPr>
        <a:xfrm xmlns:a="http://schemas.openxmlformats.org/drawingml/2006/main">
          <a:off x="6349154" y="3452795"/>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19,6</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0.57021</cdr:x>
      <cdr:y>0.66897</cdr:y>
    </cdr:from>
    <cdr:to>
      <cdr:x>0.62487</cdr:x>
      <cdr:y>0.6939</cdr:y>
    </cdr:to>
    <cdr:sp macro="" textlink="">
      <cdr:nvSpPr>
        <cdr:cNvPr id="19" name="ZoneTexte 1"/>
        <cdr:cNvSpPr txBox="1"/>
      </cdr:nvSpPr>
      <cdr:spPr>
        <a:xfrm xmlns:a="http://schemas.openxmlformats.org/drawingml/2006/main">
          <a:off x="5242068" y="3749191"/>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14,4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0.52828</cdr:x>
      <cdr:y>0.51171</cdr:y>
    </cdr:from>
    <cdr:to>
      <cdr:x>0.58295</cdr:x>
      <cdr:y>0.53663</cdr:y>
    </cdr:to>
    <cdr:sp macro="" textlink="">
      <cdr:nvSpPr>
        <cdr:cNvPr id="20" name="ZoneTexte 1"/>
        <cdr:cNvSpPr txBox="1"/>
      </cdr:nvSpPr>
      <cdr:spPr>
        <a:xfrm xmlns:a="http://schemas.openxmlformats.org/drawingml/2006/main">
          <a:off x="4856530" y="2867843"/>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29,6</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0.48011</cdr:x>
      <cdr:y>0.25249</cdr:y>
    </cdr:from>
    <cdr:to>
      <cdr:x>0.53477</cdr:x>
      <cdr:y>0.27742</cdr:y>
    </cdr:to>
    <cdr:sp macro="" textlink="">
      <cdr:nvSpPr>
        <cdr:cNvPr id="21" name="ZoneTexte 1"/>
        <cdr:cNvSpPr txBox="1"/>
      </cdr:nvSpPr>
      <cdr:spPr>
        <a:xfrm xmlns:a="http://schemas.openxmlformats.org/drawingml/2006/main">
          <a:off x="4409768" y="1410929"/>
          <a:ext cx="502119" cy="13929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55,1</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0.43194</cdr:x>
      <cdr:y>0.46495</cdr:y>
    </cdr:from>
    <cdr:to>
      <cdr:x>0.48661</cdr:x>
      <cdr:y>0.48988</cdr:y>
    </cdr:to>
    <cdr:sp macro="" textlink="">
      <cdr:nvSpPr>
        <cdr:cNvPr id="23" name="ZoneTexte 1"/>
        <cdr:cNvSpPr txBox="1"/>
      </cdr:nvSpPr>
      <cdr:spPr>
        <a:xfrm xmlns:a="http://schemas.openxmlformats.org/drawingml/2006/main">
          <a:off x="3970859" y="2605781"/>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35,1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0.38823</cdr:x>
      <cdr:y>0.65715</cdr:y>
    </cdr:from>
    <cdr:to>
      <cdr:x>0.44289</cdr:x>
      <cdr:y>0.68208</cdr:y>
    </cdr:to>
    <cdr:sp macro="" textlink="">
      <cdr:nvSpPr>
        <cdr:cNvPr id="25" name="ZoneTexte 1"/>
        <cdr:cNvSpPr txBox="1"/>
      </cdr:nvSpPr>
      <cdr:spPr>
        <a:xfrm xmlns:a="http://schemas.openxmlformats.org/drawingml/2006/main">
          <a:off x="3569050" y="3682900"/>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16,0</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0.31151</cdr:x>
      <cdr:y>0.35203</cdr:y>
    </cdr:from>
    <cdr:to>
      <cdr:x>0.36618</cdr:x>
      <cdr:y>0.37696</cdr:y>
    </cdr:to>
    <cdr:sp macro="" textlink="">
      <cdr:nvSpPr>
        <cdr:cNvPr id="26" name="ZoneTexte 1"/>
        <cdr:cNvSpPr txBox="1"/>
      </cdr:nvSpPr>
      <cdr:spPr>
        <a:xfrm xmlns:a="http://schemas.openxmlformats.org/drawingml/2006/main">
          <a:off x="2863785" y="1972902"/>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46,3</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0.26601</cdr:x>
      <cdr:y>0.6793</cdr:y>
    </cdr:from>
    <cdr:to>
      <cdr:x>0.32068</cdr:x>
      <cdr:y>0.70423</cdr:y>
    </cdr:to>
    <cdr:sp macro="" textlink="">
      <cdr:nvSpPr>
        <cdr:cNvPr id="28" name="ZoneTexte 1"/>
        <cdr:cNvSpPr txBox="1"/>
      </cdr:nvSpPr>
      <cdr:spPr>
        <a:xfrm xmlns:a="http://schemas.openxmlformats.org/drawingml/2006/main">
          <a:off x="2445438" y="3807060"/>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12,9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0.22142</cdr:x>
      <cdr:y>0.47507</cdr:y>
    </cdr:from>
    <cdr:to>
      <cdr:x>0.27608</cdr:x>
      <cdr:y>0.49999</cdr:y>
    </cdr:to>
    <cdr:sp macro="" textlink="">
      <cdr:nvSpPr>
        <cdr:cNvPr id="30" name="ZoneTexte 1"/>
        <cdr:cNvSpPr txBox="1"/>
      </cdr:nvSpPr>
      <cdr:spPr>
        <a:xfrm xmlns:a="http://schemas.openxmlformats.org/drawingml/2006/main">
          <a:off x="2035562" y="2662453"/>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33,3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0.17591</cdr:x>
      <cdr:y>0.22324</cdr:y>
    </cdr:from>
    <cdr:to>
      <cdr:x>0.23173</cdr:x>
      <cdr:y>0.26901</cdr:y>
    </cdr:to>
    <cdr:sp macro="" textlink="">
      <cdr:nvSpPr>
        <cdr:cNvPr id="32" name="ZoneTexte 1"/>
        <cdr:cNvSpPr txBox="1"/>
      </cdr:nvSpPr>
      <cdr:spPr>
        <a:xfrm xmlns:a="http://schemas.openxmlformats.org/drawingml/2006/main">
          <a:off x="1617180" y="1251114"/>
          <a:ext cx="513162"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59,9</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0.12864</cdr:x>
      <cdr:y>0.37737</cdr:y>
    </cdr:from>
    <cdr:to>
      <cdr:x>0.1833</cdr:x>
      <cdr:y>0.40229</cdr:y>
    </cdr:to>
    <cdr:sp macro="" textlink="">
      <cdr:nvSpPr>
        <cdr:cNvPr id="34" name="ZoneTexte 1"/>
        <cdr:cNvSpPr txBox="1"/>
      </cdr:nvSpPr>
      <cdr:spPr>
        <a:xfrm xmlns:a="http://schemas.openxmlformats.org/drawingml/2006/main">
          <a:off x="1182596" y="2114920"/>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45,9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0.61426</cdr:x>
      <cdr:y>0.38187</cdr:y>
    </cdr:from>
    <cdr:to>
      <cdr:x>0.66892</cdr:x>
      <cdr:y>0.4068</cdr:y>
    </cdr:to>
    <cdr:sp macro="" textlink="">
      <cdr:nvSpPr>
        <cdr:cNvPr id="22" name="ZoneTexte 1"/>
        <cdr:cNvSpPr txBox="1"/>
      </cdr:nvSpPr>
      <cdr:spPr>
        <a:xfrm xmlns:a="http://schemas.openxmlformats.org/drawingml/2006/main">
          <a:off x="5646968" y="2140135"/>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44,0</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0.47968</cdr:x>
      <cdr:y>0.30731</cdr:y>
    </cdr:from>
    <cdr:to>
      <cdr:x>0.5355</cdr:x>
      <cdr:y>0.35308</cdr:y>
    </cdr:to>
    <cdr:sp macro="" textlink="">
      <cdr:nvSpPr>
        <cdr:cNvPr id="24" name="ZoneTexte 1"/>
        <cdr:cNvSpPr txBox="1"/>
      </cdr:nvSpPr>
      <cdr:spPr>
        <a:xfrm xmlns:a="http://schemas.openxmlformats.org/drawingml/2006/main">
          <a:off x="4409768" y="1722284"/>
          <a:ext cx="513162"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51,1</a:t>
          </a:r>
          <a:endParaRPr lang="fr-FR" sz="1200" b="0" i="0">
            <a:solidFill>
              <a:schemeClr val="bg1"/>
            </a:solidFill>
            <a:latin typeface="Arial" panose="020B0604020202020204" pitchFamily="34" charset="0"/>
            <a:cs typeface="Arial" panose="020B0604020202020204" pitchFamily="34" charset="0"/>
          </a:endParaRPr>
        </a:p>
      </cdr:txBody>
    </cdr:sp>
  </cdr:relSizeAnchor>
</c:userShapes>
</file>

<file path=xl/drawings/drawing33.xml><?xml version="1.0" encoding="utf-8"?>
<xdr:wsDr xmlns:a="http://schemas.openxmlformats.org/drawingml/2006/main" xmlns:xdr="http://schemas.openxmlformats.org/drawingml/2006/spreadsheetDrawing" xmlns:r="http://schemas.openxmlformats.org/officeDocument/2006/relationships">
  <xdr:absoluteAnchor>
    <xdr:pos x="0" y="0"/>
    <xdr:ext cx="9184968" cy="5604387"/>
    <xdr:graphicFrame macro="">
      <xdr:nvGraphicFramePr>
        <xdr:cNvPr id="2" name="Graphique 1">
          <a:extLst>
            <a:ext xmlns:a16="http://schemas.microsoft.com/office/drawing/2014/main" uri="{FF2B5EF4-FFF2-40B4-BE49-F238E27FC236}">
              <a16:creationId xmlns="" xmlns:a16="http://schemas.microsoft.com/office/drawing/2014/main" xmlns:r="http://schemas.openxmlformats.org/officeDocument/2006/relationships" id="{00000000-0008-0000-0900-000002000000}"/>
            </a:ext>
          </a:extLst>
        </xdr:cNvPr>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0.00178</cdr:x>
      <cdr:y>0.8563</cdr:y>
    </cdr:from>
    <cdr:to>
      <cdr:x>0.99733</cdr:x>
      <cdr:y>0.9868</cdr:y>
    </cdr:to>
    <cdr:sp macro="" textlink="">
      <cdr:nvSpPr>
        <cdr:cNvPr id="18" name="Rectangle 17"/>
        <cdr:cNvSpPr/>
      </cdr:nvSpPr>
      <cdr:spPr>
        <a:xfrm xmlns:a="http://schemas.openxmlformats.org/drawingml/2006/main">
          <a:off x="16363" y="4799037"/>
          <a:ext cx="9152217" cy="7313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If we look at total labour time (economic + domestic), we find that women have always worked more men in North America and Oceania, with no reduction of the gap in recent decades.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Economic labour includes labour used to produce goods &amp; services included in national accounts. Domestic labour includes all other forms of labour: household cleaning, cooking, child-care, etc. Authors' computations using time-use surveys run in  USA, Canada, Australia and New Zealand over 1960-2025 period. </a:t>
          </a:r>
          <a:r>
            <a:rPr lang="fr-FR" sz="1100" b="1" i="0" baseline="0">
              <a:solidFill>
                <a:schemeClr val="tx1"/>
              </a:solidFill>
              <a:effectLst/>
              <a:latin typeface="Arial Narrow" panose="020B0606020202030204" pitchFamily="34" charset="0"/>
              <a:ea typeface="+mn-ea"/>
              <a:cs typeface="Arial" panose="020B0604020202020204" pitchFamily="34" charset="0"/>
            </a:rPr>
            <a:t>Averages are computed over all individuals aged 15-to-64 </a:t>
          </a:r>
          <a:r>
            <a:rPr lang="fr-FR" sz="1100" b="0" i="0" baseline="0">
              <a:solidFill>
                <a:schemeClr val="tx1"/>
              </a:solidFill>
              <a:effectLst/>
              <a:latin typeface="Arial Narrow" panose="020B0606020202030204" pitchFamily="34" charset="0"/>
              <a:ea typeface="+mn-ea"/>
              <a:cs typeface="Arial" panose="020B0604020202020204" pitchFamily="34" charset="0"/>
            </a:rPr>
            <a:t>(employed or not).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endParaRPr lang="fr-FR" sz="1200">
            <a:effectLst/>
            <a:latin typeface="Arial Narrow" panose="020B0606020202030204" pitchFamily="34" charset="0"/>
          </a:endParaRPr>
        </a:p>
      </cdr:txBody>
    </cdr:sp>
  </cdr:relSizeAnchor>
  <cdr:relSizeAnchor xmlns:cdr="http://schemas.openxmlformats.org/drawingml/2006/chartDrawing">
    <cdr:from>
      <cdr:x>0.08296</cdr:x>
      <cdr:y>0.66105</cdr:y>
    </cdr:from>
    <cdr:to>
      <cdr:x>0.13763</cdr:x>
      <cdr:y>0.68597</cdr:y>
    </cdr:to>
    <cdr:sp macro="" textlink="">
      <cdr:nvSpPr>
        <cdr:cNvPr id="6" name="ZoneTexte 1"/>
        <cdr:cNvSpPr txBox="1"/>
      </cdr:nvSpPr>
      <cdr:spPr>
        <a:xfrm xmlns:a="http://schemas.openxmlformats.org/drawingml/2006/main">
          <a:off x="762665" y="370475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16,5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0.92078</cdr:x>
      <cdr:y>0.32714</cdr:y>
    </cdr:from>
    <cdr:to>
      <cdr:x>0.97545</cdr:x>
      <cdr:y>0.35206</cdr:y>
    </cdr:to>
    <cdr:sp macro="" textlink="">
      <cdr:nvSpPr>
        <cdr:cNvPr id="8" name="ZoneTexte 1"/>
        <cdr:cNvSpPr txBox="1"/>
      </cdr:nvSpPr>
      <cdr:spPr>
        <a:xfrm xmlns:a="http://schemas.openxmlformats.org/drawingml/2006/main">
          <a:off x="8464902" y="1833418"/>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46,1</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0.8744</cdr:x>
      <cdr:y>0.63519</cdr:y>
    </cdr:from>
    <cdr:to>
      <cdr:x>0.92907</cdr:x>
      <cdr:y>0.66012</cdr:y>
    </cdr:to>
    <cdr:sp macro="" textlink="">
      <cdr:nvSpPr>
        <cdr:cNvPr id="9" name="ZoneTexte 1"/>
        <cdr:cNvSpPr txBox="1"/>
      </cdr:nvSpPr>
      <cdr:spPr>
        <a:xfrm xmlns:a="http://schemas.openxmlformats.org/drawingml/2006/main">
          <a:off x="8031316" y="3549445"/>
          <a:ext cx="502119" cy="13929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16,9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0.82802</cdr:x>
      <cdr:y>0.50454</cdr:y>
    </cdr:from>
    <cdr:to>
      <cdr:x>0.88268</cdr:x>
      <cdr:y>0.52946</cdr:y>
    </cdr:to>
    <cdr:sp macro="" textlink="">
      <cdr:nvSpPr>
        <cdr:cNvPr id="10" name="ZoneTexte 1"/>
        <cdr:cNvSpPr txBox="1"/>
      </cdr:nvSpPr>
      <cdr:spPr>
        <a:xfrm xmlns:a="http://schemas.openxmlformats.org/drawingml/2006/main">
          <a:off x="7612109" y="2827658"/>
          <a:ext cx="502498" cy="13966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29,2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0.78341</cdr:x>
      <cdr:y>0.26426</cdr:y>
    </cdr:from>
    <cdr:to>
      <cdr:x>0.83808</cdr:x>
      <cdr:y>0.28919</cdr:y>
    </cdr:to>
    <cdr:sp macro="" textlink="">
      <cdr:nvSpPr>
        <cdr:cNvPr id="11" name="ZoneTexte 1"/>
        <cdr:cNvSpPr txBox="1"/>
      </cdr:nvSpPr>
      <cdr:spPr>
        <a:xfrm xmlns:a="http://schemas.openxmlformats.org/drawingml/2006/main">
          <a:off x="7202025" y="1481003"/>
          <a:ext cx="502590"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52,0</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0.7397</cdr:x>
      <cdr:y>0.49876</cdr:y>
    </cdr:from>
    <cdr:to>
      <cdr:x>0.79436</cdr:x>
      <cdr:y>0.52369</cdr:y>
    </cdr:to>
    <cdr:sp macro="" textlink="">
      <cdr:nvSpPr>
        <cdr:cNvPr id="13" name="ZoneTexte 1"/>
        <cdr:cNvSpPr txBox="1"/>
      </cdr:nvSpPr>
      <cdr:spPr>
        <a:xfrm xmlns:a="http://schemas.openxmlformats.org/drawingml/2006/main">
          <a:off x="6800181" y="2795243"/>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28,9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0.69242</cdr:x>
      <cdr:y>0.56784</cdr:y>
    </cdr:from>
    <cdr:to>
      <cdr:x>0.74708</cdr:x>
      <cdr:y>0.59277</cdr:y>
    </cdr:to>
    <cdr:sp macro="" textlink="">
      <cdr:nvSpPr>
        <cdr:cNvPr id="15" name="ZoneTexte 1"/>
        <cdr:cNvSpPr txBox="1"/>
      </cdr:nvSpPr>
      <cdr:spPr>
        <a:xfrm xmlns:a="http://schemas.openxmlformats.org/drawingml/2006/main">
          <a:off x="6365541" y="3182408"/>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23,1</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0.61481</cdr:x>
      <cdr:y>0.37102</cdr:y>
    </cdr:from>
    <cdr:to>
      <cdr:x>0.66948</cdr:x>
      <cdr:y>0.39594</cdr:y>
    </cdr:to>
    <cdr:sp macro="" textlink="">
      <cdr:nvSpPr>
        <cdr:cNvPr id="16" name="ZoneTexte 1"/>
        <cdr:cNvSpPr txBox="1"/>
      </cdr:nvSpPr>
      <cdr:spPr>
        <a:xfrm xmlns:a="http://schemas.openxmlformats.org/drawingml/2006/main">
          <a:off x="5652047" y="2079314"/>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0.56665</cdr:x>
      <cdr:y>0.65143</cdr:y>
    </cdr:from>
    <cdr:to>
      <cdr:x>0.62131</cdr:x>
      <cdr:y>0.67636</cdr:y>
    </cdr:to>
    <cdr:sp macro="" textlink="">
      <cdr:nvSpPr>
        <cdr:cNvPr id="19" name="ZoneTexte 1"/>
        <cdr:cNvSpPr txBox="1"/>
      </cdr:nvSpPr>
      <cdr:spPr>
        <a:xfrm xmlns:a="http://schemas.openxmlformats.org/drawingml/2006/main">
          <a:off x="5209293" y="3650868"/>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15,8</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0.5256</cdr:x>
      <cdr:y>0.49856</cdr:y>
    </cdr:from>
    <cdr:to>
      <cdr:x>0.58027</cdr:x>
      <cdr:y>0.52348</cdr:y>
    </cdr:to>
    <cdr:sp macro="" textlink="">
      <cdr:nvSpPr>
        <cdr:cNvPr id="20" name="ZoneTexte 1"/>
        <cdr:cNvSpPr txBox="1"/>
      </cdr:nvSpPr>
      <cdr:spPr>
        <a:xfrm xmlns:a="http://schemas.openxmlformats.org/drawingml/2006/main">
          <a:off x="4831914" y="2794121"/>
          <a:ext cx="502590"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33,5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0.48011</cdr:x>
      <cdr:y>0.27442</cdr:y>
    </cdr:from>
    <cdr:to>
      <cdr:x>0.53477</cdr:x>
      <cdr:y>0.29935</cdr:y>
    </cdr:to>
    <cdr:sp macro="" textlink="">
      <cdr:nvSpPr>
        <cdr:cNvPr id="21" name="ZoneTexte 1"/>
        <cdr:cNvSpPr txBox="1"/>
      </cdr:nvSpPr>
      <cdr:spPr>
        <a:xfrm xmlns:a="http://schemas.openxmlformats.org/drawingml/2006/main">
          <a:off x="4413729" y="1537956"/>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51,8</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0.43283</cdr:x>
      <cdr:y>0.51905</cdr:y>
    </cdr:from>
    <cdr:to>
      <cdr:x>0.4875</cdr:x>
      <cdr:y>0.54398</cdr:y>
    </cdr:to>
    <cdr:sp macro="" textlink="">
      <cdr:nvSpPr>
        <cdr:cNvPr id="23" name="ZoneTexte 1"/>
        <cdr:cNvSpPr txBox="1"/>
      </cdr:nvSpPr>
      <cdr:spPr>
        <a:xfrm xmlns:a="http://schemas.openxmlformats.org/drawingml/2006/main">
          <a:off x="3979053" y="2908943"/>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29,5</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0.38645</cdr:x>
      <cdr:y>0.58551</cdr:y>
    </cdr:from>
    <cdr:to>
      <cdr:x>0.44111</cdr:x>
      <cdr:y>0.61044</cdr:y>
    </cdr:to>
    <cdr:sp macro="" textlink="">
      <cdr:nvSpPr>
        <cdr:cNvPr id="25" name="ZoneTexte 1"/>
        <cdr:cNvSpPr txBox="1"/>
      </cdr:nvSpPr>
      <cdr:spPr>
        <a:xfrm xmlns:a="http://schemas.openxmlformats.org/drawingml/2006/main">
          <a:off x="3552662" y="3281416"/>
          <a:ext cx="502498"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22,3</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0.31151</cdr:x>
      <cdr:y>0.29794</cdr:y>
    </cdr:from>
    <cdr:to>
      <cdr:x>0.36618</cdr:x>
      <cdr:y>0.32287</cdr:y>
    </cdr:to>
    <cdr:sp macro="" textlink="">
      <cdr:nvSpPr>
        <cdr:cNvPr id="26" name="ZoneTexte 1"/>
        <cdr:cNvSpPr txBox="1"/>
      </cdr:nvSpPr>
      <cdr:spPr>
        <a:xfrm xmlns:a="http://schemas.openxmlformats.org/drawingml/2006/main">
          <a:off x="2863762" y="1669751"/>
          <a:ext cx="502590"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49,6</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0.26334</cdr:x>
      <cdr:y>0.67199</cdr:y>
    </cdr:from>
    <cdr:to>
      <cdr:x>0.31801</cdr:x>
      <cdr:y>0.69692</cdr:y>
    </cdr:to>
    <cdr:sp macro="" textlink="">
      <cdr:nvSpPr>
        <cdr:cNvPr id="28" name="ZoneTexte 1"/>
        <cdr:cNvSpPr txBox="1"/>
      </cdr:nvSpPr>
      <cdr:spPr>
        <a:xfrm xmlns:a="http://schemas.openxmlformats.org/drawingml/2006/main">
          <a:off x="2420893" y="3766084"/>
          <a:ext cx="502590" cy="1397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14,2</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0.22053</cdr:x>
      <cdr:y>0.45606</cdr:y>
    </cdr:from>
    <cdr:to>
      <cdr:x>0.27519</cdr:x>
      <cdr:y>0.48098</cdr:y>
    </cdr:to>
    <cdr:sp macro="" textlink="">
      <cdr:nvSpPr>
        <cdr:cNvPr id="30" name="ZoneTexte 1"/>
        <cdr:cNvSpPr txBox="1"/>
      </cdr:nvSpPr>
      <cdr:spPr>
        <a:xfrm xmlns:a="http://schemas.openxmlformats.org/drawingml/2006/main">
          <a:off x="2027333" y="2555937"/>
          <a:ext cx="502498" cy="13966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35,4</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0.17413</cdr:x>
      <cdr:y>0.22177</cdr:y>
    </cdr:from>
    <cdr:to>
      <cdr:x>0.22995</cdr:x>
      <cdr:y>0.26754</cdr:y>
    </cdr:to>
    <cdr:sp macro="" textlink="">
      <cdr:nvSpPr>
        <cdr:cNvPr id="32" name="ZoneTexte 1"/>
        <cdr:cNvSpPr txBox="1"/>
      </cdr:nvSpPr>
      <cdr:spPr>
        <a:xfrm xmlns:a="http://schemas.openxmlformats.org/drawingml/2006/main">
          <a:off x="1600793" y="1242897"/>
          <a:ext cx="513162" cy="25651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55,4</a:t>
          </a:r>
          <a:endParaRPr lang="fr-FR" sz="1200" b="0" i="0">
            <a:solidFill>
              <a:schemeClr val="bg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0.13043</cdr:x>
      <cdr:y>0.41538</cdr:y>
    </cdr:from>
    <cdr:to>
      <cdr:x>0.18509</cdr:x>
      <cdr:y>0.4403</cdr:y>
    </cdr:to>
    <cdr:sp macro="" textlink="">
      <cdr:nvSpPr>
        <cdr:cNvPr id="34" name="ZoneTexte 1"/>
        <cdr:cNvSpPr txBox="1"/>
      </cdr:nvSpPr>
      <cdr:spPr>
        <a:xfrm xmlns:a="http://schemas.openxmlformats.org/drawingml/2006/main">
          <a:off x="1199029" y="2327977"/>
          <a:ext cx="502498" cy="13966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ysClr val="windowText" lastClr="000000"/>
              </a:solidFill>
              <a:latin typeface="Arial" panose="020B0604020202020204" pitchFamily="34" charset="0"/>
              <a:cs typeface="Arial" panose="020B0604020202020204" pitchFamily="34" charset="0"/>
            </a:rPr>
            <a:t>38,9</a:t>
          </a:r>
          <a:endParaRPr lang="fr-FR" sz="12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0.61426</cdr:x>
      <cdr:y>0.30584</cdr:y>
    </cdr:from>
    <cdr:to>
      <cdr:x>0.66892</cdr:x>
      <cdr:y>0.33077</cdr:y>
    </cdr:to>
    <cdr:sp macro="" textlink="">
      <cdr:nvSpPr>
        <cdr:cNvPr id="22" name="ZoneTexte 1"/>
        <cdr:cNvSpPr txBox="1"/>
      </cdr:nvSpPr>
      <cdr:spPr>
        <a:xfrm xmlns:a="http://schemas.openxmlformats.org/drawingml/2006/main">
          <a:off x="5646957" y="1714070"/>
          <a:ext cx="502498" cy="139718"/>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0" i="0" baseline="0">
              <a:solidFill>
                <a:schemeClr val="bg1"/>
              </a:solidFill>
              <a:latin typeface="Arial" panose="020B0604020202020204" pitchFamily="34" charset="0"/>
              <a:cs typeface="Arial" panose="020B0604020202020204" pitchFamily="34" charset="0"/>
            </a:rPr>
            <a:t>49,3</a:t>
          </a:r>
          <a:endParaRPr lang="fr-FR" sz="1200" b="0" i="0">
            <a:solidFill>
              <a:schemeClr val="bg1"/>
            </a:solidFill>
            <a:latin typeface="Arial" panose="020B0604020202020204" pitchFamily="34" charset="0"/>
            <a:cs typeface="Arial" panose="020B0604020202020204" pitchFamily="34" charset="0"/>
          </a:endParaRPr>
        </a:p>
      </cdr:txBody>
    </cdr:sp>
  </cdr:relSizeAnchor>
</c:userShapes>
</file>

<file path=xl/drawings/drawing35.xml><?xml version="1.0" encoding="utf-8"?>
<xdr:wsDr xmlns:a="http://schemas.openxmlformats.org/drawingml/2006/main" xmlns:xdr="http://schemas.openxmlformats.org/drawingml/2006/spreadsheetDrawing" xmlns:r="http://schemas.openxmlformats.org/officeDocument/2006/relationships">
  <xdr:absoluteAnchor>
    <xdr:pos x="0" y="0"/>
    <xdr:ext cx="9292897" cy="6069724"/>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0.08008</cdr:x>
      <cdr:y>0.11279</cdr:y>
    </cdr:from>
    <cdr:to>
      <cdr:x>0.14681</cdr:x>
      <cdr:y>0.19729</cdr:y>
    </cdr:to>
    <cdr:sp macro="" textlink="">
      <cdr:nvSpPr>
        <cdr:cNvPr id="14" name="ZoneTexte 1"/>
        <cdr:cNvSpPr txBox="1"/>
      </cdr:nvSpPr>
      <cdr:spPr>
        <a:xfrm xmlns:a="http://schemas.openxmlformats.org/drawingml/2006/main">
          <a:off x="744314" y="684555"/>
          <a:ext cx="620230" cy="51286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Total: 34% </a:t>
          </a:r>
        </a:p>
      </cdr:txBody>
    </cdr:sp>
  </cdr:relSizeAnchor>
  <cdr:relSizeAnchor xmlns:cdr="http://schemas.openxmlformats.org/drawingml/2006/chartDrawing">
    <cdr:from>
      <cdr:x>0.01066</cdr:x>
      <cdr:y>0.88581</cdr:y>
    </cdr:from>
    <cdr:to>
      <cdr:x>0.97723</cdr:x>
      <cdr:y>0.98729</cdr:y>
    </cdr:to>
    <cdr:sp macro="" textlink="">
      <cdr:nvSpPr>
        <cdr:cNvPr id="26" name="Rectangle 25"/>
        <cdr:cNvSpPr/>
      </cdr:nvSpPr>
      <cdr:spPr>
        <a:xfrm xmlns:a="http://schemas.openxmlformats.org/drawingml/2006/main">
          <a:off x="99060" y="5377398"/>
          <a:ext cx="8985661" cy="6160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1800, the share of unpaid work in economic labour hours can be estimated to be around 34%, including about 21% for women's unpaid family work, 7% of men's unpaid family work and 6% for forced labour (including slave labour, serfdom and corvée labour). In 2025, the share of unpaid work makes about 9% of total economic labour hours.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wid.world</a:t>
          </a:r>
          <a:endParaRPr lang="fr-FR">
            <a:effectLst/>
            <a:latin typeface="Arial Narrow" panose="020B0606020202030204" pitchFamily="34" charset="0"/>
          </a:endParaRPr>
        </a:p>
      </cdr:txBody>
    </cdr:sp>
  </cdr:relSizeAnchor>
  <cdr:relSizeAnchor xmlns:cdr="http://schemas.openxmlformats.org/drawingml/2006/chartDrawing">
    <cdr:from>
      <cdr:x>0.01217</cdr:x>
      <cdr:y>0.35162</cdr:y>
    </cdr:from>
    <cdr:to>
      <cdr:x>0.20441</cdr:x>
      <cdr:y>0.43302</cdr:y>
    </cdr:to>
    <cdr:sp macro="" textlink="">
      <cdr:nvSpPr>
        <cdr:cNvPr id="19" name="ZoneTexte 1"/>
        <cdr:cNvSpPr txBox="1"/>
      </cdr:nvSpPr>
      <cdr:spPr>
        <a:xfrm xmlns:a="http://schemas.openxmlformats.org/drawingml/2006/main">
          <a:off x="113117" y="2134100"/>
          <a:ext cx="1786799"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7%</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0.01108</cdr:x>
      <cdr:y>0.22909</cdr:y>
    </cdr:from>
    <cdr:to>
      <cdr:x>0.20332</cdr:x>
      <cdr:y>0.31049</cdr:y>
    </cdr:to>
    <cdr:sp macro="" textlink="">
      <cdr:nvSpPr>
        <cdr:cNvPr id="22" name="ZoneTexte 1"/>
        <cdr:cNvSpPr txBox="1"/>
      </cdr:nvSpPr>
      <cdr:spPr>
        <a:xfrm xmlns:a="http://schemas.openxmlformats.org/drawingml/2006/main">
          <a:off x="102986" y="1390421"/>
          <a:ext cx="1786799"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0.01381</cdr:x>
      <cdr:y>0.63201</cdr:y>
    </cdr:from>
    <cdr:to>
      <cdr:x>0.20605</cdr:x>
      <cdr:y>0.71341</cdr:y>
    </cdr:to>
    <cdr:sp macro="" textlink="">
      <cdr:nvSpPr>
        <cdr:cNvPr id="24" name="ZoneTexte 1"/>
        <cdr:cNvSpPr txBox="1"/>
      </cdr:nvSpPr>
      <cdr:spPr>
        <a:xfrm xmlns:a="http://schemas.openxmlformats.org/drawingml/2006/main">
          <a:off x="128358" y="3835953"/>
          <a:ext cx="1786799" cy="49405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0.90983</cdr:x>
      <cdr:y>0.61358</cdr:y>
    </cdr:from>
    <cdr:to>
      <cdr:x>0.98284</cdr:x>
      <cdr:y>0.67947</cdr:y>
    </cdr:to>
    <cdr:sp macro="" textlink="">
      <cdr:nvSpPr>
        <cdr:cNvPr id="33" name="ZoneTexte 1"/>
        <cdr:cNvSpPr txBox="1"/>
      </cdr:nvSpPr>
      <cdr:spPr>
        <a:xfrm xmlns:a="http://schemas.openxmlformats.org/drawingml/2006/main">
          <a:off x="8456539" y="3724073"/>
          <a:ext cx="678601" cy="39991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0.91726</cdr:x>
      <cdr:y>0.65784</cdr:y>
    </cdr:from>
    <cdr:to>
      <cdr:x>0.97715</cdr:x>
      <cdr:y>0.71423</cdr:y>
    </cdr:to>
    <cdr:sp macro="" textlink="">
      <cdr:nvSpPr>
        <cdr:cNvPr id="35" name="ZoneTexte 1"/>
        <cdr:cNvSpPr txBox="1"/>
      </cdr:nvSpPr>
      <cdr:spPr>
        <a:xfrm xmlns:a="http://schemas.openxmlformats.org/drawingml/2006/main">
          <a:off x="8525568" y="3992707"/>
          <a:ext cx="556655" cy="34225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0.91212</cdr:x>
      <cdr:y>0.71787</cdr:y>
    </cdr:from>
    <cdr:to>
      <cdr:x>0.97638</cdr:x>
      <cdr:y>0.79927</cdr:y>
    </cdr:to>
    <cdr:sp macro="" textlink="">
      <cdr:nvSpPr>
        <cdr:cNvPr id="37" name="ZoneTexte 1"/>
        <cdr:cNvSpPr txBox="1"/>
      </cdr:nvSpPr>
      <cdr:spPr>
        <a:xfrm xmlns:a="http://schemas.openxmlformats.org/drawingml/2006/main">
          <a:off x="8477852" y="4357071"/>
          <a:ext cx="597273" cy="49405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0.91109</cdr:x>
      <cdr:y>0.54122</cdr:y>
    </cdr:from>
    <cdr:to>
      <cdr:x>0.97782</cdr:x>
      <cdr:y>0.62572</cdr:y>
    </cdr:to>
    <cdr:sp macro="" textlink="">
      <cdr:nvSpPr>
        <cdr:cNvPr id="12" name="ZoneTexte 1"/>
        <cdr:cNvSpPr txBox="1"/>
      </cdr:nvSpPr>
      <cdr:spPr>
        <a:xfrm xmlns:a="http://schemas.openxmlformats.org/drawingml/2006/main">
          <a:off x="8468242" y="3284871"/>
          <a:ext cx="620234" cy="51286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Total:    9% </a:t>
          </a:r>
        </a:p>
      </cdr:txBody>
    </cdr:sp>
  </cdr:relSizeAnchor>
</c:userShapes>
</file>

<file path=xl/drawings/drawing37.xml><?xml version="1.0" encoding="utf-8"?>
<xdr:wsDr xmlns:a="http://schemas.openxmlformats.org/drawingml/2006/main" xmlns:xdr="http://schemas.openxmlformats.org/drawingml/2006/spreadsheetDrawing" xmlns:r="http://schemas.openxmlformats.org/officeDocument/2006/relationships">
  <xdr:absoluteAnchor>
    <xdr:pos x="0" y="0"/>
    <xdr:ext cx="9292897" cy="6069724"/>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0.07913</cdr:x>
      <cdr:y>0.21644</cdr:y>
    </cdr:from>
    <cdr:to>
      <cdr:x>0.14586</cdr:x>
      <cdr:y>0.30094</cdr:y>
    </cdr:to>
    <cdr:sp macro="" textlink="">
      <cdr:nvSpPr>
        <cdr:cNvPr id="14" name="ZoneTexte 1"/>
        <cdr:cNvSpPr txBox="1"/>
      </cdr:nvSpPr>
      <cdr:spPr>
        <a:xfrm xmlns:a="http://schemas.openxmlformats.org/drawingml/2006/main">
          <a:off x="735453" y="1313647"/>
          <a:ext cx="620230" cy="51286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Total: 58% </a:t>
          </a:r>
        </a:p>
      </cdr:txBody>
    </cdr:sp>
  </cdr:relSizeAnchor>
  <cdr:relSizeAnchor xmlns:cdr="http://schemas.openxmlformats.org/drawingml/2006/chartDrawing">
    <cdr:from>
      <cdr:x>0.00713</cdr:x>
      <cdr:y>0.87957</cdr:y>
    </cdr:from>
    <cdr:to>
      <cdr:x>0.9737</cdr:x>
      <cdr:y>0.97835</cdr:y>
    </cdr:to>
    <cdr:sp macro="" textlink="">
      <cdr:nvSpPr>
        <cdr:cNvPr id="26" name="Rectangle 25"/>
        <cdr:cNvSpPr/>
      </cdr:nvSpPr>
      <cdr:spPr>
        <a:xfrm xmlns:a="http://schemas.openxmlformats.org/drawingml/2006/main">
          <a:off x="66186" y="5325806"/>
          <a:ext cx="8972949" cy="59812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1800, the share of unpaid work in total labour hours (economic + domestic) can be estimated to be around 58%, as compared to 49% in 2025. In the long run, the decline in unpaid family work and forced labour has been partly compensated by the rise of the share of domestic labour in total labour hours.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wid.world</a:t>
          </a:r>
          <a:endParaRPr lang="fr-FR">
            <a:effectLst/>
            <a:latin typeface="Arial Narrow" panose="020B0606020202030204" pitchFamily="34" charset="0"/>
          </a:endParaRPr>
        </a:p>
      </cdr:txBody>
    </cdr:sp>
  </cdr:relSizeAnchor>
  <cdr:relSizeAnchor xmlns:cdr="http://schemas.openxmlformats.org/drawingml/2006/chartDrawing">
    <cdr:from>
      <cdr:x>0.01408</cdr:x>
      <cdr:y>0.32388</cdr:y>
    </cdr:from>
    <cdr:to>
      <cdr:x>0.20632</cdr:x>
      <cdr:y>0.40528</cdr:y>
    </cdr:to>
    <cdr:sp macro="" textlink="">
      <cdr:nvSpPr>
        <cdr:cNvPr id="19" name="ZoneTexte 1"/>
        <cdr:cNvSpPr txBox="1"/>
      </cdr:nvSpPr>
      <cdr:spPr>
        <a:xfrm xmlns:a="http://schemas.openxmlformats.org/drawingml/2006/main">
          <a:off x="130836" y="1965751"/>
          <a:ext cx="1786799"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0.01299</cdr:x>
      <cdr:y>0.2831</cdr:y>
    </cdr:from>
    <cdr:to>
      <cdr:x>0.20523</cdr:x>
      <cdr:y>0.3645</cdr:y>
    </cdr:to>
    <cdr:sp macro="" textlink="">
      <cdr:nvSpPr>
        <cdr:cNvPr id="22" name="ZoneTexte 1"/>
        <cdr:cNvSpPr txBox="1"/>
      </cdr:nvSpPr>
      <cdr:spPr>
        <a:xfrm xmlns:a="http://schemas.openxmlformats.org/drawingml/2006/main">
          <a:off x="120707" y="1718257"/>
          <a:ext cx="1786799"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0.06673</cdr:x>
      <cdr:y>0.61303</cdr:y>
    </cdr:from>
    <cdr:to>
      <cdr:x>0.15457</cdr:x>
      <cdr:y>0.69443</cdr:y>
    </cdr:to>
    <cdr:sp macro="" textlink="">
      <cdr:nvSpPr>
        <cdr:cNvPr id="24" name="ZoneTexte 1"/>
        <cdr:cNvSpPr txBox="1"/>
      </cdr:nvSpPr>
      <cdr:spPr>
        <a:xfrm xmlns:a="http://schemas.openxmlformats.org/drawingml/2006/main">
          <a:off x="620233" y="3720747"/>
          <a:ext cx="816460"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0.91992</cdr:x>
      <cdr:y>0.38978</cdr:y>
    </cdr:from>
    <cdr:to>
      <cdr:x>0.97903</cdr:x>
      <cdr:y>0.44735</cdr:y>
    </cdr:to>
    <cdr:sp macro="" textlink="">
      <cdr:nvSpPr>
        <cdr:cNvPr id="33" name="ZoneTexte 1"/>
        <cdr:cNvSpPr txBox="1"/>
      </cdr:nvSpPr>
      <cdr:spPr>
        <a:xfrm xmlns:a="http://schemas.openxmlformats.org/drawingml/2006/main">
          <a:off x="8550316" y="2365746"/>
          <a:ext cx="549405" cy="34941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0.91821</cdr:x>
      <cdr:y>0.45784</cdr:y>
    </cdr:from>
    <cdr:to>
      <cdr:x>0.9781</cdr:x>
      <cdr:y>0.51423</cdr:y>
    </cdr:to>
    <cdr:sp macro="" textlink="">
      <cdr:nvSpPr>
        <cdr:cNvPr id="35" name="ZoneTexte 1"/>
        <cdr:cNvSpPr txBox="1"/>
      </cdr:nvSpPr>
      <cdr:spPr>
        <a:xfrm xmlns:a="http://schemas.openxmlformats.org/drawingml/2006/main">
          <a:off x="8534451" y="2778823"/>
          <a:ext cx="556656" cy="34225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0.91403</cdr:x>
      <cdr:y>0.59816</cdr:y>
    </cdr:from>
    <cdr:to>
      <cdr:x>0.97829</cdr:x>
      <cdr:y>0.67956</cdr:y>
    </cdr:to>
    <cdr:sp macro="" textlink="">
      <cdr:nvSpPr>
        <cdr:cNvPr id="37" name="ZoneTexte 1"/>
        <cdr:cNvSpPr txBox="1"/>
      </cdr:nvSpPr>
      <cdr:spPr>
        <a:xfrm xmlns:a="http://schemas.openxmlformats.org/drawingml/2006/main">
          <a:off x="8495537" y="3630496"/>
          <a:ext cx="597273" cy="49405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0.91014</cdr:x>
      <cdr:y>0.28029</cdr:y>
    </cdr:from>
    <cdr:to>
      <cdr:x>0.97687</cdr:x>
      <cdr:y>0.37025</cdr:y>
    </cdr:to>
    <cdr:sp macro="" textlink="">
      <cdr:nvSpPr>
        <cdr:cNvPr id="12" name="ZoneTexte 1"/>
        <cdr:cNvSpPr txBox="1"/>
      </cdr:nvSpPr>
      <cdr:spPr>
        <a:xfrm xmlns:a="http://schemas.openxmlformats.org/drawingml/2006/main">
          <a:off x="8459411" y="1701191"/>
          <a:ext cx="620231" cy="54600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Total:    49% </a:t>
          </a:r>
        </a:p>
      </cdr:txBody>
    </cdr:sp>
  </cdr:relSizeAnchor>
  <cdr:relSizeAnchor xmlns:cdr="http://schemas.openxmlformats.org/drawingml/2006/chartDrawing">
    <cdr:from>
      <cdr:x>0.90357</cdr:x>
      <cdr:y>0.35143</cdr:y>
    </cdr:from>
    <cdr:to>
      <cdr:x>0.99142</cdr:x>
      <cdr:y>0.43283</cdr:y>
    </cdr:to>
    <cdr:sp macro="" textlink="">
      <cdr:nvSpPr>
        <cdr:cNvPr id="11" name="ZoneTexte 1"/>
        <cdr:cNvSpPr txBox="1"/>
      </cdr:nvSpPr>
      <cdr:spPr>
        <a:xfrm xmlns:a="http://schemas.openxmlformats.org/drawingml/2006/main">
          <a:off x="8398379" y="2132986"/>
          <a:ext cx="816533"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0.90357</cdr:x>
      <cdr:y>0.33392</cdr:y>
    </cdr:from>
    <cdr:to>
      <cdr:x>0.99142</cdr:x>
      <cdr:y>0.41532</cdr:y>
    </cdr:to>
    <cdr:sp macro="" textlink="">
      <cdr:nvSpPr>
        <cdr:cNvPr id="13" name="ZoneTexte 1"/>
        <cdr:cNvSpPr txBox="1"/>
      </cdr:nvSpPr>
      <cdr:spPr>
        <a:xfrm xmlns:a="http://schemas.openxmlformats.org/drawingml/2006/main">
          <a:off x="8398380" y="2026706"/>
          <a:ext cx="816533"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0.06743</cdr:x>
      <cdr:y>0.39961</cdr:y>
    </cdr:from>
    <cdr:to>
      <cdr:x>0.15527</cdr:x>
      <cdr:y>0.48101</cdr:y>
    </cdr:to>
    <cdr:sp macro="" textlink="">
      <cdr:nvSpPr>
        <cdr:cNvPr id="15" name="ZoneTexte 1"/>
        <cdr:cNvSpPr txBox="1"/>
      </cdr:nvSpPr>
      <cdr:spPr>
        <a:xfrm xmlns:a="http://schemas.openxmlformats.org/drawingml/2006/main">
          <a:off x="626730" y="2425405"/>
          <a:ext cx="816460"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0.06648</cdr:x>
      <cdr:y>0.4799</cdr:y>
    </cdr:from>
    <cdr:to>
      <cdr:x>0.15432</cdr:x>
      <cdr:y>0.5613</cdr:y>
    </cdr:to>
    <cdr:sp macro="" textlink="">
      <cdr:nvSpPr>
        <cdr:cNvPr id="16" name="ZoneTexte 1"/>
        <cdr:cNvSpPr txBox="1"/>
      </cdr:nvSpPr>
      <cdr:spPr>
        <a:xfrm xmlns:a="http://schemas.openxmlformats.org/drawingml/2006/main">
          <a:off x="617871" y="2912730"/>
          <a:ext cx="816460" cy="49405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39.xml><?xml version="1.0" encoding="utf-8"?>
<xdr:wsDr xmlns:a="http://schemas.openxmlformats.org/drawingml/2006/main" xmlns:xdr="http://schemas.openxmlformats.org/drawingml/2006/spreadsheetDrawing" xmlns:r="http://schemas.openxmlformats.org/officeDocument/2006/relationships">
  <xdr:absoluteAnchor>
    <xdr:pos x="0" y="0"/>
    <xdr:ext cx="9193161" cy="560438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0.04282</cdr:x>
      <cdr:y>0.80702</cdr:y>
    </cdr:from>
    <cdr:to>
      <cdr:x>0.97948</cdr:x>
      <cdr:y>0.99561</cdr:y>
    </cdr:to>
    <cdr:sp macro="" textlink="">
      <cdr:nvSpPr>
        <cdr:cNvPr id="18" name="Rectangle 17"/>
        <cdr:cNvSpPr/>
      </cdr:nvSpPr>
      <cdr:spPr>
        <a:xfrm xmlns:a="http://schemas.openxmlformats.org/drawingml/2006/main">
          <a:off x="393289" y="4522839"/>
          <a:ext cx="8603227" cy="105696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women in total labour income is equal to 39% in Europe in 2020-2025, while heir share in economic work hours is equal to 42%. This implies that their average income per work hour (excluding domestic work hours) is 12% smaller than that of men. However their share in total work hours (including domestic work) is equal to 54%. This implies that their average labour income per work hour (including both economic and domestic work hours) is 45% smaller than that of men. The bottom line is that the inclusion of domestic labour has a major impact on the measured gender gap.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If women shares in labour income and labour time are equal to i and t, then the gender gap in hourly income (as a % of average men hourly income) is given by the following formula: g=(t-i)/(t(1-i)).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dr:relSizeAnchor xmlns:cdr="http://schemas.openxmlformats.org/drawingml/2006/chartDrawing">
    <cdr:from>
      <cdr:x>0.78163</cdr:x>
      <cdr:y>0.30231</cdr:y>
    </cdr:from>
    <cdr:to>
      <cdr:x>0.97613</cdr:x>
      <cdr:y>0.39047</cdr:y>
    </cdr:to>
    <cdr:sp macro="" textlink="">
      <cdr:nvSpPr>
        <cdr:cNvPr id="5" name="ZoneTexte 1"/>
        <cdr:cNvSpPr txBox="1"/>
      </cdr:nvSpPr>
      <cdr:spPr>
        <a:xfrm xmlns:a="http://schemas.openxmlformats.org/drawingml/2006/main">
          <a:off x="7185626" y="1684342"/>
          <a:ext cx="1788070" cy="4911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0.6612</cdr:x>
      <cdr:y>0.21995</cdr:y>
    </cdr:from>
    <cdr:to>
      <cdr:x>0.8557</cdr:x>
      <cdr:y>0.30811</cdr:y>
    </cdr:to>
    <cdr:sp macro="" textlink="">
      <cdr:nvSpPr>
        <cdr:cNvPr id="6" name="ZoneTexte 1"/>
        <cdr:cNvSpPr txBox="1"/>
      </cdr:nvSpPr>
      <cdr:spPr>
        <a:xfrm xmlns:a="http://schemas.openxmlformats.org/drawingml/2006/main">
          <a:off x="6078528" y="1225503"/>
          <a:ext cx="1788070" cy="4911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54%</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0.53631</cdr:x>
      <cdr:y>0.41337</cdr:y>
    </cdr:from>
    <cdr:to>
      <cdr:x>0.7308</cdr:x>
      <cdr:y>0.50153</cdr:y>
    </cdr:to>
    <cdr:sp macro="" textlink="">
      <cdr:nvSpPr>
        <cdr:cNvPr id="8" name="ZoneTexte 1"/>
        <cdr:cNvSpPr txBox="1"/>
      </cdr:nvSpPr>
      <cdr:spPr>
        <a:xfrm xmlns:a="http://schemas.openxmlformats.org/drawingml/2006/main">
          <a:off x="4930430" y="2303164"/>
          <a:ext cx="1787978" cy="49119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39%</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0.32667</cdr:x>
      <cdr:y>0.63595</cdr:y>
    </cdr:from>
    <cdr:to>
      <cdr:x>0.52117</cdr:x>
      <cdr:y>0.72411</cdr:y>
    </cdr:to>
    <cdr:sp macro="" textlink="">
      <cdr:nvSpPr>
        <cdr:cNvPr id="9" name="ZoneTexte 1"/>
        <cdr:cNvSpPr txBox="1"/>
      </cdr:nvSpPr>
      <cdr:spPr>
        <a:xfrm xmlns:a="http://schemas.openxmlformats.org/drawingml/2006/main">
          <a:off x="3003152" y="3543261"/>
          <a:ext cx="1788070" cy="4911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0.20179</cdr:x>
      <cdr:y>0.33259</cdr:y>
    </cdr:from>
    <cdr:to>
      <cdr:x>0.39629</cdr:x>
      <cdr:y>0.42075</cdr:y>
    </cdr:to>
    <cdr:sp macro="" textlink="">
      <cdr:nvSpPr>
        <cdr:cNvPr id="10" name="ZoneTexte 1"/>
        <cdr:cNvSpPr txBox="1"/>
      </cdr:nvSpPr>
      <cdr:spPr>
        <a:xfrm xmlns:a="http://schemas.openxmlformats.org/drawingml/2006/main">
          <a:off x="1855086" y="1853057"/>
          <a:ext cx="1788070" cy="4911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0.08225</cdr:x>
      <cdr:y>0.40305</cdr:y>
    </cdr:from>
    <cdr:to>
      <cdr:x>0.27675</cdr:x>
      <cdr:y>0.49121</cdr:y>
    </cdr:to>
    <cdr:sp macro="" textlink="">
      <cdr:nvSpPr>
        <cdr:cNvPr id="11" name="ZoneTexte 1"/>
        <cdr:cNvSpPr txBox="1"/>
      </cdr:nvSpPr>
      <cdr:spPr>
        <a:xfrm xmlns:a="http://schemas.openxmlformats.org/drawingml/2006/main">
          <a:off x="756172" y="2245633"/>
          <a:ext cx="1788070" cy="4911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39%</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41.xml><?xml version="1.0" encoding="utf-8"?>
<xdr:wsDr xmlns:a="http://schemas.openxmlformats.org/drawingml/2006/main" xmlns:xdr="http://schemas.openxmlformats.org/drawingml/2006/spreadsheetDrawing" xmlns:r="http://schemas.openxmlformats.org/officeDocument/2006/relationships">
  <xdr:absoluteAnchor>
    <xdr:pos x="0" y="0"/>
    <xdr:ext cx="9193161" cy="560438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0.01515</cdr:x>
      <cdr:y>0.85965</cdr:y>
    </cdr:from>
    <cdr:to>
      <cdr:x>0.98574</cdr:x>
      <cdr:y>0.96618</cdr:y>
    </cdr:to>
    <cdr:sp macro="" textlink="">
      <cdr:nvSpPr>
        <cdr:cNvPr id="18" name="Rectangle 17"/>
        <cdr:cNvSpPr/>
      </cdr:nvSpPr>
      <cdr:spPr>
        <a:xfrm xmlns:a="http://schemas.openxmlformats.org/drawingml/2006/main">
          <a:off x="139276" y="4789638"/>
          <a:ext cx="8922791" cy="59352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Average women labour income per work hour (excluding domestic work hours) was 31% smaller than that average men labour income per work hour in Europe in 1990-1999, and it is 12% smaller in 2020-2025. Generally speaking, the gender gap looks relatively moderate (10-20% or less) in a number of world regions when we exclude domestic work hours.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userShapes>
</file>

<file path=xl/drawings/drawing43.xml><?xml version="1.0" encoding="utf-8"?>
<xdr:wsDr xmlns:a="http://schemas.openxmlformats.org/drawingml/2006/main" xmlns:xdr="http://schemas.openxmlformats.org/drawingml/2006/spreadsheetDrawing" xmlns:r="http://schemas.openxmlformats.org/officeDocument/2006/relationships">
  <xdr:absoluteAnchor>
    <xdr:pos x="0" y="0"/>
    <xdr:ext cx="9193161" cy="5604387"/>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0.02585</cdr:x>
      <cdr:y>0.85818</cdr:y>
    </cdr:from>
    <cdr:to>
      <cdr:x>0.98574</cdr:x>
      <cdr:y>0.98976</cdr:y>
    </cdr:to>
    <cdr:sp macro="" textlink="">
      <cdr:nvSpPr>
        <cdr:cNvPr id="18" name="Rectangle 17"/>
        <cdr:cNvSpPr/>
      </cdr:nvSpPr>
      <cdr:spPr>
        <a:xfrm xmlns:a="http://schemas.openxmlformats.org/drawingml/2006/main">
          <a:off x="237612" y="4781444"/>
          <a:ext cx="8824452" cy="73311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Average women labour income per work hour (including both economic and domestic work hours) was 57% smaller than average men labour income per work hour in Europe in 1990-1999, and it is 45% smaller in 2020-2025. The bottom line is that when we include domestic work then the gender gap looks very large in all world regions: generally around 40-50% in the most gender-equal regions and up to 80-90% in the most gender-unequal regions. </a:t>
          </a:r>
          <a:r>
            <a:rPr lang="fr-FR" sz="1100" b="1" i="0" baseline="0">
              <a:solidFill>
                <a:schemeClr val="tx1"/>
              </a:solidFill>
              <a:effectLst/>
              <a:latin typeface="Arial Narrow" panose="020B0606020202030204" pitchFamily="34" charset="0"/>
              <a:ea typeface="+mn-ea"/>
              <a:cs typeface="Arial" panose="020B0604020202020204" pitchFamily="34" charset="0"/>
            </a:rPr>
            <a:t>Sources &amp; series</a:t>
          </a:r>
          <a:r>
            <a:rPr lang="fr-FR" sz="1100" b="0" i="0" baseline="0">
              <a:solidFill>
                <a:schemeClr val="tx1"/>
              </a:solidFill>
              <a:effectLst/>
              <a:latin typeface="Arial Narrow" panose="020B0606020202030204" pitchFamily="34" charset="0"/>
              <a:ea typeface="+mn-ea"/>
              <a:cs typeface="Arial" panose="020B0604020202020204" pitchFamily="34" charset="0"/>
            </a:rPr>
            <a:t>: wid.world</a:t>
          </a:r>
          <a:r>
            <a:rPr lang="fr-FR" sz="1200" b="0" i="0" baseline="0">
              <a:solidFill>
                <a:schemeClr val="lt1"/>
              </a:solidFill>
              <a:effectLst/>
              <a:latin typeface="Arial Narrow" panose="020B0606020202030204" pitchFamily="34" charset="0"/>
              <a:ea typeface="+mn-ea"/>
              <a:cs typeface="+mn-cs"/>
            </a:rPr>
            <a:t> </a:t>
          </a:r>
          <a:endParaRPr lang="fr-FR" sz="1200">
            <a:effectLst/>
            <a:latin typeface="Arial Narrow" panose="020B0606020202030204" pitchFamily="34" charset="0"/>
          </a:endParaRPr>
        </a:p>
      </cdr:txBody>
    </cdr:sp>
  </cdr:relSizeAnchor>
</c:userShapes>
</file>

<file path=xl/drawings/drawing45.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0.94069</cdr:y>
    </cdr:to>
    <cdr:sp macro="" textlink="">
      <cdr:nvSpPr>
        <cdr:cNvPr id="4" name="Rectangle 3"/>
        <cdr:cNvSpPr/>
      </cdr:nvSpPr>
      <cdr:spPr>
        <a:xfrm xmlns:a="http://schemas.openxmlformats.org/drawingml/2006/main">
          <a:off x="121622" y="4746746"/>
          <a:ext cx="8746125" cy="5538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2025 PPP €, annual per capita net domestic product (NDP) rose from about 900€ in 1800 to 14 000€ in 2025 at the global level. I.e. it was multiplied by about 16, which corresponds to average annual real growth rate of 1,2% per year, with large variations over time and across regions.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7.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0.69928</cdr:x>
      <cdr:y>0.62702</cdr:y>
    </cdr:from>
    <cdr:to>
      <cdr:x>0.9529</cdr:x>
      <cdr:y>0.82501</cdr:y>
    </cdr:to>
    <cdr:sp macro="" textlink="">
      <cdr:nvSpPr>
        <cdr:cNvPr id="5" name="Rectangle 4"/>
        <cdr:cNvSpPr/>
      </cdr:nvSpPr>
      <cdr:spPr>
        <a:xfrm xmlns:a="http://schemas.openxmlformats.org/drawingml/2006/main">
          <a:off x="6394173" y="3536674"/>
          <a:ext cx="2319131" cy="1116759"/>
        </a:xfrm>
        <a:prstGeom xmlns:a="http://schemas.openxmlformats.org/drawingml/2006/main" prst="rect">
          <a:avLst/>
        </a:prstGeom>
        <a:solidFill xmlns:a="http://schemas.openxmlformats.org/drawingml/2006/main">
          <a:schemeClr val="bg1"/>
        </a:solidFill>
        <a:ln xmlns:a="http://schemas.openxmlformats.org/drawingml/2006/main">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a:solidFill>
                <a:schemeClr val="tx1"/>
              </a:solidFill>
              <a:latin typeface="Arial" panose="020B0604020202020204" pitchFamily="34" charset="0"/>
              <a:cs typeface="Arial" panose="020B0604020202020204" pitchFamily="34" charset="0"/>
            </a:rPr>
            <a:t>2025:</a:t>
          </a:r>
          <a:r>
            <a:rPr lang="fr-FR" sz="1400" baseline="0">
              <a:solidFill>
                <a:schemeClr val="tx1"/>
              </a:solidFill>
              <a:latin typeface="Arial" panose="020B0604020202020204" pitchFamily="34" charset="0"/>
              <a:cs typeface="Arial" panose="020B0604020202020204" pitchFamily="34" charset="0"/>
            </a:rPr>
            <a:t> average productivity = 16€/hour (from 4€ in Subsaharan Africa to 55-60€ in USA, Germany, France, Sweden, etc.)</a:t>
          </a:r>
          <a:endParaRPr lang="fr-FR" sz="14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0.94203</cdr:x>
      <cdr:y>0.46843</cdr:y>
    </cdr:from>
    <cdr:to>
      <cdr:x>0.94928</cdr:x>
      <cdr:y>0.62996</cdr:y>
    </cdr:to>
    <cdr:cxnSp macro="">
      <cdr:nvCxnSpPr>
        <cdr:cNvPr id="7" name="Connecteur droit avec flèche 6">
          <a:extLst xmlns:a="http://schemas.openxmlformats.org/drawingml/2006/main">
            <a:ext uri="{FF2B5EF4-FFF2-40B4-BE49-F238E27FC236}">
              <a16:creationId xmlns:a16="http://schemas.microsoft.com/office/drawing/2014/main" xmlns="" id="{22A39A82-5332-C1B9-3347-27DB954E9077}"/>
            </a:ext>
          </a:extLst>
        </cdr:cNvPr>
        <cdr:cNvCxnSpPr/>
      </cdr:nvCxnSpPr>
      <cdr:spPr>
        <a:xfrm xmlns:a="http://schemas.openxmlformats.org/drawingml/2006/main" flipV="1">
          <a:off x="8613913" y="2642160"/>
          <a:ext cx="66303" cy="911079"/>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0.01552</cdr:x>
      <cdr:y>0.89741</cdr:y>
    </cdr:from>
    <cdr:to>
      <cdr:x>0.97411</cdr:x>
      <cdr:y>0.9957</cdr:y>
    </cdr:to>
    <cdr:sp macro="" textlink="">
      <cdr:nvSpPr>
        <cdr:cNvPr id="9" name="Rectangle 8"/>
        <cdr:cNvSpPr/>
      </cdr:nvSpPr>
      <cdr:spPr>
        <a:xfrm xmlns:a="http://schemas.openxmlformats.org/drawingml/2006/main">
          <a:off x="141909" y="5061779"/>
          <a:ext cx="8765346" cy="55440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2025 PPP €, hourly productivity (as defined by net domestic product by economic labour hour) rose from about 0.7€ in 1800 to 16€ in 2025 at the global level. I.e. it was multiplied by about 24, which corresponds to average annual real growth rate of 1,4% per year, with large variations over time and across regions.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49.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0.01552</cdr:x>
      <cdr:y>0.89741</cdr:y>
    </cdr:from>
    <cdr:to>
      <cdr:x>0.97411</cdr:x>
      <cdr:y>0.9957</cdr:y>
    </cdr:to>
    <cdr:sp macro="" textlink="">
      <cdr:nvSpPr>
        <cdr:cNvPr id="9" name="Rectangle 8"/>
        <cdr:cNvSpPr/>
      </cdr:nvSpPr>
      <cdr:spPr>
        <a:xfrm xmlns:a="http://schemas.openxmlformats.org/drawingml/2006/main">
          <a:off x="141909" y="5061779"/>
          <a:ext cx="8765346" cy="55440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2025 PPP €, hourly productivity (as defined by net domestic product by economic labour hour) rose from about 0.7€ in 1800 to 16€ in 2025 at the global level. I.e. it was multiplied by about 24, which corresponds to average annual real growth rate of 1,4% per year, with large variations over time and across regions.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51.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0.01917</cdr:x>
      <cdr:y>0.89247</cdr:y>
    </cdr:from>
    <cdr:to>
      <cdr:x>0.99728</cdr:x>
      <cdr:y>0.99076</cdr:y>
    </cdr:to>
    <cdr:sp macro="" textlink="">
      <cdr:nvSpPr>
        <cdr:cNvPr id="4" name="Rectangle 3"/>
        <cdr:cNvSpPr/>
      </cdr:nvSpPr>
      <cdr:spPr>
        <a:xfrm xmlns:a="http://schemas.openxmlformats.org/drawingml/2006/main">
          <a:off x="175290" y="5033939"/>
          <a:ext cx="8943862" cy="55440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Under the "business-as-usual" scenario (same productivity growth rates as in 1900-2025, with minor changes), inequality in hourly productivity is projected to remain very high between world regions by 2100. In particular, productivity in 2100 would be only 9€/hour in Subsaharan Africa (with a population reaching 3.3b in 2100, vs 1.3b in 2025 according to UN central scenario).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dr:relSizeAnchor xmlns:cdr="http://schemas.openxmlformats.org/drawingml/2006/chartDrawing">
    <cdr:from>
      <cdr:x>0.58893</cdr:x>
      <cdr:y>0.65198</cdr:y>
    </cdr:from>
    <cdr:to>
      <cdr:x>0.83514</cdr:x>
      <cdr:y>0.82379</cdr:y>
    </cdr:to>
    <cdr:sp macro="" textlink="">
      <cdr:nvSpPr>
        <cdr:cNvPr id="5" name="Rectangle 4"/>
        <cdr:cNvSpPr/>
      </cdr:nvSpPr>
      <cdr:spPr>
        <a:xfrm xmlns:a="http://schemas.openxmlformats.org/drawingml/2006/main">
          <a:off x="5385181" y="3677478"/>
          <a:ext cx="2251384" cy="969067"/>
        </a:xfrm>
        <a:prstGeom xmlns:a="http://schemas.openxmlformats.org/drawingml/2006/main" prst="rect">
          <a:avLst/>
        </a:prstGeom>
        <a:solidFill xmlns:a="http://schemas.openxmlformats.org/drawingml/2006/main">
          <a:schemeClr val="bg1"/>
        </a:solidFill>
        <a:ln xmlns:a="http://schemas.openxmlformats.org/drawingml/2006/main">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a:solidFill>
                <a:schemeClr val="tx1"/>
              </a:solidFill>
              <a:latin typeface="Arial" panose="020B0604020202020204" pitchFamily="34" charset="0"/>
              <a:cs typeface="Arial" panose="020B0604020202020204" pitchFamily="34" charset="0"/>
            </a:rPr>
            <a:t>2025:</a:t>
          </a:r>
          <a:r>
            <a:rPr lang="fr-FR" sz="1400" baseline="0">
              <a:solidFill>
                <a:schemeClr val="tx1"/>
              </a:solidFill>
              <a:latin typeface="Arial" panose="020B0604020202020204" pitchFamily="34" charset="0"/>
              <a:cs typeface="Arial" panose="020B0604020202020204" pitchFamily="34" charset="0"/>
            </a:rPr>
            <a:t> high inequality in productivity between world regions (from 4€/h to 55-60€/h)</a:t>
          </a:r>
          <a:endParaRPr lang="fr-FR" sz="14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0.74865</cdr:x>
      <cdr:y>0.54506</cdr:y>
    </cdr:from>
    <cdr:to>
      <cdr:x>0.74909</cdr:x>
      <cdr:y>0.65198</cdr:y>
    </cdr:to>
    <cdr:cxnSp macro="">
      <cdr:nvCxnSpPr>
        <cdr:cNvPr id="7" name="Connecteur droit avec flèche 6">
          <a:extLst xmlns:a="http://schemas.openxmlformats.org/drawingml/2006/main">
            <a:ext uri="{FF2B5EF4-FFF2-40B4-BE49-F238E27FC236}">
              <a16:creationId xmlns:a16="http://schemas.microsoft.com/office/drawing/2014/main" xmlns="" id="{50445C8B-4349-78EF-3A09-7E4B9E5FC9DE}"/>
            </a:ext>
          </a:extLst>
        </cdr:cNvPr>
        <cdr:cNvCxnSpPr/>
      </cdr:nvCxnSpPr>
      <cdr:spPr>
        <a:xfrm xmlns:a="http://schemas.openxmlformats.org/drawingml/2006/main" flipH="1" flipV="1">
          <a:off x="6845656" y="3074387"/>
          <a:ext cx="4061" cy="603091"/>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0.8436</cdr:x>
      <cdr:y>0.63142</cdr:y>
    </cdr:from>
    <cdr:to>
      <cdr:x>0.96837</cdr:x>
      <cdr:y>0.82232</cdr:y>
    </cdr:to>
    <cdr:sp macro="" textlink="">
      <cdr:nvSpPr>
        <cdr:cNvPr id="12" name="Rectangle 11"/>
        <cdr:cNvSpPr/>
      </cdr:nvSpPr>
      <cdr:spPr>
        <a:xfrm xmlns:a="http://schemas.openxmlformats.org/drawingml/2006/main">
          <a:off x="7713872" y="3561521"/>
          <a:ext cx="1140896" cy="1076737"/>
        </a:xfrm>
        <a:prstGeom xmlns:a="http://schemas.openxmlformats.org/drawingml/2006/main" prst="rect">
          <a:avLst/>
        </a:prstGeom>
        <a:solidFill xmlns:a="http://schemas.openxmlformats.org/drawingml/2006/main">
          <a:schemeClr val="bg1"/>
        </a:solidFill>
        <a:ln xmlns:a="http://schemas.openxmlformats.org/drawingml/2006/main">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chemeClr val="tx1"/>
              </a:solidFill>
              <a:latin typeface="Arial" panose="020B0604020202020204" pitchFamily="34" charset="0"/>
              <a:cs typeface="Arial" panose="020B0604020202020204" pitchFamily="34" charset="0"/>
            </a:rPr>
            <a:t>2100:</a:t>
          </a:r>
          <a:r>
            <a:rPr lang="fr-FR" sz="1400" baseline="0">
              <a:solidFill>
                <a:schemeClr val="tx1"/>
              </a:solidFill>
              <a:latin typeface="Arial" panose="020B0604020202020204" pitchFamily="34" charset="0"/>
              <a:cs typeface="Arial" panose="020B0604020202020204" pitchFamily="34" charset="0"/>
            </a:rPr>
            <a:t> persistent inequality (from 8€/h to 150€/h)</a:t>
          </a:r>
          <a:endParaRPr lang="fr-FR" sz="14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0.93723</cdr:x>
      <cdr:y>0.49633</cdr:y>
    </cdr:from>
    <cdr:to>
      <cdr:x>0.95199</cdr:x>
      <cdr:y>0.63247</cdr:y>
    </cdr:to>
    <cdr:cxnSp macro="">
      <cdr:nvCxnSpPr>
        <cdr:cNvPr id="13" name="Connecteur droit avec flèche 12">
          <a:extLst xmlns:a="http://schemas.openxmlformats.org/drawingml/2006/main">
            <a:ext uri="{FF2B5EF4-FFF2-40B4-BE49-F238E27FC236}">
              <a16:creationId xmlns:a16="http://schemas.microsoft.com/office/drawing/2014/main" xmlns="" id="{D09C8CCC-199A-4451-A18F-99A91A7CD65E}"/>
            </a:ext>
          </a:extLst>
        </cdr:cNvPr>
        <cdr:cNvCxnSpPr/>
      </cdr:nvCxnSpPr>
      <cdr:spPr>
        <a:xfrm xmlns:a="http://schemas.openxmlformats.org/drawingml/2006/main" flipV="1">
          <a:off x="8570073" y="2799522"/>
          <a:ext cx="134949" cy="767916"/>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userShapes>
</file>

<file path=xl/drawings/drawing53.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0.01917</cdr:x>
      <cdr:y>0.89247</cdr:y>
    </cdr:from>
    <cdr:to>
      <cdr:x>0.97776</cdr:x>
      <cdr:y>0.99076</cdr:y>
    </cdr:to>
    <cdr:sp macro="" textlink="">
      <cdr:nvSpPr>
        <cdr:cNvPr id="4" name="Rectangle 3"/>
        <cdr:cNvSpPr/>
      </cdr:nvSpPr>
      <cdr:spPr>
        <a:xfrm xmlns:a="http://schemas.openxmlformats.org/drawingml/2006/main">
          <a:off x="175026" y="5025646"/>
          <a:ext cx="8750738" cy="55348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Under the "global convergence" scenario, productivity growth rates are assumed to be such that all regions converge to about 100-120€/hour by 2100. This requires in particular a large acceleration of productivity growth in Subsaharan Africa (4.5% per year over 2025-2100 period, i.e. about the same as in East Asia 1990-2025).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t </a:t>
          </a:r>
          <a:endParaRPr lang="fr-FR" sz="1100">
            <a:effectLst/>
            <a:latin typeface="Arial Narrow" panose="020B0606020202030204" pitchFamily="34" charset="0"/>
          </a:endParaRPr>
        </a:p>
      </cdr:txBody>
    </cdr:sp>
  </cdr:relSizeAnchor>
  <cdr:relSizeAnchor xmlns:cdr="http://schemas.openxmlformats.org/drawingml/2006/chartDrawing">
    <cdr:from>
      <cdr:x>0.58259</cdr:x>
      <cdr:y>0.66134</cdr:y>
    </cdr:from>
    <cdr:to>
      <cdr:x>0.88859</cdr:x>
      <cdr:y>0.82355</cdr:y>
    </cdr:to>
    <cdr:sp macro="" textlink="">
      <cdr:nvSpPr>
        <cdr:cNvPr id="5" name="Rectangle 4"/>
        <cdr:cNvSpPr/>
      </cdr:nvSpPr>
      <cdr:spPr>
        <a:xfrm xmlns:a="http://schemas.openxmlformats.org/drawingml/2006/main">
          <a:off x="5327203" y="3730260"/>
          <a:ext cx="2798036" cy="914938"/>
        </a:xfrm>
        <a:prstGeom xmlns:a="http://schemas.openxmlformats.org/drawingml/2006/main" prst="rect">
          <a:avLst/>
        </a:prstGeom>
        <a:solidFill xmlns:a="http://schemas.openxmlformats.org/drawingml/2006/main">
          <a:schemeClr val="bg1"/>
        </a:solidFill>
        <a:ln xmlns:a="http://schemas.openxmlformats.org/drawingml/2006/main">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a:solidFill>
                <a:schemeClr val="tx1"/>
              </a:solidFill>
              <a:latin typeface="Arial" panose="020B0604020202020204" pitchFamily="34" charset="0"/>
              <a:cs typeface="Arial" panose="020B0604020202020204" pitchFamily="34" charset="0"/>
            </a:rPr>
            <a:t>2025:</a:t>
          </a:r>
          <a:r>
            <a:rPr lang="fr-FR" sz="1400" baseline="0">
              <a:solidFill>
                <a:schemeClr val="tx1"/>
              </a:solidFill>
              <a:latin typeface="Arial" panose="020B0604020202020204" pitchFamily="34" charset="0"/>
              <a:cs typeface="Arial" panose="020B0604020202020204" pitchFamily="34" charset="0"/>
            </a:rPr>
            <a:t> average productivity = 16€/hour (from 4€ in Subsaharan Africa to 55-60€ in USA, Germany, France, Sweden, etc.)</a:t>
          </a:r>
          <a:endParaRPr lang="fr-FR" sz="14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0.74865</cdr:x>
      <cdr:y>0.54506</cdr:y>
    </cdr:from>
    <cdr:to>
      <cdr:x>0.74865</cdr:x>
      <cdr:y>0.65988</cdr:y>
    </cdr:to>
    <cdr:cxnSp macro="">
      <cdr:nvCxnSpPr>
        <cdr:cNvPr id="7" name="Connecteur droit avec flèche 6">
          <a:extLst xmlns:a="http://schemas.openxmlformats.org/drawingml/2006/main">
            <a:ext uri="{FF2B5EF4-FFF2-40B4-BE49-F238E27FC236}">
              <a16:creationId xmlns:a16="http://schemas.microsoft.com/office/drawing/2014/main" xmlns="" id="{50445C8B-4349-78EF-3A09-7E4B9E5FC9DE}"/>
            </a:ext>
          </a:extLst>
        </cdr:cNvPr>
        <cdr:cNvCxnSpPr/>
      </cdr:nvCxnSpPr>
      <cdr:spPr>
        <a:xfrm xmlns:a="http://schemas.openxmlformats.org/drawingml/2006/main" flipV="1">
          <a:off x="6833419" y="3072583"/>
          <a:ext cx="0" cy="647288"/>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0.86715</cdr:x>
      <cdr:y>0.35349</cdr:y>
    </cdr:from>
    <cdr:to>
      <cdr:x>0.99192</cdr:x>
      <cdr:y>0.51163</cdr:y>
    </cdr:to>
    <cdr:sp macro="" textlink="">
      <cdr:nvSpPr>
        <cdr:cNvPr id="12" name="Rectangle 11"/>
        <cdr:cNvSpPr/>
      </cdr:nvSpPr>
      <cdr:spPr>
        <a:xfrm xmlns:a="http://schemas.openxmlformats.org/drawingml/2006/main">
          <a:off x="7929220" y="1993845"/>
          <a:ext cx="1140896" cy="891982"/>
        </a:xfrm>
        <a:prstGeom xmlns:a="http://schemas.openxmlformats.org/drawingml/2006/main" prst="rect">
          <a:avLst/>
        </a:prstGeom>
        <a:solidFill xmlns:a="http://schemas.openxmlformats.org/drawingml/2006/main">
          <a:schemeClr val="bg1"/>
        </a:solidFill>
        <a:ln xmlns:a="http://schemas.openxmlformats.org/drawingml/2006/main">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fr-FR" sz="1400">
              <a:solidFill>
                <a:schemeClr val="tx1"/>
              </a:solidFill>
              <a:latin typeface="Arial" panose="020B0604020202020204" pitchFamily="34" charset="0"/>
              <a:cs typeface="Arial" panose="020B0604020202020204" pitchFamily="34" charset="0"/>
            </a:rPr>
            <a:t>2100:</a:t>
          </a:r>
          <a:r>
            <a:rPr lang="fr-FR" sz="1400" baseline="0">
              <a:solidFill>
                <a:schemeClr val="tx1"/>
              </a:solidFill>
              <a:latin typeface="Arial" panose="020B0604020202020204" pitchFamily="34" charset="0"/>
              <a:cs typeface="Arial" panose="020B0604020202020204" pitchFamily="34" charset="0"/>
            </a:rPr>
            <a:t>         ≈ 100€/hour in all world regions </a:t>
          </a:r>
          <a:endParaRPr lang="fr-FR" sz="1400">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0.94901</cdr:x>
      <cdr:y>0.18314</cdr:y>
    </cdr:from>
    <cdr:to>
      <cdr:x>0.95242</cdr:x>
      <cdr:y>0.35494</cdr:y>
    </cdr:to>
    <cdr:cxnSp macro="">
      <cdr:nvCxnSpPr>
        <cdr:cNvPr id="13" name="Connecteur droit avec flèche 12">
          <a:extLst xmlns:a="http://schemas.openxmlformats.org/drawingml/2006/main">
            <a:ext uri="{FF2B5EF4-FFF2-40B4-BE49-F238E27FC236}">
              <a16:creationId xmlns:a16="http://schemas.microsoft.com/office/drawing/2014/main" xmlns="" id="{D09C8CCC-199A-4451-A18F-99A91A7CD65E}"/>
            </a:ext>
          </a:extLst>
        </cdr:cNvPr>
        <cdr:cNvCxnSpPr/>
      </cdr:nvCxnSpPr>
      <cdr:spPr>
        <a:xfrm xmlns:a="http://schemas.openxmlformats.org/drawingml/2006/main" flipV="1">
          <a:off x="8662219" y="1032387"/>
          <a:ext cx="31136" cy="968477"/>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userShapes>
</file>

<file path=xl/drawings/drawing55.xml><?xml version="1.0" encoding="utf-8"?>
<xdr:wsDr xmlns:a="http://schemas.openxmlformats.org/drawingml/2006/main" xmlns:xdr="http://schemas.openxmlformats.org/drawingml/2006/spreadsheetDrawing" xmlns:r="http://schemas.openxmlformats.org/officeDocument/2006/relationships">
  <xdr:absoluteAnchor>
    <xdr:pos x="0" y="0"/>
    <xdr:ext cx="9294628" cy="6069419"/>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0.81338</cdr:x>
      <cdr:y>0.79706</cdr:y>
    </cdr:from>
    <cdr:to>
      <cdr:x>0.91234</cdr:x>
      <cdr:y>0.83117</cdr:y>
    </cdr:to>
    <cdr:sp macro="" textlink="">
      <cdr:nvSpPr>
        <cdr:cNvPr id="3" name="Rectangle 2"/>
        <cdr:cNvSpPr/>
      </cdr:nvSpPr>
      <cdr:spPr>
        <a:xfrm xmlns:a="http://schemas.openxmlformats.org/drawingml/2006/main">
          <a:off x="7558680" y="4837934"/>
          <a:ext cx="919625" cy="2070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r>
            <a:rPr lang="fr-FR" sz="1200" b="0" i="0" baseline="0">
              <a:solidFill>
                <a:sysClr val="windowText" lastClr="000000"/>
              </a:solidFill>
              <a:effectLst/>
              <a:latin typeface="Arial" panose="020B0604020202020204" pitchFamily="34" charset="0"/>
              <a:ea typeface="+mn-ea"/>
              <a:cs typeface="Arial" panose="020B0604020202020204" pitchFamily="34" charset="0"/>
            </a:rPr>
            <a:t>Agriculture </a:t>
          </a:r>
          <a:endParaRPr lang="fr-FR" b="0">
            <a:effectLst/>
            <a:latin typeface="Arial Narrow" panose="020B0606020202030204" pitchFamily="34" charset="0"/>
          </a:endParaRPr>
        </a:p>
      </cdr:txBody>
    </cdr:sp>
  </cdr:relSizeAnchor>
  <cdr:relSizeAnchor xmlns:cdr="http://schemas.openxmlformats.org/drawingml/2006/chartDrawing">
    <cdr:from>
      <cdr:x>0.77757</cdr:x>
      <cdr:y>0.53602</cdr:y>
    </cdr:from>
    <cdr:to>
      <cdr:x>0.94439</cdr:x>
      <cdr:y>0.60879</cdr:y>
    </cdr:to>
    <cdr:sp macro="" textlink="">
      <cdr:nvSpPr>
        <cdr:cNvPr id="6" name="Rectangle 5"/>
        <cdr:cNvSpPr/>
      </cdr:nvSpPr>
      <cdr:spPr>
        <a:xfrm xmlns:a="http://schemas.openxmlformats.org/drawingml/2006/main">
          <a:off x="7225902" y="3253464"/>
          <a:ext cx="1550236" cy="44169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Banking, insurance, consulting</a:t>
          </a:r>
          <a:endParaRPr lang="fr-FR" b="0">
            <a:effectLst/>
            <a:latin typeface="Arial Narrow" panose="020B0606020202030204" pitchFamily="34" charset="0"/>
          </a:endParaRPr>
        </a:p>
      </cdr:txBody>
    </cdr:sp>
  </cdr:relSizeAnchor>
  <cdr:relSizeAnchor xmlns:cdr="http://schemas.openxmlformats.org/drawingml/2006/chartDrawing">
    <cdr:from>
      <cdr:x>0.7493</cdr:x>
      <cdr:y>0.32234</cdr:y>
    </cdr:from>
    <cdr:to>
      <cdr:x>0.96089</cdr:x>
      <cdr:y>0.39968</cdr:y>
    </cdr:to>
    <cdr:sp macro="" textlink="">
      <cdr:nvSpPr>
        <cdr:cNvPr id="7" name="Rectangle 6"/>
        <cdr:cNvSpPr/>
      </cdr:nvSpPr>
      <cdr:spPr>
        <a:xfrm xmlns:a="http://schemas.openxmlformats.org/drawingml/2006/main">
          <a:off x="6963166" y="1956491"/>
          <a:ext cx="1966284" cy="4694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Shops, restaurants, bars, culture, leisure, transport </a:t>
          </a:r>
          <a:endParaRPr lang="fr-FR" b="0">
            <a:effectLst/>
            <a:latin typeface="Arial Narrow" panose="020B0606020202030204" pitchFamily="34" charset="0"/>
          </a:endParaRPr>
        </a:p>
      </cdr:txBody>
    </cdr:sp>
  </cdr:relSizeAnchor>
  <cdr:relSizeAnchor xmlns:cdr="http://schemas.openxmlformats.org/drawingml/2006/chartDrawing">
    <cdr:from>
      <cdr:x>0.78228</cdr:x>
      <cdr:y>0.64935</cdr:y>
    </cdr:from>
    <cdr:to>
      <cdr:x>0.91328</cdr:x>
      <cdr:y>0.71861</cdr:y>
    </cdr:to>
    <cdr:sp macro="" textlink="">
      <cdr:nvSpPr>
        <cdr:cNvPr id="8" name="Rectangle 7"/>
        <cdr:cNvSpPr/>
      </cdr:nvSpPr>
      <cdr:spPr>
        <a:xfrm xmlns:a="http://schemas.openxmlformats.org/drawingml/2006/main">
          <a:off x="7269654" y="3941351"/>
          <a:ext cx="1217409" cy="42044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r>
            <a:rPr lang="fr-FR" sz="1200" b="0" i="0" baseline="0">
              <a:solidFill>
                <a:sysClr val="windowText" lastClr="000000"/>
              </a:solidFill>
              <a:effectLst/>
              <a:latin typeface="Arial" panose="020B0604020202020204" pitchFamily="34" charset="0"/>
              <a:ea typeface="+mn-ea"/>
              <a:cs typeface="Arial" panose="020B0604020202020204" pitchFamily="34" charset="0"/>
            </a:rPr>
            <a:t>Manufacturing, </a:t>
          </a:r>
        </a:p>
        <a:p xmlns:a="http://schemas.openxmlformats.org/drawingml/2006/main">
          <a:pPr algn="ctr" rtl="0"/>
          <a:r>
            <a:rPr lang="fr-FR" sz="1200" b="0" i="0" baseline="0">
              <a:solidFill>
                <a:sysClr val="windowText" lastClr="000000"/>
              </a:solidFill>
              <a:effectLst/>
              <a:latin typeface="Arial" panose="020B0604020202020204" pitchFamily="34" charset="0"/>
              <a:ea typeface="+mn-ea"/>
              <a:cs typeface="Arial" panose="020B0604020202020204" pitchFamily="34" charset="0"/>
            </a:rPr>
            <a:t>construction      </a:t>
          </a:r>
          <a:endParaRPr lang="fr-FR" b="0">
            <a:effectLst/>
            <a:latin typeface="Arial Narrow" panose="020B0606020202030204" pitchFamily="34" charset="0"/>
          </a:endParaRPr>
        </a:p>
      </cdr:txBody>
    </cdr:sp>
  </cdr:relSizeAnchor>
  <cdr:relSizeAnchor xmlns:cdr="http://schemas.openxmlformats.org/drawingml/2006/chartDrawing">
    <cdr:from>
      <cdr:x>0.77474</cdr:x>
      <cdr:y>0.13114</cdr:y>
    </cdr:from>
    <cdr:to>
      <cdr:x>0.94746</cdr:x>
      <cdr:y>0.2027</cdr:y>
    </cdr:to>
    <cdr:sp macro="" textlink="">
      <cdr:nvSpPr>
        <cdr:cNvPr id="10" name="Rectangle 9"/>
        <cdr:cNvSpPr/>
      </cdr:nvSpPr>
      <cdr:spPr>
        <a:xfrm xmlns:a="http://schemas.openxmlformats.org/drawingml/2006/main">
          <a:off x="7199604" y="795954"/>
          <a:ext cx="1605069" cy="43434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Education, research, health, social work </a:t>
          </a:r>
          <a:endParaRPr lang="fr-FR" b="0">
            <a:effectLst/>
            <a:latin typeface="Arial Narrow" panose="020B0606020202030204" pitchFamily="34" charset="0"/>
          </a:endParaRPr>
        </a:p>
      </cdr:txBody>
    </cdr:sp>
  </cdr:relSizeAnchor>
  <cdr:relSizeAnchor xmlns:cdr="http://schemas.openxmlformats.org/drawingml/2006/chartDrawing">
    <cdr:from>
      <cdr:x>0.91728</cdr:x>
      <cdr:y>0.21282</cdr:y>
    </cdr:from>
    <cdr:to>
      <cdr:x>0.97221</cdr:x>
      <cdr:y>0.24825</cdr:y>
    </cdr:to>
    <cdr:sp macro="" textlink="">
      <cdr:nvSpPr>
        <cdr:cNvPr id="11" name="Rectangle 10"/>
        <cdr:cNvSpPr/>
      </cdr:nvSpPr>
      <cdr:spPr>
        <a:xfrm xmlns:a="http://schemas.openxmlformats.org/drawingml/2006/main">
          <a:off x="8524189" y="1291771"/>
          <a:ext cx="510458"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40% </a:t>
          </a:r>
          <a:endParaRPr lang="fr-FR" b="0">
            <a:effectLst/>
            <a:latin typeface="Arial Narrow" panose="020B0606020202030204" pitchFamily="34" charset="0"/>
          </a:endParaRPr>
        </a:p>
      </cdr:txBody>
    </cdr:sp>
  </cdr:relSizeAnchor>
  <cdr:relSizeAnchor xmlns:cdr="http://schemas.openxmlformats.org/drawingml/2006/chartDrawing">
    <cdr:from>
      <cdr:x>0.07705</cdr:x>
      <cdr:y>0.1882</cdr:y>
    </cdr:from>
    <cdr:to>
      <cdr:x>0.13199</cdr:x>
      <cdr:y>0.22363</cdr:y>
    </cdr:to>
    <cdr:sp macro="" textlink="">
      <cdr:nvSpPr>
        <cdr:cNvPr id="12" name="Rectangle 11"/>
        <cdr:cNvSpPr/>
      </cdr:nvSpPr>
      <cdr:spPr>
        <a:xfrm xmlns:a="http://schemas.openxmlformats.org/drawingml/2006/main">
          <a:off x="716018" y="1142328"/>
          <a:ext cx="510551"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5% </a:t>
          </a:r>
          <a:endParaRPr lang="fr-FR" b="0">
            <a:effectLst/>
            <a:latin typeface="Arial Narrow" panose="020B0606020202030204" pitchFamily="34" charset="0"/>
          </a:endParaRPr>
        </a:p>
      </cdr:txBody>
    </cdr:sp>
  </cdr:relSizeAnchor>
  <cdr:relSizeAnchor xmlns:cdr="http://schemas.openxmlformats.org/drawingml/2006/chartDrawing">
    <cdr:from>
      <cdr:x>0.0765</cdr:x>
      <cdr:y>0.15158</cdr:y>
    </cdr:from>
    <cdr:to>
      <cdr:x>0.13143</cdr:x>
      <cdr:y>0.18701</cdr:y>
    </cdr:to>
    <cdr:sp macro="" textlink="">
      <cdr:nvSpPr>
        <cdr:cNvPr id="13" name="Rectangle 12"/>
        <cdr:cNvSpPr/>
      </cdr:nvSpPr>
      <cdr:spPr>
        <a:xfrm xmlns:a="http://schemas.openxmlformats.org/drawingml/2006/main">
          <a:off x="710930" y="920043"/>
          <a:ext cx="510459"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4% </a:t>
          </a:r>
          <a:endParaRPr lang="fr-FR" b="0">
            <a:effectLst/>
            <a:latin typeface="Arial Narrow" panose="020B0606020202030204" pitchFamily="34" charset="0"/>
          </a:endParaRPr>
        </a:p>
      </cdr:txBody>
    </cdr:sp>
  </cdr:relSizeAnchor>
  <cdr:relSizeAnchor xmlns:cdr="http://schemas.openxmlformats.org/drawingml/2006/chartDrawing">
    <cdr:from>
      <cdr:x>0.0769</cdr:x>
      <cdr:y>0.12071</cdr:y>
    </cdr:from>
    <cdr:to>
      <cdr:x>0.13183</cdr:x>
      <cdr:y>0.15614</cdr:y>
    </cdr:to>
    <cdr:sp macro="" textlink="">
      <cdr:nvSpPr>
        <cdr:cNvPr id="14" name="Rectangle 13"/>
        <cdr:cNvSpPr/>
      </cdr:nvSpPr>
      <cdr:spPr>
        <a:xfrm xmlns:a="http://schemas.openxmlformats.org/drawingml/2006/main">
          <a:off x="714601" y="732671"/>
          <a:ext cx="510459"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5% </a:t>
          </a:r>
          <a:endParaRPr lang="fr-FR" b="0">
            <a:effectLst/>
            <a:latin typeface="Arial Narrow" panose="020B0606020202030204" pitchFamily="34" charset="0"/>
          </a:endParaRPr>
        </a:p>
      </cdr:txBody>
    </cdr:sp>
  </cdr:relSizeAnchor>
  <cdr:relSizeAnchor xmlns:cdr="http://schemas.openxmlformats.org/drawingml/2006/chartDrawing">
    <cdr:from>
      <cdr:x>0.07857</cdr:x>
      <cdr:y>0.09125</cdr:y>
    </cdr:from>
    <cdr:to>
      <cdr:x>0.13351</cdr:x>
      <cdr:y>0.12668</cdr:y>
    </cdr:to>
    <cdr:sp macro="" textlink="">
      <cdr:nvSpPr>
        <cdr:cNvPr id="16" name="Rectangle 15"/>
        <cdr:cNvSpPr/>
      </cdr:nvSpPr>
      <cdr:spPr>
        <a:xfrm xmlns:a="http://schemas.openxmlformats.org/drawingml/2006/main">
          <a:off x="730143" y="553863"/>
          <a:ext cx="510551"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 </a:t>
          </a:r>
          <a:endParaRPr lang="fr-FR" b="0">
            <a:effectLst/>
            <a:latin typeface="Arial Narrow" panose="020B0606020202030204" pitchFamily="34" charset="0"/>
          </a:endParaRPr>
        </a:p>
      </cdr:txBody>
    </cdr:sp>
  </cdr:relSizeAnchor>
  <cdr:relSizeAnchor xmlns:cdr="http://schemas.openxmlformats.org/drawingml/2006/chartDrawing">
    <cdr:from>
      <cdr:x>0.92748</cdr:x>
      <cdr:y>0.81798</cdr:y>
    </cdr:from>
    <cdr:to>
      <cdr:x>0.98242</cdr:x>
      <cdr:y>0.85341</cdr:y>
    </cdr:to>
    <cdr:sp macro="" textlink="">
      <cdr:nvSpPr>
        <cdr:cNvPr id="17" name="Rectangle 16"/>
        <cdr:cNvSpPr/>
      </cdr:nvSpPr>
      <cdr:spPr>
        <a:xfrm xmlns:a="http://schemas.openxmlformats.org/drawingml/2006/main">
          <a:off x="8619000" y="4964926"/>
          <a:ext cx="510551"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5% </a:t>
          </a:r>
          <a:endParaRPr lang="fr-FR" b="0">
            <a:effectLst/>
            <a:latin typeface="Arial Narrow" panose="020B0606020202030204" pitchFamily="34" charset="0"/>
          </a:endParaRPr>
        </a:p>
      </cdr:txBody>
    </cdr:sp>
  </cdr:relSizeAnchor>
  <cdr:relSizeAnchor xmlns:cdr="http://schemas.openxmlformats.org/drawingml/2006/chartDrawing">
    <cdr:from>
      <cdr:x>0.92171</cdr:x>
      <cdr:y>0.74339</cdr:y>
    </cdr:from>
    <cdr:to>
      <cdr:x>0.97665</cdr:x>
      <cdr:y>0.77882</cdr:y>
    </cdr:to>
    <cdr:sp macro="" textlink="">
      <cdr:nvSpPr>
        <cdr:cNvPr id="18" name="Rectangle 17"/>
        <cdr:cNvSpPr/>
      </cdr:nvSpPr>
      <cdr:spPr>
        <a:xfrm xmlns:a="http://schemas.openxmlformats.org/drawingml/2006/main">
          <a:off x="8565379" y="4512172"/>
          <a:ext cx="510552"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10% </a:t>
          </a:r>
          <a:endParaRPr lang="fr-FR" b="0">
            <a:effectLst/>
            <a:latin typeface="Arial Narrow" panose="020B0606020202030204" pitchFamily="34" charset="0"/>
          </a:endParaRPr>
        </a:p>
      </cdr:txBody>
    </cdr:sp>
  </cdr:relSizeAnchor>
  <cdr:relSizeAnchor xmlns:cdr="http://schemas.openxmlformats.org/drawingml/2006/chartDrawing">
    <cdr:from>
      <cdr:x>0.92909</cdr:x>
      <cdr:y>0.68887</cdr:y>
    </cdr:from>
    <cdr:to>
      <cdr:x>0.98402</cdr:x>
      <cdr:y>0.7243</cdr:y>
    </cdr:to>
    <cdr:sp macro="" textlink="">
      <cdr:nvSpPr>
        <cdr:cNvPr id="19" name="Rectangle 18"/>
        <cdr:cNvSpPr/>
      </cdr:nvSpPr>
      <cdr:spPr>
        <a:xfrm xmlns:a="http://schemas.openxmlformats.org/drawingml/2006/main">
          <a:off x="8633982" y="4181245"/>
          <a:ext cx="510459"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 </a:t>
          </a:r>
          <a:endParaRPr lang="fr-FR" b="0">
            <a:effectLst/>
            <a:latin typeface="Arial Narrow" panose="020B0606020202030204" pitchFamily="34" charset="0"/>
          </a:endParaRPr>
        </a:p>
      </cdr:txBody>
    </cdr:sp>
  </cdr:relSizeAnchor>
  <cdr:relSizeAnchor xmlns:cdr="http://schemas.openxmlformats.org/drawingml/2006/chartDrawing">
    <cdr:from>
      <cdr:x>0.91822</cdr:x>
      <cdr:y>0.39209</cdr:y>
    </cdr:from>
    <cdr:to>
      <cdr:x>0.97315</cdr:x>
      <cdr:y>0.42751</cdr:y>
    </cdr:to>
    <cdr:sp macro="" textlink="">
      <cdr:nvSpPr>
        <cdr:cNvPr id="21" name="Rectangle 20"/>
        <cdr:cNvSpPr/>
      </cdr:nvSpPr>
      <cdr:spPr>
        <a:xfrm xmlns:a="http://schemas.openxmlformats.org/drawingml/2006/main">
          <a:off x="8532947" y="2379902"/>
          <a:ext cx="510459" cy="21499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30% </a:t>
          </a:r>
          <a:endParaRPr lang="fr-FR" b="0">
            <a:effectLst/>
            <a:latin typeface="Arial Narrow" panose="020B0606020202030204" pitchFamily="34" charset="0"/>
          </a:endParaRPr>
        </a:p>
      </cdr:txBody>
    </cdr:sp>
  </cdr:relSizeAnchor>
  <cdr:relSizeAnchor xmlns:cdr="http://schemas.openxmlformats.org/drawingml/2006/chartDrawing">
    <cdr:from>
      <cdr:x>0.92984</cdr:x>
      <cdr:y>0.63128</cdr:y>
    </cdr:from>
    <cdr:to>
      <cdr:x>0.98478</cdr:x>
      <cdr:y>0.66671</cdr:y>
    </cdr:to>
    <cdr:sp macro="" textlink="">
      <cdr:nvSpPr>
        <cdr:cNvPr id="23" name="Rectangle 22"/>
        <cdr:cNvSpPr/>
      </cdr:nvSpPr>
      <cdr:spPr>
        <a:xfrm xmlns:a="http://schemas.openxmlformats.org/drawingml/2006/main">
          <a:off x="8640931" y="3831719"/>
          <a:ext cx="510552"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8% </a:t>
          </a:r>
          <a:endParaRPr lang="fr-FR" b="0">
            <a:effectLst/>
            <a:latin typeface="Arial Narrow" panose="020B0606020202030204" pitchFamily="34" charset="0"/>
          </a:endParaRPr>
        </a:p>
      </cdr:txBody>
    </cdr:sp>
  </cdr:relSizeAnchor>
  <cdr:relSizeAnchor xmlns:cdr="http://schemas.openxmlformats.org/drawingml/2006/chartDrawing">
    <cdr:from>
      <cdr:x>0.07388</cdr:x>
      <cdr:y>0.27242</cdr:y>
    </cdr:from>
    <cdr:to>
      <cdr:x>0.12881</cdr:x>
      <cdr:y>0.30785</cdr:y>
    </cdr:to>
    <cdr:sp macro="" textlink="">
      <cdr:nvSpPr>
        <cdr:cNvPr id="24" name="Rectangle 23"/>
        <cdr:cNvSpPr/>
      </cdr:nvSpPr>
      <cdr:spPr>
        <a:xfrm xmlns:a="http://schemas.openxmlformats.org/drawingml/2006/main">
          <a:off x="686537" y="1653490"/>
          <a:ext cx="510458"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16% </a:t>
          </a:r>
          <a:endParaRPr lang="fr-FR" b="0">
            <a:effectLst/>
            <a:latin typeface="Arial Narrow" panose="020B0606020202030204" pitchFamily="34" charset="0"/>
          </a:endParaRPr>
        </a:p>
      </cdr:txBody>
    </cdr:sp>
  </cdr:relSizeAnchor>
  <cdr:relSizeAnchor xmlns:cdr="http://schemas.openxmlformats.org/drawingml/2006/chartDrawing">
    <cdr:from>
      <cdr:x>0.07705</cdr:x>
      <cdr:y>0.51467</cdr:y>
    </cdr:from>
    <cdr:to>
      <cdr:x>0.13199</cdr:x>
      <cdr:y>0.5501</cdr:y>
    </cdr:to>
    <cdr:sp macro="" textlink="">
      <cdr:nvSpPr>
        <cdr:cNvPr id="25" name="Rectangle 24"/>
        <cdr:cNvSpPr/>
      </cdr:nvSpPr>
      <cdr:spPr>
        <a:xfrm xmlns:a="http://schemas.openxmlformats.org/drawingml/2006/main">
          <a:off x="714682" y="3119603"/>
          <a:ext cx="509602" cy="214754"/>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68% </a:t>
          </a:r>
          <a:endParaRPr lang="fr-FR" b="0">
            <a:effectLst/>
            <a:latin typeface="Arial Narrow" panose="020B0606020202030204" pitchFamily="34" charset="0"/>
          </a:endParaRPr>
        </a:p>
      </cdr:txBody>
    </cdr:sp>
  </cdr:relSizeAnchor>
  <cdr:relSizeAnchor xmlns:cdr="http://schemas.openxmlformats.org/drawingml/2006/chartDrawing">
    <cdr:from>
      <cdr:x>0.77473</cdr:x>
      <cdr:y>0.4467</cdr:y>
    </cdr:from>
    <cdr:to>
      <cdr:x>0.95287</cdr:x>
      <cdr:y>0.51718</cdr:y>
    </cdr:to>
    <cdr:sp macro="" textlink="">
      <cdr:nvSpPr>
        <cdr:cNvPr id="22" name="Rectangle 21"/>
        <cdr:cNvSpPr/>
      </cdr:nvSpPr>
      <cdr:spPr>
        <a:xfrm xmlns:a="http://schemas.openxmlformats.org/drawingml/2006/main">
          <a:off x="7199486" y="2711346"/>
          <a:ext cx="1655437" cy="42779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Public administration, security, justice</a:t>
          </a:r>
          <a:endParaRPr lang="fr-FR" b="0">
            <a:effectLst/>
            <a:latin typeface="Arial Narrow" panose="020B0606020202030204" pitchFamily="34" charset="0"/>
          </a:endParaRPr>
        </a:p>
      </cdr:txBody>
    </cdr:sp>
  </cdr:relSizeAnchor>
  <cdr:relSizeAnchor xmlns:cdr="http://schemas.openxmlformats.org/drawingml/2006/chartDrawing">
    <cdr:from>
      <cdr:x>0.49518</cdr:x>
      <cdr:y>0.59999</cdr:y>
    </cdr:from>
    <cdr:to>
      <cdr:x>0.55012</cdr:x>
      <cdr:y>0.63542</cdr:y>
    </cdr:to>
    <cdr:sp macro="" textlink="">
      <cdr:nvSpPr>
        <cdr:cNvPr id="28" name="Rectangle 27"/>
        <cdr:cNvSpPr/>
      </cdr:nvSpPr>
      <cdr:spPr>
        <a:xfrm xmlns:a="http://schemas.openxmlformats.org/drawingml/2006/main">
          <a:off x="4601679" y="3641767"/>
          <a:ext cx="510552"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53% </a:t>
          </a:r>
          <a:endParaRPr lang="fr-FR" b="0">
            <a:effectLst/>
            <a:latin typeface="Arial Narrow" panose="020B0606020202030204" pitchFamily="34" charset="0"/>
          </a:endParaRPr>
        </a:p>
      </cdr:txBody>
    </cdr:sp>
  </cdr:relSizeAnchor>
  <cdr:relSizeAnchor xmlns:cdr="http://schemas.openxmlformats.org/drawingml/2006/chartDrawing">
    <cdr:from>
      <cdr:x>0.49483</cdr:x>
      <cdr:y>0.36222</cdr:y>
    </cdr:from>
    <cdr:to>
      <cdr:x>0.54977</cdr:x>
      <cdr:y>0.39765</cdr:y>
    </cdr:to>
    <cdr:sp macro="" textlink="">
      <cdr:nvSpPr>
        <cdr:cNvPr id="29" name="Rectangle 28"/>
        <cdr:cNvSpPr/>
      </cdr:nvSpPr>
      <cdr:spPr>
        <a:xfrm xmlns:a="http://schemas.openxmlformats.org/drawingml/2006/main">
          <a:off x="4598404" y="2198551"/>
          <a:ext cx="510551"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19% </a:t>
          </a:r>
          <a:endParaRPr lang="fr-FR" b="0">
            <a:effectLst/>
            <a:latin typeface="Arial Narrow" panose="020B0606020202030204" pitchFamily="34" charset="0"/>
          </a:endParaRPr>
        </a:p>
      </cdr:txBody>
    </cdr:sp>
  </cdr:relSizeAnchor>
  <cdr:relSizeAnchor xmlns:cdr="http://schemas.openxmlformats.org/drawingml/2006/chartDrawing">
    <cdr:from>
      <cdr:x>0.49954</cdr:x>
      <cdr:y>0.27317</cdr:y>
    </cdr:from>
    <cdr:to>
      <cdr:x>0.55448</cdr:x>
      <cdr:y>0.3086</cdr:y>
    </cdr:to>
    <cdr:sp macro="" textlink="">
      <cdr:nvSpPr>
        <cdr:cNvPr id="30" name="Rectangle 29"/>
        <cdr:cNvSpPr/>
      </cdr:nvSpPr>
      <cdr:spPr>
        <a:xfrm xmlns:a="http://schemas.openxmlformats.org/drawingml/2006/main">
          <a:off x="4642198" y="1658055"/>
          <a:ext cx="510551"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6% </a:t>
          </a:r>
          <a:endParaRPr lang="fr-FR" b="0">
            <a:effectLst/>
            <a:latin typeface="Arial Narrow" panose="020B0606020202030204" pitchFamily="34" charset="0"/>
          </a:endParaRPr>
        </a:p>
      </cdr:txBody>
    </cdr:sp>
  </cdr:relSizeAnchor>
  <cdr:relSizeAnchor xmlns:cdr="http://schemas.openxmlformats.org/drawingml/2006/chartDrawing">
    <cdr:from>
      <cdr:x>0.50068</cdr:x>
      <cdr:y>0.22914</cdr:y>
    </cdr:from>
    <cdr:to>
      <cdr:x>0.55562</cdr:x>
      <cdr:y>0.26457</cdr:y>
    </cdr:to>
    <cdr:sp macro="" textlink="">
      <cdr:nvSpPr>
        <cdr:cNvPr id="31" name="Rectangle 30"/>
        <cdr:cNvSpPr/>
      </cdr:nvSpPr>
      <cdr:spPr>
        <a:xfrm xmlns:a="http://schemas.openxmlformats.org/drawingml/2006/main">
          <a:off x="4652745" y="1390804"/>
          <a:ext cx="510552"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6% </a:t>
          </a:r>
          <a:endParaRPr lang="fr-FR" b="0">
            <a:effectLst/>
            <a:latin typeface="Arial Narrow" panose="020B0606020202030204" pitchFamily="34" charset="0"/>
          </a:endParaRPr>
        </a:p>
      </cdr:txBody>
    </cdr:sp>
  </cdr:relSizeAnchor>
  <cdr:relSizeAnchor xmlns:cdr="http://schemas.openxmlformats.org/drawingml/2006/chartDrawing">
    <cdr:from>
      <cdr:x>0.50068</cdr:x>
      <cdr:y>0.1736</cdr:y>
    </cdr:from>
    <cdr:to>
      <cdr:x>0.55562</cdr:x>
      <cdr:y>0.20903</cdr:y>
    </cdr:to>
    <cdr:sp macro="" textlink="">
      <cdr:nvSpPr>
        <cdr:cNvPr id="32" name="Rectangle 31"/>
        <cdr:cNvSpPr/>
      </cdr:nvSpPr>
      <cdr:spPr>
        <a:xfrm xmlns:a="http://schemas.openxmlformats.org/drawingml/2006/main">
          <a:off x="4652767" y="1053728"/>
          <a:ext cx="510552"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9% </a:t>
          </a:r>
          <a:endParaRPr lang="fr-FR" b="0">
            <a:effectLst/>
            <a:latin typeface="Arial Narrow" panose="020B0606020202030204" pitchFamily="34" charset="0"/>
          </a:endParaRPr>
        </a:p>
      </cdr:txBody>
    </cdr:sp>
  </cdr:relSizeAnchor>
  <cdr:relSizeAnchor xmlns:cdr="http://schemas.openxmlformats.org/drawingml/2006/chartDrawing">
    <cdr:from>
      <cdr:x>0.50087</cdr:x>
      <cdr:y>0.10539</cdr:y>
    </cdr:from>
    <cdr:to>
      <cdr:x>0.55581</cdr:x>
      <cdr:y>0.14082</cdr:y>
    </cdr:to>
    <cdr:sp macro="" textlink="">
      <cdr:nvSpPr>
        <cdr:cNvPr id="33" name="Rectangle 32"/>
        <cdr:cNvSpPr/>
      </cdr:nvSpPr>
      <cdr:spPr>
        <a:xfrm xmlns:a="http://schemas.openxmlformats.org/drawingml/2006/main">
          <a:off x="4654556" y="639670"/>
          <a:ext cx="510552"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 </a:t>
          </a:r>
          <a:endParaRPr lang="fr-FR" b="0">
            <a:effectLst/>
            <a:latin typeface="Arial Narrow" panose="020B0606020202030204" pitchFamily="34" charset="0"/>
          </a:endParaRPr>
        </a:p>
      </cdr:txBody>
    </cdr:sp>
  </cdr:relSizeAnchor>
  <cdr:relSizeAnchor xmlns:cdr="http://schemas.openxmlformats.org/drawingml/2006/chartDrawing">
    <cdr:from>
      <cdr:x>0.00711</cdr:x>
      <cdr:y>0.92496</cdr:y>
    </cdr:from>
    <cdr:to>
      <cdr:x>0.99478</cdr:x>
      <cdr:y>0.99567</cdr:y>
    </cdr:to>
    <cdr:sp macro="" textlink="">
      <cdr:nvSpPr>
        <cdr:cNvPr id="27" name="Rectangle 26"/>
        <cdr:cNvSpPr/>
      </cdr:nvSpPr>
      <cdr:spPr>
        <a:xfrm xmlns:a="http://schemas.openxmlformats.org/drawingml/2006/main">
          <a:off x="66095" y="5614276"/>
          <a:ext cx="9178316" cy="42916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At the world level, the share of agriculture (including agri-food industry) in total employment dropped from 68% in 1800 to 53% in 1950 and 23% in 2025, and could further drop to about 5% by 2100.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and series </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see wid.world</a:t>
          </a:r>
          <a:endParaRPr lang="fr-FR">
            <a:effectLst/>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0.72742</cdr:x>
      <cdr:y>0.13246</cdr:y>
    </cdr:from>
    <cdr:to>
      <cdr:x>0.78235</cdr:x>
      <cdr:y>0.16789</cdr:y>
    </cdr:to>
    <cdr:sp macro="" textlink="">
      <cdr:nvSpPr>
        <cdr:cNvPr id="35" name="Rectangle 34"/>
        <cdr:cNvSpPr/>
      </cdr:nvSpPr>
      <cdr:spPr>
        <a:xfrm xmlns:a="http://schemas.openxmlformats.org/drawingml/2006/main">
          <a:off x="6759863" y="804021"/>
          <a:ext cx="510459"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17% </a:t>
          </a:r>
          <a:endParaRPr lang="fr-FR" b="0">
            <a:effectLst/>
            <a:latin typeface="Arial Narrow" panose="020B0606020202030204" pitchFamily="34" charset="0"/>
          </a:endParaRPr>
        </a:p>
      </cdr:txBody>
    </cdr:sp>
  </cdr:relSizeAnchor>
  <cdr:relSizeAnchor xmlns:cdr="http://schemas.openxmlformats.org/drawingml/2006/chartDrawing">
    <cdr:from>
      <cdr:x>0.72931</cdr:x>
      <cdr:y>0.26523</cdr:y>
    </cdr:from>
    <cdr:to>
      <cdr:x>0.78424</cdr:x>
      <cdr:y>0.30065</cdr:y>
    </cdr:to>
    <cdr:sp macro="" textlink="">
      <cdr:nvSpPr>
        <cdr:cNvPr id="36" name="Rectangle 35"/>
        <cdr:cNvSpPr/>
      </cdr:nvSpPr>
      <cdr:spPr>
        <a:xfrm xmlns:a="http://schemas.openxmlformats.org/drawingml/2006/main">
          <a:off x="6777426" y="1609848"/>
          <a:ext cx="510459" cy="214989"/>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20% </a:t>
          </a:r>
          <a:endParaRPr lang="fr-FR" b="0">
            <a:effectLst/>
            <a:latin typeface="Arial Narrow" panose="020B0606020202030204" pitchFamily="34" charset="0"/>
          </a:endParaRPr>
        </a:p>
      </cdr:txBody>
    </cdr:sp>
  </cdr:relSizeAnchor>
  <cdr:relSizeAnchor xmlns:cdr="http://schemas.openxmlformats.org/drawingml/2006/chartDrawing">
    <cdr:from>
      <cdr:x>0.73308</cdr:x>
      <cdr:y>0.40087</cdr:y>
    </cdr:from>
    <cdr:to>
      <cdr:x>0.78802</cdr:x>
      <cdr:y>0.4363</cdr:y>
    </cdr:to>
    <cdr:sp macro="" textlink="">
      <cdr:nvSpPr>
        <cdr:cNvPr id="37" name="Rectangle 36"/>
        <cdr:cNvSpPr/>
      </cdr:nvSpPr>
      <cdr:spPr>
        <a:xfrm xmlns:a="http://schemas.openxmlformats.org/drawingml/2006/main">
          <a:off x="6812414" y="2433158"/>
          <a:ext cx="510552"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7% </a:t>
          </a:r>
          <a:endParaRPr lang="fr-FR" b="0">
            <a:effectLst/>
            <a:latin typeface="Arial Narrow" panose="020B0606020202030204" pitchFamily="34" charset="0"/>
          </a:endParaRPr>
        </a:p>
      </cdr:txBody>
    </cdr:sp>
  </cdr:relSizeAnchor>
  <cdr:relSizeAnchor xmlns:cdr="http://schemas.openxmlformats.org/drawingml/2006/chartDrawing">
    <cdr:from>
      <cdr:x>0.73309</cdr:x>
      <cdr:y>0.46291</cdr:y>
    </cdr:from>
    <cdr:to>
      <cdr:x>0.78802</cdr:x>
      <cdr:y>0.49834</cdr:y>
    </cdr:to>
    <cdr:sp macro="" textlink="">
      <cdr:nvSpPr>
        <cdr:cNvPr id="39" name="Rectangle 38"/>
        <cdr:cNvSpPr/>
      </cdr:nvSpPr>
      <cdr:spPr>
        <a:xfrm xmlns:a="http://schemas.openxmlformats.org/drawingml/2006/main">
          <a:off x="6812485" y="2809760"/>
          <a:ext cx="510458" cy="215051"/>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8% </a:t>
          </a:r>
          <a:endParaRPr lang="fr-FR" b="0">
            <a:effectLst/>
            <a:latin typeface="Arial Narrow" panose="020B0606020202030204" pitchFamily="34" charset="0"/>
          </a:endParaRPr>
        </a:p>
      </cdr:txBody>
    </cdr:sp>
  </cdr:relSizeAnchor>
  <cdr:relSizeAnchor xmlns:cdr="http://schemas.openxmlformats.org/drawingml/2006/chartDrawing">
    <cdr:from>
      <cdr:x>0.72931</cdr:x>
      <cdr:y>0.58846</cdr:y>
    </cdr:from>
    <cdr:to>
      <cdr:x>0.78425</cdr:x>
      <cdr:y>0.62389</cdr:y>
    </cdr:to>
    <cdr:sp macro="" textlink="">
      <cdr:nvSpPr>
        <cdr:cNvPr id="40" name="Rectangle 39"/>
        <cdr:cNvSpPr/>
      </cdr:nvSpPr>
      <cdr:spPr>
        <a:xfrm xmlns:a="http://schemas.openxmlformats.org/drawingml/2006/main">
          <a:off x="6777426" y="3571766"/>
          <a:ext cx="510552"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24% </a:t>
          </a:r>
          <a:endParaRPr lang="fr-FR" b="0">
            <a:effectLst/>
            <a:latin typeface="Arial Narrow" panose="020B0606020202030204" pitchFamily="34" charset="0"/>
          </a:endParaRPr>
        </a:p>
      </cdr:txBody>
    </cdr:sp>
  </cdr:relSizeAnchor>
  <cdr:relSizeAnchor xmlns:cdr="http://schemas.openxmlformats.org/drawingml/2006/chartDrawing">
    <cdr:from>
      <cdr:x>0.73403</cdr:x>
      <cdr:y>0.76306</cdr:y>
    </cdr:from>
    <cdr:to>
      <cdr:x>0.78897</cdr:x>
      <cdr:y>0.79849</cdr:y>
    </cdr:to>
    <cdr:sp macro="" textlink="">
      <cdr:nvSpPr>
        <cdr:cNvPr id="41" name="Rectangle 40"/>
        <cdr:cNvSpPr/>
      </cdr:nvSpPr>
      <cdr:spPr>
        <a:xfrm xmlns:a="http://schemas.openxmlformats.org/drawingml/2006/main">
          <a:off x="6821219" y="4631558"/>
          <a:ext cx="510552" cy="21505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ysClr val="windowText" lastClr="000000"/>
              </a:solidFill>
              <a:effectLst/>
              <a:latin typeface="Arial" panose="020B0604020202020204" pitchFamily="34" charset="0"/>
              <a:ea typeface="+mn-ea"/>
              <a:cs typeface="Arial" panose="020B0604020202020204" pitchFamily="34" charset="0"/>
            </a:rPr>
            <a:t>23% </a:t>
          </a:r>
          <a:endParaRPr lang="fr-FR" b="0">
            <a:effectLst/>
            <a:latin typeface="Arial Narrow" panose="020B0606020202030204" pitchFamily="34" charset="0"/>
          </a:endParaRPr>
        </a:p>
      </cdr:txBody>
    </cdr:sp>
  </cdr:relSizeAnchor>
</c:userShapes>
</file>

<file path=xl/drawings/drawing57.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0.0058</cdr:x>
      <cdr:y>0.83762</cdr:y>
    </cdr:from>
    <cdr:to>
      <cdr:x>0.9982</cdr:x>
      <cdr:y>0.96612</cdr:y>
    </cdr:to>
    <cdr:sp macro="" textlink="">
      <cdr:nvSpPr>
        <cdr:cNvPr id="4" name="Rectangle 3"/>
        <cdr:cNvSpPr/>
      </cdr:nvSpPr>
      <cdr:spPr>
        <a:xfrm xmlns:a="http://schemas.openxmlformats.org/drawingml/2006/main">
          <a:off x="52940" y="4701210"/>
          <a:ext cx="9058286" cy="72121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According to the global convergence scenario, annual labour hours per work should decline around 1250 hours per worker in all world regions around 2100. </a:t>
          </a:r>
          <a:r>
            <a:rPr lang="fr-FR" sz="1100" b="0" i="0" baseline="0">
              <a:solidFill>
                <a:schemeClr val="tx1"/>
              </a:solidFill>
              <a:effectLst/>
              <a:latin typeface="Arial Narrow" panose="020B0606020202030204" pitchFamily="34" charset="0"/>
              <a:ea typeface="+mn-ea"/>
              <a:cs typeface="Arial" panose="020B0604020202020204" pitchFamily="34" charset="0"/>
            </a:rPr>
            <a:t>Note. Annual labour hours around 3000-3500 hours correspond to about 60-65 hours per week all year long. Annual hours around 2000 hours correspond to 40 hours per week during 50 weeks (2 weeks in paid vacation); annual hours around 1600 hours correspond to 35 hours per week during 47 weeks (5 weeks in paid vacation); annual hours around 1000 hours correspond to 25 hours per week during 40 weeks (12 weeks in paid vacation).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endParaRPr lang="fr-FR" sz="1100">
            <a:effectLst/>
            <a:latin typeface="Arial Narrow" panose="020B0606020202030204" pitchFamily="34" charset="0"/>
          </a:endParaRPr>
        </a:p>
      </cdr:txBody>
    </cdr:sp>
  </cdr:relSizeAnchor>
</c:userShapes>
</file>

<file path=xl/drawings/drawing59.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0.01333</cdr:x>
      <cdr:y>0.8424</cdr:y>
    </cdr:from>
    <cdr:to>
      <cdr:x>0.97192</cdr:x>
      <cdr:y>0.96987</cdr:y>
    </cdr:to>
    <cdr:sp macro="" textlink="">
      <cdr:nvSpPr>
        <cdr:cNvPr id="4" name="Rectangle 3"/>
        <cdr:cNvSpPr/>
      </cdr:nvSpPr>
      <cdr:spPr>
        <a:xfrm xmlns:a="http://schemas.openxmlformats.org/drawingml/2006/main">
          <a:off x="121699" y="4751301"/>
          <a:ext cx="8751684" cy="7189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the global convergence the scenario, the employment rate, defined as the ratio between total employment (irrespective of employment status or sector) and working-age population (15-to-64-year-old), is expected to converge toward 80% in all world regions by 2100, both for men and women.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61.xml><?xml version="1.0" encoding="utf-8"?>
<xdr:wsDr xmlns:a="http://schemas.openxmlformats.org/drawingml/2006/main" xmlns:xdr="http://schemas.openxmlformats.org/drawingml/2006/spreadsheetDrawing" xmlns:r="http://schemas.openxmlformats.org/officeDocument/2006/relationships">
  <xdr:absoluteAnchor>
    <xdr:pos x="0" y="0"/>
    <xdr:ext cx="9127613" cy="5628968"/>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0.00827</cdr:x>
      <cdr:y>0.84793</cdr:y>
    </cdr:from>
    <cdr:to>
      <cdr:x>0.96686</cdr:x>
      <cdr:y>0.9754</cdr:y>
    </cdr:to>
    <cdr:sp macro="" textlink="">
      <cdr:nvSpPr>
        <cdr:cNvPr id="5" name="Rectangle 4"/>
        <cdr:cNvSpPr/>
      </cdr:nvSpPr>
      <cdr:spPr>
        <a:xfrm xmlns:a="http://schemas.openxmlformats.org/drawingml/2006/main">
          <a:off x="75647" y="4796735"/>
          <a:ext cx="8765346" cy="72110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the global convergence the scenario, the employment rate, defined as the ratio between total employment (irrespective of employment status or sector) and working-age population (15-to-64-year-old), is expected to converge toward 80% in all world regions by 2100, both for men and women, so that the relative women/men employment rate converges toward 100% everywhere.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wid.world</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63.xml><?xml version="1.0" encoding="utf-8"?>
<xdr:wsDr xmlns:a="http://schemas.openxmlformats.org/drawingml/2006/main" xmlns:xdr="http://schemas.openxmlformats.org/drawingml/2006/spreadsheetDrawing" xmlns:r="http://schemas.openxmlformats.org/officeDocument/2006/relationships">
  <xdr:absoluteAnchor>
    <xdr:pos x="0" y="0"/>
    <xdr:ext cx="9292897" cy="6069724"/>
    <xdr:graphicFrame macro="">
      <xdr:nvGraphicFramePr>
        <xdr:cNvPr id="2" name="Graphique 1"/>
        <xdr:cNvGraphicFramePr>
          <a:graphicFrameLocks noGrp="tru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0.01497</cdr:x>
      <cdr:y>0.28734</cdr:y>
    </cdr:from>
    <cdr:to>
      <cdr:x>0.20721</cdr:x>
      <cdr:y>0.36874</cdr:y>
    </cdr:to>
    <cdr:sp macro="" textlink="">
      <cdr:nvSpPr>
        <cdr:cNvPr id="19" name="ZoneTexte 1"/>
        <cdr:cNvSpPr txBox="1"/>
      </cdr:nvSpPr>
      <cdr:spPr>
        <a:xfrm xmlns:a="http://schemas.openxmlformats.org/drawingml/2006/main">
          <a:off x="138947" y="1739852"/>
          <a:ext cx="1784620" cy="4928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0.06673</cdr:x>
      <cdr:y>0.6861</cdr:y>
    </cdr:from>
    <cdr:to>
      <cdr:x>0.15457</cdr:x>
      <cdr:y>0.7675</cdr:y>
    </cdr:to>
    <cdr:sp macro="" textlink="">
      <cdr:nvSpPr>
        <cdr:cNvPr id="24" name="ZoneTexte 1"/>
        <cdr:cNvSpPr txBox="1"/>
      </cdr:nvSpPr>
      <cdr:spPr>
        <a:xfrm xmlns:a="http://schemas.openxmlformats.org/drawingml/2006/main">
          <a:off x="619474" y="4154368"/>
          <a:ext cx="815444" cy="4928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0.9181</cdr:x>
      <cdr:y>0.59994</cdr:y>
    </cdr:from>
    <cdr:to>
      <cdr:x>0.97721</cdr:x>
      <cdr:y>0.65751</cdr:y>
    </cdr:to>
    <cdr:sp macro="" textlink="">
      <cdr:nvSpPr>
        <cdr:cNvPr id="33" name="ZoneTexte 1"/>
        <cdr:cNvSpPr txBox="1"/>
      </cdr:nvSpPr>
      <cdr:spPr>
        <a:xfrm xmlns:a="http://schemas.openxmlformats.org/drawingml/2006/main">
          <a:off x="8531785" y="3630951"/>
          <a:ext cx="549303" cy="34842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0.91626</cdr:x>
      <cdr:y>0.6792</cdr:y>
    </cdr:from>
    <cdr:to>
      <cdr:x>0.97615</cdr:x>
      <cdr:y>0.73559</cdr:y>
    </cdr:to>
    <cdr:sp macro="" textlink="">
      <cdr:nvSpPr>
        <cdr:cNvPr id="35" name="ZoneTexte 1"/>
        <cdr:cNvSpPr txBox="1"/>
      </cdr:nvSpPr>
      <cdr:spPr>
        <a:xfrm xmlns:a="http://schemas.openxmlformats.org/drawingml/2006/main">
          <a:off x="8514733" y="4110640"/>
          <a:ext cx="556551" cy="3412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0.91756</cdr:x>
      <cdr:y>0.74566</cdr:y>
    </cdr:from>
    <cdr:to>
      <cdr:x>0.98182</cdr:x>
      <cdr:y>0.82706</cdr:y>
    </cdr:to>
    <cdr:sp macro="" textlink="">
      <cdr:nvSpPr>
        <cdr:cNvPr id="37" name="ZoneTexte 1"/>
        <cdr:cNvSpPr txBox="1"/>
      </cdr:nvSpPr>
      <cdr:spPr>
        <a:xfrm xmlns:a="http://schemas.openxmlformats.org/drawingml/2006/main">
          <a:off x="8517935" y="4514990"/>
          <a:ext cx="596544"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0.90357</cdr:x>
      <cdr:y>0.52127</cdr:y>
    </cdr:from>
    <cdr:to>
      <cdr:x>0.99142</cdr:x>
      <cdr:y>0.60267</cdr:y>
    </cdr:to>
    <cdr:sp macro="" textlink="">
      <cdr:nvSpPr>
        <cdr:cNvPr id="11" name="ZoneTexte 1"/>
        <cdr:cNvSpPr txBox="1"/>
      </cdr:nvSpPr>
      <cdr:spPr>
        <a:xfrm xmlns:a="http://schemas.openxmlformats.org/drawingml/2006/main">
          <a:off x="8396783" y="3154833"/>
          <a:ext cx="816381" cy="49264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25%</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0.06655</cdr:x>
      <cdr:y>0.4835</cdr:y>
    </cdr:from>
    <cdr:to>
      <cdr:x>0.15439</cdr:x>
      <cdr:y>0.5649</cdr:y>
    </cdr:to>
    <cdr:sp macro="" textlink="">
      <cdr:nvSpPr>
        <cdr:cNvPr id="15" name="ZoneTexte 1"/>
        <cdr:cNvSpPr txBox="1"/>
      </cdr:nvSpPr>
      <cdr:spPr>
        <a:xfrm xmlns:a="http://schemas.openxmlformats.org/drawingml/2006/main">
          <a:off x="617759" y="2927638"/>
          <a:ext cx="815444"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24%</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0.06559</cdr:x>
      <cdr:y>0.5868</cdr:y>
    </cdr:from>
    <cdr:to>
      <cdr:x>0.15343</cdr:x>
      <cdr:y>0.6682</cdr:y>
    </cdr:to>
    <cdr:sp macro="" textlink="">
      <cdr:nvSpPr>
        <cdr:cNvPr id="16" name="ZoneTexte 1"/>
        <cdr:cNvSpPr txBox="1"/>
      </cdr:nvSpPr>
      <cdr:spPr>
        <a:xfrm xmlns:a="http://schemas.openxmlformats.org/drawingml/2006/main">
          <a:off x="608915" y="3553082"/>
          <a:ext cx="815444"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6%</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0.65861</cdr:x>
      <cdr:y>0.44546</cdr:y>
    </cdr:from>
    <cdr:to>
      <cdr:x>0.85085</cdr:x>
      <cdr:y>0.52686</cdr:y>
    </cdr:to>
    <cdr:sp macro="" textlink="">
      <cdr:nvSpPr>
        <cdr:cNvPr id="18" name="ZoneTexte 1"/>
        <cdr:cNvSpPr txBox="1"/>
      </cdr:nvSpPr>
      <cdr:spPr>
        <a:xfrm xmlns:a="http://schemas.openxmlformats.org/drawingml/2006/main">
          <a:off x="6114056" y="2697293"/>
          <a:ext cx="1784620"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34%</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0.65419</cdr:x>
      <cdr:y>0.54695</cdr:y>
    </cdr:from>
    <cdr:to>
      <cdr:x>0.84643</cdr:x>
      <cdr:y>0.62835</cdr:y>
    </cdr:to>
    <cdr:sp macro="" textlink="">
      <cdr:nvSpPr>
        <cdr:cNvPr id="20" name="ZoneTexte 1"/>
        <cdr:cNvSpPr txBox="1"/>
      </cdr:nvSpPr>
      <cdr:spPr>
        <a:xfrm xmlns:a="http://schemas.openxmlformats.org/drawingml/2006/main">
          <a:off x="6073064" y="3311828"/>
          <a:ext cx="1784620" cy="4928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22%</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0.65508</cdr:x>
      <cdr:y>0.61868</cdr:y>
    </cdr:from>
    <cdr:to>
      <cdr:x>0.84732</cdr:x>
      <cdr:y>0.70008</cdr:y>
    </cdr:to>
    <cdr:sp macro="" textlink="">
      <cdr:nvSpPr>
        <cdr:cNvPr id="21" name="ZoneTexte 1"/>
        <cdr:cNvSpPr txBox="1"/>
      </cdr:nvSpPr>
      <cdr:spPr>
        <a:xfrm xmlns:a="http://schemas.openxmlformats.org/drawingml/2006/main">
          <a:off x="6081282" y="3746110"/>
          <a:ext cx="1784620"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11%</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0.65507</cdr:x>
      <cdr:y>0.72557</cdr:y>
    </cdr:from>
    <cdr:to>
      <cdr:x>0.84731</cdr:x>
      <cdr:y>0.80697</cdr:y>
    </cdr:to>
    <cdr:sp macro="" textlink="">
      <cdr:nvSpPr>
        <cdr:cNvPr id="25" name="ZoneTexte 1"/>
        <cdr:cNvSpPr txBox="1"/>
      </cdr:nvSpPr>
      <cdr:spPr>
        <a:xfrm xmlns:a="http://schemas.openxmlformats.org/drawingml/2006/main">
          <a:off x="6081233" y="4393373"/>
          <a:ext cx="1784620" cy="4928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0.43531</cdr:x>
      <cdr:y>0.45765</cdr:y>
    </cdr:from>
    <cdr:to>
      <cdr:x>0.62755</cdr:x>
      <cdr:y>0.53905</cdr:y>
    </cdr:to>
    <cdr:sp macro="" textlink="">
      <cdr:nvSpPr>
        <cdr:cNvPr id="22" name="ZoneTexte 1"/>
        <cdr:cNvSpPr txBox="1"/>
      </cdr:nvSpPr>
      <cdr:spPr>
        <a:xfrm xmlns:a="http://schemas.openxmlformats.org/drawingml/2006/main">
          <a:off x="4041089" y="2771064"/>
          <a:ext cx="1784620" cy="4928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40%</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0.43177</cdr:x>
      <cdr:y>0.57672</cdr:y>
    </cdr:from>
    <cdr:to>
      <cdr:x>0.62401</cdr:x>
      <cdr:y>0.65812</cdr:y>
    </cdr:to>
    <cdr:sp macro="" textlink="">
      <cdr:nvSpPr>
        <cdr:cNvPr id="23" name="ZoneTexte 1"/>
        <cdr:cNvSpPr txBox="1"/>
      </cdr:nvSpPr>
      <cdr:spPr>
        <a:xfrm xmlns:a="http://schemas.openxmlformats.org/drawingml/2006/main">
          <a:off x="4008270" y="3492046"/>
          <a:ext cx="1784619"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18%</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0.43354</cdr:x>
      <cdr:y>0.6295</cdr:y>
    </cdr:from>
    <cdr:to>
      <cdr:x>0.62578</cdr:x>
      <cdr:y>0.7109</cdr:y>
    </cdr:to>
    <cdr:sp macro="" textlink="">
      <cdr:nvSpPr>
        <cdr:cNvPr id="27" name="ZoneTexte 1"/>
        <cdr:cNvSpPr txBox="1"/>
      </cdr:nvSpPr>
      <cdr:spPr>
        <a:xfrm xmlns:a="http://schemas.openxmlformats.org/drawingml/2006/main">
          <a:off x="4024633" y="3811645"/>
          <a:ext cx="1784620" cy="492879"/>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9%</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0.4353</cdr:x>
      <cdr:y>0.71069</cdr:y>
    </cdr:from>
    <cdr:to>
      <cdr:x>0.62754</cdr:x>
      <cdr:y>0.79209</cdr:y>
    </cdr:to>
    <cdr:sp macro="" textlink="">
      <cdr:nvSpPr>
        <cdr:cNvPr id="28" name="ZoneTexte 1"/>
        <cdr:cNvSpPr txBox="1"/>
      </cdr:nvSpPr>
      <cdr:spPr>
        <a:xfrm xmlns:a="http://schemas.openxmlformats.org/drawingml/2006/main">
          <a:off x="4041045" y="4303274"/>
          <a:ext cx="1784619" cy="4928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baseline="0">
              <a:solidFill>
                <a:sysClr val="windowText" lastClr="000000"/>
              </a:solidFill>
              <a:latin typeface="Arial" panose="020B0604020202020204" pitchFamily="34" charset="0"/>
              <a:cs typeface="Arial" panose="020B0604020202020204" pitchFamily="34" charset="0"/>
            </a:rPr>
            <a:t>33%</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cdr:x>
      <cdr:y>0.87848</cdr:y>
    </cdr:from>
    <cdr:to>
      <cdr:x>0.98775</cdr:x>
      <cdr:y>0.97997</cdr:y>
    </cdr:to>
    <cdr:sp macro="" textlink="">
      <cdr:nvSpPr>
        <cdr:cNvPr id="30" name="Rectangle 29"/>
        <cdr:cNvSpPr/>
      </cdr:nvSpPr>
      <cdr:spPr>
        <a:xfrm xmlns:a="http://schemas.openxmlformats.org/drawingml/2006/main">
          <a:off x="83574" y="5319251"/>
          <a:ext cx="9086020" cy="61450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the global convergence scenario, working-age men and women are projected to supply the same quantity of economic labour and domestic labour and to receive equal average pay. This would represent a continuation of the trend toward gender equality observed between 1950 and 2025, albeit with a major acceleration.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wid.world</a:t>
          </a:r>
          <a:endParaRPr lang="fr-FR">
            <a:effectLst/>
            <a:latin typeface="Arial Narrow" panose="020B0606020202030204" pitchFamily="34" charset="0"/>
          </a:endParaRPr>
        </a:p>
      </cdr:txBody>
    </cdr:sp>
  </cdr:relSizeAnchor>
</c:userShapes>
</file>

<file path=xl/externalLinks/_rels/externalLink1.xml.rels><?xml version="1.0" encoding="UTF-8"?><Relationships xmlns="http://schemas.openxmlformats.org/package/2006/relationships"><Relationship TargetMode="External" Target="/Users/thomaspiketty/Dropbox/Piketty2019Capital&amp;Ideologie/LivreEN/xls/Q_ISC1.XLS" Type="http://schemas.openxmlformats.org/officeDocument/2006/relationships/externalLinkPath" Id="rId1"/></Relationships>
</file>

<file path=xl/externalLinks/_rels/externalLink2.xml.rels><?xml version="1.0" encoding="UTF-8"?><Relationships xmlns="http://schemas.openxmlformats.org/package/2006/relationships"><Relationship TargetMode="External" Target="/Users/t.piketty/Dropbox/Piketty2019Capital&amp;Ideologie/LivreEN/xls/Q_ISC1.XLS" Type="http://schemas.openxmlformats.org/officeDocument/2006/relationships/externalLinkPath" Id="rId1"/></Relationships>
</file>

<file path=xl/externalLinks/_rels/externalLink3.xml.rels><?xml version="1.0" encoding="UTF-8"?><Relationships xmlns="http://schemas.openxmlformats.org/package/2006/relationships"><Relationship TargetMode="External" Target="/Applications/Microsoft%20Office%202011/Microsoft%20Excel.app/Contents/MacOS/Q_ISC2.XLS" Type="http://schemas.openxmlformats.org/officeDocument/2006/relationships/externalLinkPath" Id="rId1"/></Relationships>
</file>

<file path=xl/externalLinks/_rels/externalLink4.xml.rels><?xml version="1.0" encoding="UTF-8"?><Relationships xmlns="http://schemas.openxmlformats.org/package/2006/relationships"><Relationship TargetMode="External" Target="/Users/thomaspiketty/Dropbox/Piketty2019Capital&amp;Ideologie/LivreEN/xls/SUBSNEU.XLS" Type="http://schemas.openxmlformats.org/officeDocument/2006/relationships/externalLinkPath" Id="rId1"/></Relationships>
</file>

<file path=xl/externalLinks/_rels/externalLink5.xml.rels><?xml version="1.0" encoding="UTF-8"?><Relationships xmlns="http://schemas.openxmlformats.org/package/2006/relationships"><Relationship TargetMode="External" Target="Q_ISC3.XLS" Type="http://schemas.microsoft.com/office/2006/relationships/xlExternalLinkPath/xlPathMissing" Id="rId1"/></Relationships>
</file>

<file path=xl/externalLinks/_rels/externalLink6.xml.rels><?xml version="1.0" encoding="UTF-8"?><Relationships xmlns="http://schemas.openxmlformats.org/package/2006/relationships"><Relationship TargetMode="External" Target="/Users/t.piketty/Dropbox/Piketty2019Capital&amp;Ideologie/LivreEN/xls/SUBSNEU.XLS" Type="http://schemas.openxmlformats.org/officeDocument/2006/relationships/externalLinkPath" Id="rId1"/></Relationships>
</file>

<file path=xl/externalLinks/_rels/externalLink7.xml.rels><?xml version="1.0" encoding="UTF-8"?><Relationships xmlns="http://schemas.openxmlformats.org/package/2006/relationships"><Relationship TargetMode="External" Target="/Users/thomaspiketty/Dropbox/Piketty2019Capital&amp;Ideologie/LivreEN/xls/Q_ISC567.XLS" Type="http://schemas.openxmlformats.org/officeDocument/2006/relationships/externalLinkPath" Id="rId1"/></Relationships>
</file>

<file path=xl/externalLinks/_rels/externalLink8.xml.rels><?xml version="1.0" encoding="UTF-8"?><Relationships xmlns="http://schemas.openxmlformats.org/package/2006/relationships"><Relationship TargetMode="External" Target="/Users/t.piketty/Dropbox/Piketty2019Capital&amp;Ideologie/LivreEN/xls/Q_ISC567.XLS" Type="http://schemas.openxmlformats.org/officeDocument/2006/relationships/externalLinkPath" Id="rId1"/></Relationships>
</file>

<file path=xl/externalLinks/_rels/externalLink9.xml.rels><?xml version="1.0" encoding="UTF-8"?><Relationships xmlns="http://schemas.openxmlformats.org/package/2006/relationships"><Relationship TargetMode="External"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 Type="http://schemas.openxmlformats.org/officeDocument/2006/relationships/externalLinkPath" Id="rId1"/></Relationships>
</file>

<file path=xl/externalLinks/_rels/externalLink10.xml.rels><?xml version="1.0" encoding="UTF-8"?><Relationships xmlns="http://schemas.openxmlformats.org/package/2006/relationships"><Relationship TargetMode="External"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 Type="http://schemas.openxmlformats.org/officeDocument/2006/relationships/externalLinkPath" Id="rId1"/></Relationships>
</file>

<file path=xl/externalLinks/_rels/externalLink11.xml.rels><?xml version="1.0" encoding="UTF-8"?><Relationships xmlns="http://schemas.openxmlformats.org/package/2006/relationships"><Relationship TargetMode="External" Target="/Users/thomaspiketty/Dropbox/Piketty2019Capital&amp;Ideologie/LivreEN/xls/calcul_B1.xls" Type="http://schemas.openxmlformats.org/officeDocument/2006/relationships/externalLinkPath" Id="rId1"/></Relationships>
</file>

<file path=xl/externalLinks/_rels/externalLink12.xml.rels><?xml version="1.0" encoding="UTF-8"?><Relationships xmlns="http://schemas.openxmlformats.org/package/2006/relationships"><Relationship TargetMode="External" Target="/Users/t.piketty/Dropbox/Piketty2019Capital&amp;Ideologie/LivreEN/xls/calcul_B1.xls" Type="http://schemas.openxmlformats.org/officeDocument/2006/relationships/externalLinkPath" Id="rId1"/></Relationships>
</file>

<file path=xl/externalLinks/_rels/externalLink13.xml.rels><?xml version="1.0" encoding="UTF-8"?><Relationships xmlns="http://schemas.openxmlformats.org/package/2006/relationships"><Relationship TargetMode="External" Target="RecoveredExternalLink1" Type="http://schemas.microsoft.com/office/2006/relationships/xlExternalLinkPath/xlPathMissing" Id="rId1"/></Relationships>
</file>

<file path=xl/externalLinks/_rels/externalLink14.xml.rels><?xml version="1.0" encoding="UTF-8"?><Relationships xmlns="http://schemas.openxmlformats.org/package/2006/relationships"><Relationship TargetMode="External" Target="/Applications/Microsoft%20Office%202011/Microsoft%20Excel.app/Contents/MacOS/TC_A7_EAG2011.xls" Type="http://schemas.openxmlformats.org/officeDocument/2006/relationships/externalLinkPath" Id="rId1"/></Relationships>
</file>

<file path=xl/externalLinks/_rels/externalLink15.xml.rels><?xml version="1.0" encoding="UTF-8"?><Relationships xmlns="http://schemas.openxmlformats.org/package/2006/relationships"><Relationship TargetMode="External" Target="F1_TIME.XLS" Type="http://schemas.microsoft.com/office/2006/relationships/xlExternalLinkPath/xlPathMissing" Id="rId1"/></Relationships>
</file>

<file path=xl/externalLinks/_rels/externalLink16.xml.rels><?xml version="1.0" encoding="UTF-8"?><Relationships xmlns="http://schemas.openxmlformats.org/package/2006/relationships"><Relationship TargetMode="External" Target="/Users/lydiaassouad/Desktop/Texte/China,%20Russia/minimum%20wage.xls" Type="http://schemas.openxmlformats.org/officeDocument/2006/relationships/externalLinkPath" Id="rId1"/></Relationships>
</file>

<file path=xl/externalLinks/_rels/externalLink17.xml.rels><?xml version="1.0" encoding="UTF-8"?><Relationships xmlns="http://schemas.openxmlformats.org/package/2006/relationships"><Relationship TargetMode="External" Target="file:///C:\Dropbox\WIDChina\PaperApril2017\minimum%20wage.xls" Type="http://schemas.openxmlformats.org/officeDocument/2006/relationships/externalLinkPath" Id="rId1"/></Relationships>
</file>

<file path=xl/externalLinks/_rels/externalLink18.xml.rels><?xml version="1.0" encoding="UTF-8"?><Relationships xmlns="http://schemas.openxmlformats.org/package/2006/relationships"><Relationship TargetMode="External" Target="/Dropbox/WIDChina/PaperApril2017/minimum%20wage.xls" Type="http://schemas.openxmlformats.org/officeDocument/2006/relationships/externalLinkPath" Id="rId1"/></Relationships>
</file>

<file path=xl/externalLinks/_rels/externalLink19.xml.rels><?xml version="1.0" encoding="UTF-8"?><Relationships xmlns="http://schemas.openxmlformats.org/package/2006/relationships"><Relationship TargetMode="External" Target="/Users/thomaspiketty/Dropbox/Piketty2019Capital&amp;Ideologie/LivreEN/xls/FG_567.XLS" Type="http://schemas.openxmlformats.org/officeDocument/2006/relationships/externalLinkPath" Id="rId1"/></Relationships>
</file>

<file path=xl/externalLinks/_rels/externalLink20.xml.rels><?xml version="1.0" encoding="UTF-8"?><Relationships xmlns="http://schemas.openxmlformats.org/package/2006/relationships"><Relationship TargetMode="External" Target="/Users/t.piketty/Dropbox/Piketty2019Capital&amp;Ideologie/LivreEN/xls/FG_567.XLS" Type="http://schemas.openxmlformats.org/officeDocument/2006/relationships/externalLinkPath" Id="rId1"/></Relationships>
</file>

<file path=xl/externalLinks/_rels/externalLink21.xml.rels><?xml version="1.0" encoding="UTF-8"?><Relationships xmlns="http://schemas.openxmlformats.org/package/2006/relationships"><Relationship TargetMode="External" Target="FG_123.XLS" Type="http://schemas.microsoft.com/office/2006/relationships/xlExternalLinkPath/xlPathMissing" Id="rId1"/></Relationships>
</file>

<file path=xl/externalLinks/_rels/externalLink22.xml.rels><?xml version="1.0" encoding="UTF-8"?><Relationships xmlns="http://schemas.openxmlformats.org/package/2006/relationships"><Relationship TargetMode="External" Target="/Users/thomaspiketty/Dropbox/Piketty2019Capital&amp;Ideologie/LivreEN/xls/F1_ALL.XLS" Type="http://schemas.openxmlformats.org/officeDocument/2006/relationships/externalLinkPath" Id="rId1"/></Relationships>
</file>

<file path=xl/externalLinks/_rels/externalLink23.xml.rels><?xml version="1.0" encoding="UTF-8"?><Relationships xmlns="http://schemas.openxmlformats.org/package/2006/relationships"><Relationship TargetMode="External" Target="/Users/t.piketty/Dropbox/Piketty2019Capital&amp;Ideologie/LivreEN/xls/F1_ALL.XLS" Type="http://schemas.openxmlformats.org/officeDocument/2006/relationships/externalLinkPath" Id="rId1"/></Relationships>
</file>

<file path=xl/externalLinks/_rels/externalLink24.xml.rels><?xml version="1.0" encoding="UTF-8"?><Relationships xmlns="http://schemas.openxmlformats.org/package/2006/relationships"><Relationship TargetMode="External" Target="F11_ALL.XLS" Type="http://schemas.microsoft.com/office/2006/relationships/xlExternalLinkPath/xlPathMissing" Id="rId1"/></Relationships>
</file>

<file path=xl/externalLinks/_rels/externalLink25.xml.rels><?xml version="1.0" encoding="UTF-8"?><Relationships xmlns="http://schemas.openxmlformats.org/package/2006/relationships"><Relationship TargetMode="External" Target="F11_A94.XLS" Type="http://schemas.microsoft.com/office/2006/relationships/xlExternalLinkPath/xlPathMissing" Id="rId1"/></Relationships>
</file>

<file path=xl/externalLinks/_rels/externalLink26.xml.rels><?xml version="1.0" encoding="UTF-8"?><Relationships xmlns="http://schemas.openxmlformats.org/package/2006/relationships"><Relationship TargetMode="External" Target="F12_ALL.XLS" Type="http://schemas.microsoft.com/office/2006/relationships/xlExternalLinkPath/xlPathMissing" Id="rId1"/></Relationships>
</file>

<file path=xl/externalLinks/_rels/externalLink27.xml.rels><?xml version="1.0" encoding="UTF-8"?><Relationships xmlns="http://schemas.openxmlformats.org/package/2006/relationships"><Relationship TargetMode="External" Target="/Applications/Microsoft%20Office%202011/Microsoft%20Excel.app/Contents/MacOS/F13_ALL.XLS" Type="http://schemas.openxmlformats.org/officeDocument/2006/relationships/externalLinkPath" Id="rId1"/></Relationships>
</file>

<file path=xl/externalLinks/_rels/externalLink28.xml.rels><?xml version="1.0" encoding="UTF-8"?><Relationships xmlns="http://schemas.openxmlformats.org/package/2006/relationships"><Relationship TargetMode="External" Target="JPN_VEH_THEFT.xlsx" Type="http://schemas.microsoft.com/office/2006/relationships/xlExternalLinkPath/xlPathMissing" Id="rId1"/></Relationships>
</file>

<file path=xl/externalLinks/_rels/externalLink29.xml.rels><?xml version="1.0" encoding="UTF-8"?><Relationships xmlns="http://schemas.openxmlformats.org/package/2006/relationships"><Relationship TargetMode="External" Target="https://portal.oecd.org/Temp/MASTER_INPUT.xlsx" Type="http://schemas.openxmlformats.org/officeDocument/2006/relationships/externalLinkPath" Id="rId1"/></Relationships>
</file>

<file path=xl/externalLinks/_rels/externalLink30.xml.rels><?xml version="1.0" encoding="UTF-8"?><Relationships xmlns="http://schemas.openxmlformats.org/package/2006/relationships"><Relationship TargetMode="External" Target="/Users/thomaspiketty/Dropbox/Piketty2019Capital&amp;Ideologie/LivreEN/xls/E9C3NAGE.XLS" Type="http://schemas.openxmlformats.org/officeDocument/2006/relationships/externalLinkPath" Id="rId1"/></Relationships>
</file>

<file path=xl/externalLinks/_rels/externalLink31.xml.rels><?xml version="1.0" encoding="UTF-8"?><Relationships xmlns="http://schemas.openxmlformats.org/package/2006/relationships"><Relationship TargetMode="External" Target="/Users/t.piketty/Dropbox/Piketty2019Capital&amp;Ideologie/LivreEN/xls/E9C3NAGE.XLS" Type="http://schemas.openxmlformats.org/officeDocument/2006/relationships/externalLinkPath" Id="rId1"/></Relationships>
</file>

<file path=xl/externalLinks/_rels/externalLink32.xml.rels><?xml version="1.0" encoding="UTF-8"?><Relationships xmlns="http://schemas.openxmlformats.org/package/2006/relationships"><Relationship TargetMode="External" Target="/Users/thomaspiketty/Dropbox/Piketty2019Capital&amp;Ideologie/LivreEN/xls/E9C3NE.XLS" Type="http://schemas.openxmlformats.org/officeDocument/2006/relationships/externalLinkPath" Id="rId1"/></Relationships>
</file>

<file path=xl/externalLinks/_rels/externalLink33.xml.rels><?xml version="1.0" encoding="UTF-8"?><Relationships xmlns="http://schemas.openxmlformats.org/package/2006/relationships"><Relationship TargetMode="External" Target="/Users/t.piketty/Dropbox/Piketty2019Capital&amp;Ideologie/LivreEN/xls/E9C3NE.XLS" Type="http://schemas.openxmlformats.org/officeDocument/2006/relationships/externalLinkPath" Id="rId1"/></Relationships>
</file>

<file path=xl/externalLinks/_rels/externalLink34.xml.rels><?xml version="1.0" encoding="UTF-8"?><Relationships xmlns="http://schemas.openxmlformats.org/package/2006/relationships"><Relationship TargetMode="External" Target="/Users/thomaspiketty/Dropbox/Piketty2019Capital&amp;Ideologie/LivreEN/xls/POpula.xls" Type="http://schemas.openxmlformats.org/officeDocument/2006/relationships/externalLinkPath" Id="rId1"/></Relationships>
</file>

<file path=xl/externalLinks/_rels/externalLink35.xml.rels><?xml version="1.0" encoding="UTF-8"?><Relationships xmlns="http://schemas.openxmlformats.org/package/2006/relationships"><Relationship TargetMode="External" Target="/Users/t.piketty/Dropbox/Piketty2019Capital&amp;Ideologie/LivreEN/xls/POpula.xls" Type="http://schemas.openxmlformats.org/officeDocument/2006/relationships/externalLinkPath" Id="rId1"/></Relationships>
</file>

<file path=xl/externalLinks/_rels/externalLink36.xml.rels><?xml version="1.0" encoding="UTF-8"?><Relationships xmlns="http://schemas.openxmlformats.org/package/2006/relationships"><Relationship TargetMode="External" Target="/Users/t.piketty/Dropbox/WIDMiddleEast/AlvaredoAssouadPiketty2017MiddleEast/All%20couples%201970%20to%202004%20MFTTAWE%20comparison.xls" Type="http://schemas.openxmlformats.org/officeDocument/2006/relationships/externalLinkPath" Id="rId1"/></Relationships>
</file>

<file path=xl/externalLinks/_rels/externalLink37.xml.rels><?xml version="1.0" encoding="UTF-8"?><Relationships xmlns="http://schemas.openxmlformats.org/package/2006/relationships"><Relationship TargetMode="External" Target="/Users/t.piketty/Dropbox/Piketty2018StructureOfPoliticalConflict/All%20couples%201970%20to%202004%20MFTTAWE%20comparison.xls" Type="http://schemas.openxmlformats.org/officeDocument/2006/relationships/externalLinkPath" Id="rId1"/></Relationships>
</file>

<file path=xl/externalLinks/_rels/externalLink38.xml.rels><?xml version="1.0" encoding="UTF-8"?><Relationships xmlns="http://schemas.openxmlformats.org/package/2006/relationships"><Relationship TargetMode="External" Target="file:///C:\Users\t.piketty\Dropbox\Piketty2018StructureOfPoliticalConflict\All%20couples%201970%20to%202004%20MFTTAWE%20comparison.xls" Type="http://schemas.openxmlformats.org/officeDocument/2006/relationships/externalLinkPath" Id="rId1"/></Relationships>
</file>

<file path=xl/externalLinks/_rels/externalLink39.xml.rels><?xml version="1.0" encoding="UTF-8"?><Relationships xmlns="http://schemas.openxmlformats.org/package/2006/relationships"><Relationship TargetMode="External" Target="https://portal.oecd.org/Documents%20and%20Settings/gonnard_e/My%20Documents/4.%20RAAG%20PUBLICATION/RAG_2013/RAG13_GDPpc_CRISIS.xlsx" Type="http://schemas.openxmlformats.org/officeDocument/2006/relationships/externalLinkPath" Id="rId1"/></Relationships>
</file>

<file path=xl/externalLinks/_rels/externalLink40.xml.rels><?xml version="1.0" encoding="UTF-8"?><Relationships xmlns="http://schemas.openxmlformats.org/package/2006/relationships"><Relationship TargetMode="External" Target="Data.xls" Type="http://schemas.microsoft.com/office/2006/relationships/xlExternalLinkPath/xlPathMissing" Id="rId1"/></Relationships>
</file>

<file path=xl/externalLinks/_rels/externalLink41.xml.rels><?xml version="1.0" encoding="UTF-8"?><Relationships xmlns="http://schemas.openxmlformats.org/package/2006/relationships"><Relationship TargetMode="External" Target="http://oecdshare.oecd.org/edu/Projects/eag/2012/Content/EAG2012_TC_A4.xls" Type="http://schemas.openxmlformats.org/officeDocument/2006/relationships/externalLinkPath" Id="rId1"/></Relationships>
</file>

<file path=xl/externalLinks/_rels/externalLink42.xml.rels><?xml version="1.0" encoding="UTF-8"?><Relationships xmlns="http://schemas.openxmlformats.org/package/2006/relationships"><Relationship TargetMode="External" Target="http://oecdshare.oecd.org/edu/Projects/LSO/EAG2016/EAGData/EAG2016_TC_A5.xlsx" Type="http://schemas.openxmlformats.org/officeDocument/2006/relationships/externalLinkPath" Id="rId1"/></Relationships>
</file>

<file path=xl/externalLinks/_rels/externalLink43.xml.rels><?xml version="1.0" encoding="UTF-8"?><Relationships xmlns="http://schemas.openxmlformats.org/package/2006/relationships"><Relationship TargetMode="External" Target="https://portal.oecd.org/eshare/edu/pc/Deliverables/Collaboration%20with%20PAC/EAG2016/Indicators%20-%20data%20and%20analysis/EAG2016_TC_A6_current.xlsx" Type="http://schemas.openxmlformats.org/officeDocument/2006/relationships/externalLinkPath" Id="rId1"/></Relationships>
</file>

<file path=xl/externalLinks/_rels/externalLink44.xml.rels><?xml version="1.0" encoding="UTF-8"?><Relationships xmlns="http://schemas.openxmlformats.org/package/2006/relationships"><Relationship TargetMode="External" Target="/Users/thomaspiketty/Dropbox/PikettyZucmanWorldWealth/Work/CapitalIsBack/Germany.xls" Type="http://schemas.openxmlformats.org/officeDocument/2006/relationships/externalLinkPath" Id="rId1"/></Relationships>
</file>

<file path=xl/externalLinks/_rels/externalLink45.xml.rels><?xml version="1.0" encoding="UTF-8"?><Relationships xmlns="http://schemas.openxmlformats.org/package/2006/relationships"><Relationship TargetMode="External" Target="file:///C:\Users\thomaspiketty\Dropbox\PikettyZucmanWorldWealth\Work\CapitalIsBack\Germany.xls" Type="http://schemas.openxmlformats.org/officeDocument/2006/relationships/externalLinkPath" Id="rId1"/></Relationships>
</file>

<file path=xl/externalLinks/_rels/externalLink46.xml.rels><?xml version="1.0" encoding="UTF-8"?><Relationships xmlns="http://schemas.openxmlformats.org/package/2006/relationships"><Relationship TargetMode="External" Target="/Users/thomaspiketty/Dropbox/Piketty2019Capital&amp;Ideologie/LivreEN/xls/EduExpend.xls" Type="http://schemas.openxmlformats.org/officeDocument/2006/relationships/externalLinkPath" Id="rId1"/></Relationships>
</file>

<file path=xl/externalLinks/_rels/externalLink47.xml.rels><?xml version="1.0" encoding="UTF-8"?><Relationships xmlns="http://schemas.openxmlformats.org/package/2006/relationships"><Relationship TargetMode="External" Target="/Users/t.piketty/Dropbox/Piketty2019Capital&amp;Ideologie/LivreEN/xls/EduExpend.xls" Type="http://schemas.openxmlformats.org/officeDocument/2006/relationships/externalLinkPath" Id="rId1"/></Relationships>
</file>

<file path=xl/externalLinks/_rels/externalLink48.xml.rels><?xml version="1.0" encoding="UTF-8"?><Relationships xmlns="http://schemas.openxmlformats.org/package/2006/relationships"><Relationship TargetMode="External" Target="/Users/thomaspiketty/Dropbox/Piketty2019Capital&amp;Ideologie/LivreEN/xls/IRPISAPlus_Chap5_ChartCorrect.xls" Type="http://schemas.openxmlformats.org/officeDocument/2006/relationships/externalLinkPath" Id="rId1"/></Relationships>
</file>

<file path=xl/externalLinks/_rels/externalLink49.xml.rels><?xml version="1.0" encoding="UTF-8"?><Relationships xmlns="http://schemas.openxmlformats.org/package/2006/relationships"><Relationship TargetMode="External" Target="/Users/t.piketty/Dropbox/Piketty2019Capital&amp;Ideologie/LivreEN/xls/IRPISAPlus_Chap5_ChartCorrect.xls" Type="http://schemas.openxmlformats.org/officeDocument/2006/relationships/externalLinkPath" Id="rId1"/></Relationships>
</file>

<file path=xl/externalLinks/_rels/externalLink50.xml.rels><?xml version="1.0" encoding="UTF-8"?><Relationships xmlns="http://schemas.openxmlformats.org/package/2006/relationships"><Relationship TargetMode="External" Target="/Users/thomaspiketty/Dropbox/Piketty2019Capital&amp;Ideologie/LivreEN/xls/F5_W.XLS" Type="http://schemas.openxmlformats.org/officeDocument/2006/relationships/externalLinkPath" Id="rId1"/></Relationships>
</file>

<file path=xl/externalLinks/_rels/externalLink51.xml.rels><?xml version="1.0" encoding="UTF-8"?><Relationships xmlns="http://schemas.openxmlformats.org/package/2006/relationships"><Relationship TargetMode="External" Target="/Users/t.piketty/Dropbox/Piketty2019Capital&amp;Ideologie/LivreEN/xls/F5_W.XLS" Type="http://schemas.openxmlformats.org/officeDocument/2006/relationships/externalLinkPath" Id="rId1"/></Relationships>
</file>

<file path=xl/externalLinks/_rels/externalLink52.xml.rels><?xml version="1.0" encoding="UTF-8"?><Relationships xmlns="http://schemas.openxmlformats.org/package/2006/relationships"><Relationship TargetMode="External" Target="EPC_Jap.xls" Type="http://schemas.microsoft.com/office/2006/relationships/xlExternalLinkPath/xlPathMissing" Id="rId1"/></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 val="Source"/>
      <sheetName val="Basic Wage"/>
      <sheetName val="Minimum wage"/>
      <sheetName val="MTAWE"/>
      <sheetName val="Minimum wage tax "/>
      <sheetName val="C10+C14 since 1971 + Reason"/>
      <sheetName val="eeh"/>
      <sheetName val="Bond material"/>
    </sheetNames>
    <sheetDataSet>
      <sheetData sheetId="0" refreshError="1">
        <row r="10">
          <cell r="C10">
            <v>17.02</v>
          </cell>
          <cell r="I10">
            <v>11.06</v>
          </cell>
        </row>
        <row r="11">
          <cell r="C11">
            <v>20.22</v>
          </cell>
          <cell r="I11">
            <v>13.84</v>
          </cell>
        </row>
        <row r="12">
          <cell r="C12">
            <v>24.63</v>
          </cell>
          <cell r="I12">
            <v>17.25</v>
          </cell>
        </row>
        <row r="13">
          <cell r="C13">
            <v>27.35</v>
          </cell>
          <cell r="I13">
            <v>19.37</v>
          </cell>
        </row>
        <row r="14">
          <cell r="C14">
            <v>28.03</v>
          </cell>
          <cell r="I14">
            <v>19.88</v>
          </cell>
        </row>
        <row r="15">
          <cell r="C15">
            <v>28.73</v>
          </cell>
          <cell r="I15">
            <v>20.02</v>
          </cell>
        </row>
        <row r="16">
          <cell r="C16">
            <v>29.87</v>
          </cell>
          <cell r="I16">
            <v>20.78</v>
          </cell>
        </row>
        <row r="17">
          <cell r="C17">
            <v>31.27</v>
          </cell>
          <cell r="I17">
            <v>21.74</v>
          </cell>
        </row>
        <row r="18">
          <cell r="C18">
            <v>31.81</v>
          </cell>
          <cell r="I18">
            <v>22.23</v>
          </cell>
        </row>
        <row r="19">
          <cell r="C19">
            <v>32.42</v>
          </cell>
          <cell r="I19">
            <v>22.94</v>
          </cell>
        </row>
        <row r="20">
          <cell r="C20">
            <v>34.270000000000003</v>
          </cell>
          <cell r="I20">
            <v>24.42</v>
          </cell>
        </row>
        <row r="21">
          <cell r="C21">
            <v>35.51</v>
          </cell>
          <cell r="I21">
            <v>25.22</v>
          </cell>
        </row>
        <row r="22">
          <cell r="C22">
            <v>36.58</v>
          </cell>
          <cell r="I22">
            <v>26.12</v>
          </cell>
        </row>
        <row r="23">
          <cell r="C23">
            <v>36.76</v>
          </cell>
          <cell r="I23">
            <v>26.22</v>
          </cell>
        </row>
        <row r="24">
          <cell r="C24">
            <v>37.69</v>
          </cell>
          <cell r="I24">
            <v>27.06</v>
          </cell>
        </row>
        <row r="25">
          <cell r="C25">
            <v>39.700000000000003</v>
          </cell>
          <cell r="I25">
            <v>28.38</v>
          </cell>
        </row>
        <row r="26">
          <cell r="C26">
            <v>40.78</v>
          </cell>
          <cell r="I26">
            <v>29.12</v>
          </cell>
        </row>
        <row r="27">
          <cell r="C27">
            <v>43.35</v>
          </cell>
          <cell r="I27">
            <v>30.97</v>
          </cell>
        </row>
        <row r="28">
          <cell r="C28">
            <v>45.5</v>
          </cell>
          <cell r="I28">
            <v>32.67</v>
          </cell>
        </row>
        <row r="29">
          <cell r="C29">
            <v>48.63</v>
          </cell>
          <cell r="I29">
            <v>34.67</v>
          </cell>
        </row>
        <row r="30">
          <cell r="C30">
            <v>51.18</v>
          </cell>
          <cell r="I30">
            <v>37.31</v>
          </cell>
        </row>
        <row r="31">
          <cell r="C31">
            <v>55.74</v>
          </cell>
          <cell r="I31">
            <v>40.92</v>
          </cell>
        </row>
        <row r="32">
          <cell r="C32">
            <v>61.66</v>
          </cell>
          <cell r="I32">
            <v>47.18</v>
          </cell>
        </row>
        <row r="33">
          <cell r="C33">
            <v>68.31</v>
          </cell>
          <cell r="I33">
            <v>53.11</v>
          </cell>
        </row>
        <row r="34">
          <cell r="C34">
            <v>80.709999999999994</v>
          </cell>
          <cell r="I34">
            <v>66.53</v>
          </cell>
        </row>
        <row r="35">
          <cell r="C35">
            <v>105.34</v>
          </cell>
          <cell r="I35">
            <v>92.96</v>
          </cell>
        </row>
        <row r="36">
          <cell r="C36">
            <v>121.01</v>
          </cell>
          <cell r="I36">
            <v>111.65</v>
          </cell>
        </row>
        <row r="37">
          <cell r="C37">
            <v>136.56</v>
          </cell>
          <cell r="I37">
            <v>127.02</v>
          </cell>
        </row>
        <row r="38">
          <cell r="C38">
            <v>149.06</v>
          </cell>
          <cell r="I38">
            <v>138.86000000000001</v>
          </cell>
        </row>
        <row r="39">
          <cell r="C39">
            <v>158.71</v>
          </cell>
          <cell r="I39">
            <v>146.96</v>
          </cell>
        </row>
        <row r="40">
          <cell r="C40">
            <v>172.46</v>
          </cell>
          <cell r="I40">
            <v>157.81</v>
          </cell>
        </row>
        <row r="41">
          <cell r="C41">
            <v>191.43</v>
          </cell>
          <cell r="I41">
            <v>177.74</v>
          </cell>
        </row>
        <row r="42">
          <cell r="C42">
            <v>214.45</v>
          </cell>
          <cell r="I42">
            <v>198.19</v>
          </cell>
        </row>
        <row r="43">
          <cell r="C43" t="str">
            <v>n.a.</v>
          </cell>
          <cell r="I43" t="str">
            <v>n.a.</v>
          </cell>
        </row>
        <row r="44">
          <cell r="C44" t="str">
            <v>n.a.</v>
          </cell>
          <cell r="I44" t="str">
            <v>n.a.</v>
          </cell>
        </row>
        <row r="45">
          <cell r="C45" t="str">
            <v>n.a.</v>
          </cell>
          <cell r="I45" t="str">
            <v>n.a.</v>
          </cell>
        </row>
        <row r="46">
          <cell r="C46" t="str">
            <v>n.a.</v>
          </cell>
          <cell r="I46" t="str">
            <v>n.a.</v>
          </cell>
        </row>
        <row r="47">
          <cell r="C47" t="str">
            <v>n.a.</v>
          </cell>
          <cell r="I47" t="str">
            <v>n.a.</v>
          </cell>
        </row>
        <row r="48">
          <cell r="C48" t="str">
            <v>n.a.</v>
          </cell>
          <cell r="I48" t="str">
            <v>n.a.</v>
          </cell>
        </row>
        <row r="49">
          <cell r="C49" t="str">
            <v>n.a.</v>
          </cell>
          <cell r="I49" t="str">
            <v>n.a.</v>
          </cell>
        </row>
      </sheetData>
      <sheetData sheetId="1"/>
      <sheetData sheetId="2"/>
      <sheetData sheetId="3"/>
      <sheetData sheetId="4"/>
      <sheetData sheetId="5"/>
      <sheetData sheetId="6">
        <row r="10">
          <cell r="C10">
            <v>17.02</v>
          </cell>
        </row>
      </sheetData>
      <sheetData sheetId="7"/>
      <sheetData sheetId="8"/>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s>
    <sheetDataSet>
      <sheetData sheetId="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DE4b"/>
      <sheetName val="Index"/>
      <sheetName val="TableDE1"/>
      <sheetName val="TableDE2"/>
      <sheetName val="TableDE3"/>
      <sheetName val="TableDE3b"/>
      <sheetName val="TableDE3c"/>
      <sheetName val="TableDE3d"/>
      <sheetName val="TableDE3e"/>
      <sheetName val="TableDE4a"/>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row r="3">
          <cell r="A3" t="str">
            <v>Table DE.4b: Sources of private wealth accumulation in Germany, 1870-2010 - Multiplicative decomposition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 val="CoreTerritories"/>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 sheetId="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Relationships xmlns="http://schemas.openxmlformats.org/package/2006/relationships"><Relationship Target="../printerSettings/printerSettings1.bin" Type="http://schemas.openxmlformats.org/officeDocument/2006/relationships/printerSettings" Id="rId1"/></Relationships>
</file>

<file path=xl/worksheets/_rels/sheet2.xml.rels><?xml version="1.0" encoding="UTF-8"?><Relationships xmlns="http://schemas.openxmlformats.org/package/2006/relationships"><Relationship Target="../drawings/drawing1.xml" Type="http://schemas.openxmlformats.org/officeDocument/2006/relationships/drawing" Id="rId2"/><Relationship Target="../printerSettings/printerSettings2.bin" Type="http://schemas.openxmlformats.org/officeDocument/2006/relationships/printerSettings" Id="rId1"/></Relationships>
</file>

<file path=xl/worksheets/_rels/sheet3.xml.rels><?xml version="1.0" encoding="UTF-8"?><Relationships xmlns="http://schemas.openxmlformats.org/package/2006/relationships"><Relationship Target="../drawings/drawing6.xml" Type="http://schemas.openxmlformats.org/officeDocument/2006/relationships/drawing" Id="rId2"/><Relationship Target="../printerSettings/printerSettings5.bin" Type="http://schemas.openxmlformats.org/officeDocument/2006/relationships/printerSettings" Id="rId1"/></Relationships>
</file>

<file path=xl/worksheets/_rels/sheet4.xml.rels><?xml version="1.0" encoding="UTF-8"?><Relationships xmlns="http://schemas.openxmlformats.org/package/2006/relationships"><Relationship Target="../printerSettings/printerSettings20.bin" Type="http://schemas.openxmlformats.org/officeDocument/2006/relationships/printerSettings" Id="rId1"/></Relationships>
</file>

<file path=xl/worksheets/_rels/sheet5.xml.rels><?xml version="1.0" encoding="UTF-8"?><Relationships xmlns="http://schemas.openxmlformats.org/package/2006/relationships"><Relationship Target="../printerSettings/printerSettings29.bin" Type="http://schemas.openxmlformats.org/officeDocument/2006/relationships/printerSettings" Id="rId1"/></Relationships>
</file>

<file path=xl/worksheets/_rels/sheet6.xml.rels><?xml version="1.0" encoding="UTF-8"?><Relationships xmlns="http://schemas.openxmlformats.org/package/2006/relationships"><Relationship Target="../printerSettings/printerSettings30.bin" Type="http://schemas.openxmlformats.org/officeDocument/2006/relationships/printerSettings" Id="rId1"/></Relationships>
</file>

<file path=xl/worksheets/_rels/sheet7.xml.rels><?xml version="1.0" encoding="UTF-8"?><Relationships xmlns="http://schemas.openxmlformats.org/package/2006/relationships"><Relationship Target="../printerSettings/printerSettings38.bin" Type="http://schemas.openxmlformats.org/officeDocument/2006/relationships/printerSettings" Id="rId1"/></Relationships>
</file>

<file path=xl/worksheets/_rels/sheet8.xml.rels><?xml version="1.0" encoding="UTF-8"?><Relationships xmlns="http://schemas.openxmlformats.org/package/2006/relationships"><Relationship Target="../printerSettings/printerSettings39.bin" Type="http://schemas.openxmlformats.org/officeDocument/2006/relationships/printerSettings" Id="rId1"/></Relationships>
</file>

<file path=xl/worksheets/_rels/sheet9.xml.rels><?xml version="1.0" encoding="UTF-8"?><Relationships xmlns="http://schemas.openxmlformats.org/package/2006/relationships"><Relationship Target="../printerSettings/printerSettings40.bin" Type="http://schemas.openxmlformats.org/officeDocument/2006/relationships/printerSettings" Id="rId1"/></Relationships>
</file>

<file path=xl/worksheets/_rels/sheet10.xml.rels><?xml version="1.0" encoding="UTF-8"?><Relationships xmlns="http://schemas.openxmlformats.org/package/2006/relationships"><Relationship Target="../printerSettings/printerSettings41.bin" Type="http://schemas.openxmlformats.org/officeDocument/2006/relationships/printerSettings" Id="rId1"/></Relationships>
</file>

<file path=xl/worksheets/_rels/sheet11.xml.rels><?xml version="1.0" encoding="UTF-8"?><Relationships xmlns="http://schemas.openxmlformats.org/package/2006/relationships"><Relationship Target="../printerSettings/printerSettings42.bin" Type="http://schemas.openxmlformats.org/officeDocument/2006/relationships/printerSettings" Id="rId1"/></Relationships>
</file>

<file path=xl/worksheets/_rels/sheet12.xml.rels><?xml version="1.0" encoding="UTF-8"?><Relationships xmlns="http://schemas.openxmlformats.org/package/2006/relationships"><Relationship Target="../printerSettings/printerSettings43.bin" Type="http://schemas.openxmlformats.org/officeDocument/2006/relationships/printerSettings" Id="rId1"/></Relationships>
</file>

<file path=xl/worksheets/_rels/sheet13.xml.rels><?xml version="1.0" encoding="UTF-8"?><Relationships xmlns="http://schemas.openxmlformats.org/package/2006/relationships"><Relationship Target="../printerSettings/printerSettings44.bin" Type="http://schemas.openxmlformats.org/officeDocument/2006/relationships/printerSettings" Id="rId1"/></Relationships>
</file>

<file path=xl/worksheets/_rels/sheet14.xml.rels><?xml version="1.0" encoding="UTF-8"?><Relationships xmlns="http://schemas.openxmlformats.org/package/2006/relationships"><Relationship Target="../printerSettings/printerSettings45.bin" Type="http://schemas.openxmlformats.org/officeDocument/2006/relationships/printerSettings" Id="rId1"/></Relationships>
</file>

<file path=xl/worksheets/_rels/sheet15.xml.rels><?xml version="1.0" encoding="UTF-8"?><Relationships xmlns="http://schemas.openxmlformats.org/package/2006/relationships"><Relationship Target="../printerSettings/printerSettings46.bin" Type="http://schemas.openxmlformats.org/officeDocument/2006/relationships/printerSettings" Id="rId1"/></Relationships>
</file>

<file path=xl/worksheets/_rels/sheet16.xml.rels><?xml version="1.0" encoding="UTF-8"?><Relationships xmlns="http://schemas.openxmlformats.org/package/2006/relationships"><Relationship Target="../printerSettings/printerSettings47.bin" Type="http://schemas.openxmlformats.org/officeDocument/2006/relationships/printerSettings" Id="rId1"/></Relationships>
</file>

<file path=xl/worksheets/_rels/sheet17.xml.rels><?xml version="1.0" encoding="UTF-8"?><Relationships xmlns="http://schemas.openxmlformats.org/package/2006/relationships"><Relationship Target="../printerSettings/printerSettings48.bin" Type="http://schemas.openxmlformats.org/officeDocument/2006/relationships/printerSettings" Id="rId1"/></Relationships>
</file>

<file path=xl/worksheets/_rels/sheet18.xml.rels><?xml version="1.0" encoding="UTF-8"?><Relationships xmlns="http://schemas.openxmlformats.org/package/2006/relationships"><Relationship Target="../printerSettings/printerSettings49.bin" Type="http://schemas.openxmlformats.org/officeDocument/2006/relationships/printerSettings" Id="rId1"/></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tabSelected="true" workbookViewId="0"/>
  </sheetViews>
  <sheetFormatPr baseColWidth="10" defaultColWidth="8.6640625" defaultRowHeight="14.4" x14ac:dyDescent="0.3"/>
  <cols>
    <col min="1" max="1" width="15.33203125" customWidth="true"/>
  </cols>
  <sheetData>
    <row r="1" ht="15.6" x14ac:dyDescent="0.3">
      <c r="A1" s="120" t="s">
        <v>182</v>
      </c>
      <c r="D1" s="2"/>
    </row>
    <row r="2" ht="15.6" x14ac:dyDescent="0.3">
      <c r="A2" s="52" t="s">
        <v>128</v>
      </c>
    </row>
    <row r="3" ht="15.6" x14ac:dyDescent="0.3">
      <c r="A3" s="7" t="s">
        <v>0</v>
      </c>
    </row>
    <row r="5" ht="15.6" x14ac:dyDescent="0.3">
      <c r="A5" s="2"/>
    </row>
    <row r="6" ht="15.6" x14ac:dyDescent="0.3">
      <c r="A6" s="2" t="s">
        <v>147</v>
      </c>
    </row>
    <row r="7" ht="15.6" x14ac:dyDescent="0.3">
      <c r="A7" s="70" t="s">
        <v>149</v>
      </c>
    </row>
    <row r="8" ht="15.6" x14ac:dyDescent="0.3">
      <c r="A8" s="118" t="s">
        <v>174</v>
      </c>
    </row>
    <row r="9" ht="15.6" x14ac:dyDescent="0.3">
      <c r="A9" s="120" t="s">
        <v>187</v>
      </c>
    </row>
    <row r="10" ht="15.6" x14ac:dyDescent="0.3">
      <c r="A10" s="7"/>
    </row>
    <row r="11" ht="15.6" x14ac:dyDescent="0.3">
      <c r="A11" s="2"/>
    </row>
    <row r="12" ht="15.6" x14ac:dyDescent="0.3">
      <c r="A12" s="48"/>
    </row>
    <row r="13" x14ac:dyDescent="0.3">
      <c r="A13" s="1"/>
    </row>
    <row r="15" ht="15.6" x14ac:dyDescent="0.3">
      <c r="A15" s="2"/>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2"/>
  </sheetPr>
  <dimension ref="A1:B12"/>
  <sheetViews>
    <sheetView zoomScaleNormal="100" workbookViewId="0">
      <pane xSplit="1" ySplit="1" topLeftCell="B2" activePane="bottomRight" state="frozen"/>
      <selection pane="topRight"/>
      <selection pane="bottomLeft"/>
      <selection pane="bottomRight" sqref="A1:B10"/>
    </sheetView>
  </sheetViews>
  <sheetFormatPr baseColWidth="10" defaultColWidth="12" defaultRowHeight="15.6" x14ac:dyDescent="0.3"/>
  <cols>
    <col min="1" max="1" width="43.44140625" style="4" customWidth="true"/>
    <col min="2" max="2" width="42.6640625" style="4" customWidth="true"/>
    <col min="3" max="16384" width="12" style="4"/>
  </cols>
  <sheetData>
    <row r="1" ht="37.2" customHeight="true" thickTop="true" thickBot="true" x14ac:dyDescent="0.35">
      <c r="A1" s="133" t="s">
        <v>60</v>
      </c>
      <c r="B1" s="134"/>
    </row>
    <row r="2" s="5" customFormat="true" ht="15.45" customHeight="true" thickTop="true" x14ac:dyDescent="0.3">
      <c r="A2" s="135" t="s">
        <v>1</v>
      </c>
      <c r="B2" s="126" t="s">
        <v>2</v>
      </c>
    </row>
    <row r="3" ht="16.2" thickBot="true" x14ac:dyDescent="0.35">
      <c r="A3" s="136"/>
      <c r="B3" s="127"/>
    </row>
    <row r="4" s="5" customFormat="true" x14ac:dyDescent="0.3">
      <c r="A4" s="137" t="s">
        <v>120</v>
      </c>
      <c r="B4" s="128" t="s">
        <v>3</v>
      </c>
    </row>
    <row r="5" x14ac:dyDescent="0.3">
      <c r="A5" s="138"/>
      <c r="B5" s="129"/>
    </row>
    <row r="6" ht="36" customHeight="true" thickBot="true" x14ac:dyDescent="0.35">
      <c r="A6" s="139"/>
      <c r="B6" s="130"/>
    </row>
    <row r="7" s="5" customFormat="true" x14ac:dyDescent="0.3">
      <c r="A7" s="140" t="s">
        <v>4</v>
      </c>
      <c r="B7" s="131" t="s">
        <v>59</v>
      </c>
    </row>
    <row r="8" s="5" customFormat="true" ht="111" customHeight="true" thickBot="true" x14ac:dyDescent="0.35">
      <c r="A8" s="141"/>
      <c r="B8" s="132"/>
    </row>
    <row r="9" s="5" customFormat="true" x14ac:dyDescent="0.3">
      <c r="A9" s="122" t="s">
        <v>153</v>
      </c>
      <c r="B9" s="123"/>
    </row>
    <row r="10" ht="60" customHeight="true" thickBot="true" x14ac:dyDescent="0.35">
      <c r="A10" s="124"/>
      <c r="B10" s="125"/>
    </row>
    <row r="11" ht="16.2" thickTop="true" x14ac:dyDescent="0.3">
      <c r="A11" s="6"/>
    </row>
    <row r="12" x14ac:dyDescent="0.3">
      <c r="A12" s="6"/>
    </row>
  </sheetData>
  <mergeCells count="8">
    <mergeCell ref="A9:B10"/>
    <mergeCell ref="B2:B3"/>
    <mergeCell ref="B4:B6"/>
    <mergeCell ref="B7:B8"/>
    <mergeCell ref="A1:B1"/>
    <mergeCell ref="A2:A3"/>
    <mergeCell ref="A4:A6"/>
    <mergeCell ref="A7:A8"/>
  </mergeCells>
  <printOptions horizontalCentered="true" verticalCentered="true"/>
  <pageMargins left="0.70866141732283" right="0.70866141732283" top="0.74803149606299" bottom="0.74803149606299" header="0.31496062992126" footer="0.31496062992126"/>
  <pageSetup paperSize="9" orientation="landscape"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2"/>
  </sheetPr>
  <dimension ref="A1:B21"/>
  <sheetViews>
    <sheetView zoomScaleNormal="100" workbookViewId="0">
      <pane xSplit="1" ySplit="1" topLeftCell="B2" activePane="bottomRight" state="frozen"/>
      <selection sqref="A1:B1"/>
      <selection pane="topRight" sqref="A1:B1"/>
      <selection pane="bottomLeft" sqref="A1:B1"/>
      <selection pane="bottomRight" sqref="A1:B19"/>
    </sheetView>
  </sheetViews>
  <sheetFormatPr baseColWidth="10" defaultColWidth="12" defaultRowHeight="15.6" x14ac:dyDescent="0.3"/>
  <cols>
    <col min="1" max="1" width="26.33203125" style="4" customWidth="true"/>
    <col min="2" max="2" width="58.33203125" style="4" customWidth="true"/>
    <col min="3" max="16384" width="12" style="4"/>
  </cols>
  <sheetData>
    <row r="1" ht="37.2" customHeight="true" thickTop="true" thickBot="true" x14ac:dyDescent="0.35">
      <c r="A1" s="133" t="s">
        <v>127</v>
      </c>
      <c r="B1" s="134"/>
    </row>
    <row r="2" s="5" customFormat="true" ht="15.45" customHeight="true" thickTop="true" x14ac:dyDescent="0.3">
      <c r="A2" s="142" t="s">
        <v>5</v>
      </c>
      <c r="B2" s="8" t="s">
        <v>6</v>
      </c>
    </row>
    <row r="3" ht="16.2" thickBot="true" x14ac:dyDescent="0.35">
      <c r="A3" s="136"/>
      <c r="B3" s="9" t="s">
        <v>7</v>
      </c>
    </row>
    <row r="4" s="5" customFormat="true" x14ac:dyDescent="0.3">
      <c r="A4" s="143" t="s">
        <v>8</v>
      </c>
      <c r="B4" s="10" t="s">
        <v>9</v>
      </c>
    </row>
    <row r="5" ht="16.2" thickBot="true" x14ac:dyDescent="0.35">
      <c r="A5" s="136"/>
      <c r="B5" s="9" t="s">
        <v>10</v>
      </c>
    </row>
    <row r="6" s="5" customFormat="true" x14ac:dyDescent="0.3">
      <c r="A6" s="143" t="s">
        <v>11</v>
      </c>
      <c r="B6" s="10" t="s">
        <v>12</v>
      </c>
    </row>
    <row r="7" s="5" customFormat="true" ht="16.2" thickBot="true" x14ac:dyDescent="0.35">
      <c r="A7" s="136"/>
      <c r="B7" s="9" t="s">
        <v>13</v>
      </c>
    </row>
    <row r="8" s="5" customFormat="true" ht="15.45" customHeight="true" x14ac:dyDescent="0.3">
      <c r="A8" s="146" t="s">
        <v>118</v>
      </c>
      <c r="B8" s="10" t="s">
        <v>14</v>
      </c>
    </row>
    <row r="9" s="5" customFormat="true" ht="16.2" thickBot="true" x14ac:dyDescent="0.35">
      <c r="A9" s="141"/>
      <c r="B9" s="9" t="s">
        <v>15</v>
      </c>
    </row>
    <row r="10" s="5" customFormat="true" ht="15.45" customHeight="true" x14ac:dyDescent="0.3">
      <c r="A10" s="147" t="s">
        <v>16</v>
      </c>
      <c r="B10" s="8" t="s">
        <v>17</v>
      </c>
    </row>
    <row r="11" s="5" customFormat="true" ht="16.2" thickBot="true" x14ac:dyDescent="0.35">
      <c r="A11" s="147"/>
      <c r="B11" s="8" t="s">
        <v>18</v>
      </c>
    </row>
    <row r="12" s="5" customFormat="true" ht="15.45" customHeight="true" x14ac:dyDescent="0.3">
      <c r="A12" s="144" t="s">
        <v>19</v>
      </c>
      <c r="B12" s="10" t="s">
        <v>20</v>
      </c>
    </row>
    <row r="13" s="5" customFormat="true" ht="16.2" thickBot="true" x14ac:dyDescent="0.35">
      <c r="A13" s="145"/>
      <c r="B13" s="8" t="s">
        <v>21</v>
      </c>
    </row>
    <row r="14" s="5" customFormat="true" ht="15.45" customHeight="true" x14ac:dyDescent="0.3">
      <c r="A14" s="146" t="s">
        <v>119</v>
      </c>
      <c r="B14" s="10" t="s">
        <v>22</v>
      </c>
    </row>
    <row r="15" ht="16.2" thickBot="true" x14ac:dyDescent="0.35">
      <c r="A15" s="141"/>
      <c r="B15" s="9" t="s">
        <v>23</v>
      </c>
    </row>
    <row r="16" ht="15.45" customHeight="true" x14ac:dyDescent="0.3">
      <c r="A16" s="147" t="s">
        <v>121</v>
      </c>
      <c r="B16" s="8" t="s">
        <v>24</v>
      </c>
    </row>
    <row r="17" s="5" customFormat="true" ht="16.2" thickBot="true" x14ac:dyDescent="0.35">
      <c r="A17" s="141"/>
      <c r="B17" s="9" t="s">
        <v>25</v>
      </c>
    </row>
    <row r="18" s="5" customFormat="true" x14ac:dyDescent="0.3">
      <c r="A18" s="122" t="s">
        <v>138</v>
      </c>
      <c r="B18" s="123"/>
    </row>
    <row r="19" ht="54.6" customHeight="true" thickBot="true" x14ac:dyDescent="0.35">
      <c r="A19" s="124"/>
      <c r="B19" s="125"/>
    </row>
    <row r="20" ht="16.2" thickTop="true" x14ac:dyDescent="0.3">
      <c r="A20" s="6"/>
    </row>
    <row r="21" x14ac:dyDescent="0.3">
      <c r="A21" s="6"/>
    </row>
  </sheetData>
  <mergeCells count="10">
    <mergeCell ref="A1:B1"/>
    <mergeCell ref="A2:A3"/>
    <mergeCell ref="A4:A5"/>
    <mergeCell ref="A18:B19"/>
    <mergeCell ref="A12:A13"/>
    <mergeCell ref="A14:A15"/>
    <mergeCell ref="A16:A17"/>
    <mergeCell ref="A6:A7"/>
    <mergeCell ref="A8:A9"/>
    <mergeCell ref="A10:A11"/>
  </mergeCells>
  <printOptions horizontalCentered="true" verticalCentered="true"/>
  <pageMargins left="0.70866141732283" right="0.70866141732283" top="0.74803149606299" bottom="0.74803149606299" header="0.31496062992126" footer="0.31496062992126"/>
  <pageSetup paperSize="9" orientation="landscape"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true"/>
  </sheetPr>
  <dimension ref="A1:L23"/>
  <sheetViews>
    <sheetView workbookViewId="0">
      <pane xSplit="1" ySplit="3" topLeftCell="B8" activePane="bottomRight" state="frozen"/>
      <selection pane="topRight" activeCell="B1" sqref="B1"/>
      <selection pane="bottomLeft" activeCell="A6" sqref="A6"/>
      <selection pane="bottomRight" sqref="A1:L22"/>
    </sheetView>
  </sheetViews>
  <sheetFormatPr baseColWidth="10" defaultColWidth="10.6640625" defaultRowHeight="15.6" x14ac:dyDescent="0.3"/>
  <cols>
    <col min="1" max="1" width="30.6640625" style="3" customWidth="true"/>
    <col min="2" max="2" width="11.88671875" style="3" customWidth="true"/>
    <col min="3" max="3" width="11.77734375" style="3" customWidth="true"/>
    <col min="4" max="4" width="9" style="3" customWidth="true"/>
    <col min="5" max="6" width="10.88671875" style="3" customWidth="true"/>
    <col min="7" max="7" width="10.44140625" style="3" customWidth="true"/>
    <col min="8" max="9" width="12.44140625" style="3" customWidth="true"/>
    <col min="10" max="12" width="10.33203125" style="3" customWidth="true"/>
    <col min="13" max="16384" width="10.6640625" style="3"/>
  </cols>
  <sheetData>
    <row r="1" ht="33.6" customHeight="true" thickTop="true" thickBot="true" x14ac:dyDescent="0.35">
      <c r="A1" s="156" t="s">
        <v>173</v>
      </c>
      <c r="B1" s="157"/>
      <c r="C1" s="157"/>
      <c r="D1" s="157"/>
      <c r="E1" s="157"/>
      <c r="F1" s="157"/>
      <c r="G1" s="157"/>
      <c r="H1" s="157"/>
      <c r="I1" s="157"/>
      <c r="J1" s="157"/>
      <c r="K1" s="157"/>
      <c r="L1" s="158"/>
    </row>
    <row r="2" ht="41.4" customHeight="true" x14ac:dyDescent="0.3">
      <c r="A2" s="159" t="s">
        <v>181</v>
      </c>
      <c r="B2" s="151" t="s">
        <v>27</v>
      </c>
      <c r="C2" s="152"/>
      <c r="D2" s="153"/>
      <c r="E2" s="151" t="s">
        <v>28</v>
      </c>
      <c r="F2" s="152"/>
      <c r="G2" s="153"/>
      <c r="H2" s="154" t="s">
        <v>137</v>
      </c>
      <c r="I2" s="155"/>
      <c r="J2" s="161" t="s">
        <v>152</v>
      </c>
      <c r="K2" s="152"/>
      <c r="L2" s="162"/>
    </row>
    <row r="3" ht="46.2" thickBot="true" x14ac:dyDescent="0.35">
      <c r="A3" s="160"/>
      <c r="B3" s="83" t="s">
        <v>1</v>
      </c>
      <c r="C3" s="72" t="s">
        <v>2</v>
      </c>
      <c r="D3" s="84" t="s">
        <v>29</v>
      </c>
      <c r="E3" s="83" t="s">
        <v>1</v>
      </c>
      <c r="F3" s="72" t="s">
        <v>2</v>
      </c>
      <c r="G3" s="84" t="s">
        <v>29</v>
      </c>
      <c r="H3" s="87" t="s">
        <v>136</v>
      </c>
      <c r="I3" s="88" t="s">
        <v>135</v>
      </c>
      <c r="J3" s="83" t="s">
        <v>1</v>
      </c>
      <c r="K3" s="72" t="s">
        <v>2</v>
      </c>
      <c r="L3" s="105" t="s">
        <v>29</v>
      </c>
    </row>
    <row r="4" ht="16.2" thickTop="true" x14ac:dyDescent="0.3">
      <c r="A4" s="91" t="s">
        <v>30</v>
      </c>
      <c r="B4" s="92">
        <f>DataF1!B6</f>
        <v>25.364160537719727</v>
      </c>
      <c r="C4" s="93">
        <f>DataF1!C6</f>
        <v>29.021417617797852</v>
      </c>
      <c r="D4" s="99">
        <f>DataF1!D6</f>
        <v>54.385578155517578</v>
      </c>
      <c r="E4" s="92">
        <f>DataF1!E6</f>
        <v>37.585323333740234</v>
      </c>
      <c r="F4" s="93">
        <f>DataF1!F6</f>
        <v>6.4010415077209473</v>
      </c>
      <c r="G4" s="99">
        <f>DataF1!G6</f>
        <v>43.986366271972656</v>
      </c>
      <c r="H4" s="102">
        <f>D4-G4</f>
        <v>10.399211883544922</v>
      </c>
      <c r="I4" s="94">
        <f>H4/G4</f>
        <v>0.23641898080976781</v>
      </c>
      <c r="J4" s="98">
        <f>B4/(B4+E4)</f>
        <v>0.40292880859058688</v>
      </c>
      <c r="K4" s="98">
        <f t="shared" ref="K4:K21" si="0">C4/(C4+F4)</f>
        <v>0.81929426511471215</v>
      </c>
      <c r="L4" s="106">
        <f t="shared" ref="L4:L21" si="1">D4/(D4+G4)</f>
        <v>0.55285659414412691</v>
      </c>
    </row>
    <row r="5" x14ac:dyDescent="0.3">
      <c r="A5" s="73" t="s">
        <v>31</v>
      </c>
      <c r="B5" s="85">
        <f>DataF1!B7</f>
        <v>17.168249130249023</v>
      </c>
      <c r="C5" s="74">
        <f>DataF1!C7</f>
        <v>36.482822418212891</v>
      </c>
      <c r="D5" s="100">
        <f>DataF1!D7</f>
        <v>53.651073455810547</v>
      </c>
      <c r="E5" s="85">
        <f>DataF1!E7</f>
        <v>31.91954231262207</v>
      </c>
      <c r="F5" s="74">
        <f>DataF1!F7</f>
        <v>10.32676887512207</v>
      </c>
      <c r="G5" s="100">
        <f>DataF1!G7</f>
        <v>42.246311187744141</v>
      </c>
      <c r="H5" s="103">
        <f t="shared" ref="H5:H21" si="2">D5-G5</f>
        <v>11.404762268066406</v>
      </c>
      <c r="I5" s="89">
        <f t="shared" ref="I5:I21" si="3">H5/G5</f>
        <v>0.26995877148618325</v>
      </c>
      <c r="J5" s="75">
        <f t="shared" ref="J5:J21" si="4">B5/(B5+E5)</f>
        <v>0.34974580492645752</v>
      </c>
      <c r="K5" s="75">
        <f t="shared" si="0"/>
        <v>0.77938775815390515</v>
      </c>
      <c r="L5" s="107">
        <f t="shared" si="1"/>
        <v>0.559463364462218</v>
      </c>
    </row>
    <row r="6" x14ac:dyDescent="0.3">
      <c r="A6" s="73" t="s">
        <v>32</v>
      </c>
      <c r="B6" s="85">
        <f>DataF1!B8</f>
        <v>20.75901985168457</v>
      </c>
      <c r="C6" s="74">
        <f>DataF1!C8</f>
        <v>30.922082901000977</v>
      </c>
      <c r="D6" s="100">
        <f>DataF1!D8</f>
        <v>51.681102752685547</v>
      </c>
      <c r="E6" s="85">
        <f>DataF1!E8</f>
        <v>28.625728607177734</v>
      </c>
      <c r="F6" s="74">
        <f>DataF1!F8</f>
        <v>15.388846397399902</v>
      </c>
      <c r="G6" s="100">
        <f>DataF1!G8</f>
        <v>44.014575958251953</v>
      </c>
      <c r="H6" s="103">
        <f t="shared" si="2"/>
        <v>7.6665267944335938</v>
      </c>
      <c r="I6" s="89">
        <f t="shared" si="3"/>
        <v>0.17418154389821527</v>
      </c>
      <c r="J6" s="75">
        <f t="shared" si="4"/>
        <v>0.42035285183191562</v>
      </c>
      <c r="K6" s="75">
        <f t="shared" si="0"/>
        <v>0.66770594694304097</v>
      </c>
      <c r="L6" s="107">
        <f t="shared" si="1"/>
        <v>0.54005680767253572</v>
      </c>
    </row>
    <row r="7" ht="16.2" thickBot="true" x14ac:dyDescent="0.35">
      <c r="A7" s="95" t="s">
        <v>134</v>
      </c>
      <c r="B7" s="86">
        <f>DataF1!B9</f>
        <v>21.097143173217773</v>
      </c>
      <c r="C7" s="81">
        <f>DataF1!C9</f>
        <v>32.142107645670571</v>
      </c>
      <c r="D7" s="101">
        <f>DataF1!D9</f>
        <v>53.239251454671226</v>
      </c>
      <c r="E7" s="86">
        <f>DataF1!E9</f>
        <v>32.710198084513344</v>
      </c>
      <c r="F7" s="81">
        <f>DataF1!F9</f>
        <v>10.705552260080973</v>
      </c>
      <c r="G7" s="101">
        <f>DataF1!G9</f>
        <v>43.415751139322914</v>
      </c>
      <c r="H7" s="104">
        <f t="shared" si="2"/>
        <v>9.823500315348312</v>
      </c>
      <c r="I7" s="90">
        <f t="shared" si="3"/>
        <v>0.22626581499936047</v>
      </c>
      <c r="J7" s="82">
        <f t="shared" si="4"/>
        <v>0.39208670564421366</v>
      </c>
      <c r="K7" s="82">
        <f t="shared" si="0"/>
        <v>0.75014849623925572</v>
      </c>
      <c r="L7" s="108">
        <f t="shared" si="1"/>
        <v>0.55081734029128626</v>
      </c>
    </row>
    <row r="8" ht="16.2" thickTop="true" x14ac:dyDescent="0.3">
      <c r="A8" s="76" t="s">
        <v>40</v>
      </c>
      <c r="B8" s="85">
        <f>DataF1!B10</f>
        <v>19.634992599487305</v>
      </c>
      <c r="C8" s="74">
        <f>DataF1!C10</f>
        <v>31.106042861938477</v>
      </c>
      <c r="D8" s="100">
        <f>DataF1!D10</f>
        <v>50.741035461425781</v>
      </c>
      <c r="E8" s="85">
        <f>DataF1!E10</f>
        <v>27.333379745483398</v>
      </c>
      <c r="F8" s="74">
        <f>DataF1!F10</f>
        <v>16.524017333984375</v>
      </c>
      <c r="G8" s="100">
        <f>DataF1!G10</f>
        <v>43.857395172119141</v>
      </c>
      <c r="H8" s="103">
        <f t="shared" si="2"/>
        <v>6.8836402893066406</v>
      </c>
      <c r="I8" s="89">
        <f t="shared" si="3"/>
        <v>0.15695506452883648</v>
      </c>
      <c r="J8" s="75">
        <f t="shared" si="4"/>
        <v>0.41804711594588156</v>
      </c>
      <c r="K8" s="75">
        <f t="shared" si="0"/>
        <v>0.65307586708868282</v>
      </c>
      <c r="L8" s="107">
        <f t="shared" si="1"/>
        <v>0.53638348037702899</v>
      </c>
    </row>
    <row r="9" x14ac:dyDescent="0.3">
      <c r="A9" s="77" t="s">
        <v>45</v>
      </c>
      <c r="B9" s="85">
        <f>DataF1!B11</f>
        <v>23.137155532836914</v>
      </c>
      <c r="C9" s="74">
        <f>DataF1!C11</f>
        <v>28.866905212402344</v>
      </c>
      <c r="D9" s="100">
        <f>DataF1!D11</f>
        <v>52.004058837890625</v>
      </c>
      <c r="E9" s="85">
        <f>DataF1!E11</f>
        <v>29.199556350708008</v>
      </c>
      <c r="F9" s="74">
        <f>DataF1!F11</f>
        <v>16.941024780273437</v>
      </c>
      <c r="G9" s="100">
        <f>DataF1!G11</f>
        <v>46.140579223632812</v>
      </c>
      <c r="H9" s="103">
        <f t="shared" si="2"/>
        <v>5.8634796142578125</v>
      </c>
      <c r="I9" s="89">
        <f t="shared" si="3"/>
        <v>0.12707858706842129</v>
      </c>
      <c r="J9" s="75">
        <f t="shared" si="4"/>
        <v>0.44208271211840156</v>
      </c>
      <c r="K9" s="75">
        <f t="shared" si="0"/>
        <v>0.63017266261579308</v>
      </c>
      <c r="L9" s="107">
        <f t="shared" si="1"/>
        <v>0.52987162482876649</v>
      </c>
    </row>
    <row r="10" x14ac:dyDescent="0.3">
      <c r="A10" s="77" t="s">
        <v>41</v>
      </c>
      <c r="B10" s="85">
        <f>DataF1!B12</f>
        <v>19.704025268554688</v>
      </c>
      <c r="C10" s="74">
        <f>DataF1!C12</f>
        <v>38.231929779052734</v>
      </c>
      <c r="D10" s="100">
        <f>DataF1!D12</f>
        <v>57.935955047607422</v>
      </c>
      <c r="E10" s="85">
        <f>DataF1!E12</f>
        <v>35.528419494628906</v>
      </c>
      <c r="F10" s="74">
        <f>DataF1!F12</f>
        <v>12.778118133544922</v>
      </c>
      <c r="G10" s="100">
        <f>DataF1!G12</f>
        <v>48.306537628173828</v>
      </c>
      <c r="H10" s="103">
        <f t="shared" si="2"/>
        <v>9.6294174194335938</v>
      </c>
      <c r="I10" s="89">
        <f t="shared" si="3"/>
        <v>0.19933983870989394</v>
      </c>
      <c r="J10" s="75">
        <f t="shared" si="4"/>
        <v>0.35674729505525782</v>
      </c>
      <c r="K10" s="75">
        <f t="shared" si="0"/>
        <v>0.74949801742120725</v>
      </c>
      <c r="L10" s="107">
        <f t="shared" si="1"/>
        <v>0.54531810755240628</v>
      </c>
    </row>
    <row r="11" x14ac:dyDescent="0.3">
      <c r="A11" s="77" t="s">
        <v>150</v>
      </c>
      <c r="B11" s="85">
        <f>DataF1!B13</f>
        <v>9.1937627792358398</v>
      </c>
      <c r="C11" s="74">
        <f>DataF1!C13</f>
        <v>42.879165649414063</v>
      </c>
      <c r="D11" s="100">
        <f>DataF1!D13</f>
        <v>52.072929382324219</v>
      </c>
      <c r="E11" s="85">
        <f>DataF1!E13</f>
        <v>32.023593902587891</v>
      </c>
      <c r="F11" s="74">
        <f>DataF1!F13</f>
        <v>7</v>
      </c>
      <c r="G11" s="100">
        <f>DataF1!G13</f>
        <v>39.023593902587891</v>
      </c>
      <c r="H11" s="103">
        <f t="shared" si="2"/>
        <v>13.049335479736328</v>
      </c>
      <c r="I11" s="89">
        <f t="shared" si="3"/>
        <v>0.33439604543627</v>
      </c>
      <c r="J11" s="75">
        <f t="shared" si="4"/>
        <v>0.22305561344476413</v>
      </c>
      <c r="K11" s="75">
        <f t="shared" si="0"/>
        <v>0.85966084418490607</v>
      </c>
      <c r="L11" s="107">
        <f t="shared" si="1"/>
        <v>0.57162367458812569</v>
      </c>
    </row>
    <row r="12" x14ac:dyDescent="0.3">
      <c r="A12" s="76" t="s">
        <v>39</v>
      </c>
      <c r="B12" s="85">
        <f>DataF1!B14</f>
        <v>25.152500152587891</v>
      </c>
      <c r="C12" s="74">
        <f>DataF1!C14</f>
        <v>30.328710556030273</v>
      </c>
      <c r="D12" s="100">
        <f>DataF1!D14</f>
        <v>55.481208801269531</v>
      </c>
      <c r="E12" s="85">
        <f>DataF1!E14</f>
        <v>35.541149139404297</v>
      </c>
      <c r="F12" s="74">
        <f>DataF1!F14</f>
        <v>7.5447611808776855</v>
      </c>
      <c r="G12" s="100">
        <f>DataF1!G14</f>
        <v>43.085910797119141</v>
      </c>
      <c r="H12" s="103">
        <f t="shared" si="2"/>
        <v>12.395298004150391</v>
      </c>
      <c r="I12" s="89">
        <f t="shared" si="3"/>
        <v>0.28768796515679507</v>
      </c>
      <c r="J12" s="75">
        <f t="shared" si="4"/>
        <v>0.41441733107167883</v>
      </c>
      <c r="K12" s="75">
        <f t="shared" si="0"/>
        <v>0.80079034651779057</v>
      </c>
      <c r="L12" s="107">
        <f t="shared" si="1"/>
        <v>0.56287744865962897</v>
      </c>
    </row>
    <row r="13" x14ac:dyDescent="0.3">
      <c r="A13" s="77" t="s">
        <v>46</v>
      </c>
      <c r="B13" s="85">
        <f>DataF1!B15</f>
        <v>20.827735900878906</v>
      </c>
      <c r="C13" s="74">
        <f>DataF1!C15</f>
        <v>31.869333267211914</v>
      </c>
      <c r="D13" s="100">
        <f>DataF1!D15</f>
        <v>52.697067260742188</v>
      </c>
      <c r="E13" s="85">
        <f>DataF1!E15</f>
        <v>28.922348022460938</v>
      </c>
      <c r="F13" s="74">
        <f>DataF1!F15</f>
        <v>11.466666221618652</v>
      </c>
      <c r="G13" s="100">
        <f>DataF1!G15</f>
        <v>40.389015197753906</v>
      </c>
      <c r="H13" s="103">
        <f t="shared" si="2"/>
        <v>12.308052062988281</v>
      </c>
      <c r="I13" s="89">
        <f t="shared" si="3"/>
        <v>0.30473761250986753</v>
      </c>
      <c r="J13" s="75">
        <f t="shared" si="4"/>
        <v>0.41864725159001681</v>
      </c>
      <c r="K13" s="75">
        <f t="shared" si="0"/>
        <v>0.73540090555488224</v>
      </c>
      <c r="L13" s="107">
        <f t="shared" si="1"/>
        <v>0.56611112927905216</v>
      </c>
    </row>
    <row r="14" x14ac:dyDescent="0.3">
      <c r="A14" s="77" t="s">
        <v>49</v>
      </c>
      <c r="B14" s="85">
        <f>DataF1!B16</f>
        <v>23.758184432983398</v>
      </c>
      <c r="C14" s="74">
        <f>DataF1!C16</f>
        <v>25.851245880126953</v>
      </c>
      <c r="D14" s="100">
        <f>DataF1!D16</f>
        <v>49.609428405761719</v>
      </c>
      <c r="E14" s="85">
        <f>DataF1!E16</f>
        <v>33.319580078125</v>
      </c>
      <c r="F14" s="74">
        <f>DataF1!F16</f>
        <v>6.3426284790039062</v>
      </c>
      <c r="G14" s="100">
        <f>DataF1!G16</f>
        <v>39.662208557128906</v>
      </c>
      <c r="H14" s="103">
        <f t="shared" si="2"/>
        <v>9.9472198486328125</v>
      </c>
      <c r="I14" s="89">
        <f t="shared" si="3"/>
        <v>0.25079843534948321</v>
      </c>
      <c r="J14" s="75">
        <f t="shared" si="4"/>
        <v>0.41624237803426256</v>
      </c>
      <c r="K14" s="75">
        <f t="shared" si="0"/>
        <v>0.80298648096062397</v>
      </c>
      <c r="L14" s="107">
        <f t="shared" si="1"/>
        <v>0.55571321523300721</v>
      </c>
    </row>
    <row r="15" ht="16.2" thickBot="true" x14ac:dyDescent="0.35">
      <c r="A15" s="77" t="s">
        <v>151</v>
      </c>
      <c r="B15" s="85">
        <f>DataF1!B17</f>
        <v>24.009073257446289</v>
      </c>
      <c r="C15" s="74">
        <f>DataF1!C17</f>
        <v>38.81427001953125</v>
      </c>
      <c r="D15" s="100">
        <f>DataF1!D17</f>
        <v>62.823345184326172</v>
      </c>
      <c r="E15" s="85">
        <f>DataF1!E17</f>
        <v>40.365550994873047</v>
      </c>
      <c r="F15" s="74">
        <f>DataF1!F17</f>
        <v>9.346552848815918</v>
      </c>
      <c r="G15" s="100">
        <f>DataF1!G17</f>
        <v>49.712104797363281</v>
      </c>
      <c r="H15" s="103">
        <f t="shared" si="2"/>
        <v>13.111240386962891</v>
      </c>
      <c r="I15" s="89">
        <f t="shared" si="3"/>
        <v>0.26374341702905141</v>
      </c>
      <c r="J15" s="75">
        <f t="shared" si="4"/>
        <v>0.3729586546919732</v>
      </c>
      <c r="K15" s="75">
        <f t="shared" si="0"/>
        <v>0.80593037468720718</v>
      </c>
      <c r="L15" s="107">
        <f t="shared" si="1"/>
        <v>0.55825382308017701</v>
      </c>
    </row>
    <row r="16" ht="16.2" thickTop="true" x14ac:dyDescent="0.3">
      <c r="A16" s="96" t="s">
        <v>53</v>
      </c>
      <c r="B16" s="92">
        <f>DataF1!B19</f>
        <v>14.045343399047852</v>
      </c>
      <c r="C16" s="93">
        <f>DataF1!C19</f>
        <v>45.896514892578125</v>
      </c>
      <c r="D16" s="99">
        <f>DataF1!D19</f>
        <v>59.941856384277344</v>
      </c>
      <c r="E16" s="92">
        <f>DataF1!E19</f>
        <v>33.343906402587891</v>
      </c>
      <c r="F16" s="93">
        <f>DataF1!F19</f>
        <v>12.930667877197266</v>
      </c>
      <c r="G16" s="99">
        <f>DataF1!G19</f>
        <v>46.274574279785156</v>
      </c>
      <c r="H16" s="102">
        <f t="shared" si="2"/>
        <v>13.667282104492188</v>
      </c>
      <c r="I16" s="94">
        <f t="shared" si="3"/>
        <v>0.29535187124266382</v>
      </c>
      <c r="J16" s="98">
        <f t="shared" si="4"/>
        <v>0.29638248036927239</v>
      </c>
      <c r="K16" s="98">
        <f t="shared" si="0"/>
        <v>0.78019229770355636</v>
      </c>
      <c r="L16" s="106">
        <f t="shared" si="1"/>
        <v>0.56433694871426521</v>
      </c>
    </row>
    <row r="17" x14ac:dyDescent="0.3">
      <c r="A17" s="78" t="s">
        <v>54</v>
      </c>
      <c r="B17" s="85">
        <f>DataF1!B20</f>
        <v>16.041034698486328</v>
      </c>
      <c r="C17" s="74">
        <f>DataF1!C20</f>
        <v>35.104621887207031</v>
      </c>
      <c r="D17" s="100">
        <f>DataF1!D20</f>
        <v>51.145656585693359</v>
      </c>
      <c r="E17" s="85">
        <f>DataF1!E20</f>
        <v>29.60316276550293</v>
      </c>
      <c r="F17" s="74">
        <f>DataF1!F20</f>
        <v>14.351508140563965</v>
      </c>
      <c r="G17" s="100">
        <f>DataF1!G20</f>
        <v>43.954669952392578</v>
      </c>
      <c r="H17" s="103">
        <f t="shared" si="2"/>
        <v>7.1909866333007812</v>
      </c>
      <c r="I17" s="89">
        <f t="shared" si="3"/>
        <v>0.16360005981365253</v>
      </c>
      <c r="J17" s="75">
        <f t="shared" si="4"/>
        <v>0.35143644953209696</v>
      </c>
      <c r="K17" s="75">
        <f t="shared" si="0"/>
        <v>0.70981336120506811</v>
      </c>
      <c r="L17" s="107">
        <f t="shared" si="1"/>
        <v>0.53780737088437292</v>
      </c>
    </row>
    <row r="18" ht="16.2" thickBot="true" x14ac:dyDescent="0.35">
      <c r="A18" s="97" t="s">
        <v>55</v>
      </c>
      <c r="B18" s="86">
        <f>DataF1!B21</f>
        <v>19.634992599487305</v>
      </c>
      <c r="C18" s="81">
        <f>DataF1!C21</f>
        <v>31.106042861938477</v>
      </c>
      <c r="D18" s="101">
        <f>DataF1!D21</f>
        <v>50.741035461425781</v>
      </c>
      <c r="E18" s="86">
        <f>DataF1!E21</f>
        <v>27.333379745483398</v>
      </c>
      <c r="F18" s="81">
        <f>DataF1!F21</f>
        <v>16.524017333984375</v>
      </c>
      <c r="G18" s="101">
        <f>DataF1!G21</f>
        <v>43.857395172119141</v>
      </c>
      <c r="H18" s="104">
        <f t="shared" si="2"/>
        <v>6.8836402893066406</v>
      </c>
      <c r="I18" s="90">
        <f t="shared" si="3"/>
        <v>0.15695506452883648</v>
      </c>
      <c r="J18" s="82">
        <f t="shared" si="4"/>
        <v>0.41804711594588156</v>
      </c>
      <c r="K18" s="82">
        <f t="shared" si="0"/>
        <v>0.65307586708868282</v>
      </c>
      <c r="L18" s="108">
        <f t="shared" si="1"/>
        <v>0.53638348037702899</v>
      </c>
    </row>
    <row r="19" ht="16.2" thickTop="true" x14ac:dyDescent="0.3">
      <c r="A19" s="79" t="s">
        <v>56</v>
      </c>
      <c r="B19" s="85">
        <f>DataF1!B22</f>
        <v>16.483535766601563</v>
      </c>
      <c r="C19" s="74">
        <f>DataF1!C22</f>
        <v>38.928009033203125</v>
      </c>
      <c r="D19" s="100">
        <f>DataF1!D22</f>
        <v>55.411544799804687</v>
      </c>
      <c r="E19" s="85">
        <f>DataF1!E22</f>
        <v>35.431465148925781</v>
      </c>
      <c r="F19" s="74">
        <f>DataF1!F22</f>
        <v>14.154722213745117</v>
      </c>
      <c r="G19" s="100">
        <f>DataF1!G22</f>
        <v>49.586189270019531</v>
      </c>
      <c r="H19" s="103">
        <f t="shared" si="2"/>
        <v>5.8253555297851563</v>
      </c>
      <c r="I19" s="89">
        <f t="shared" si="3"/>
        <v>0.11747939528209005</v>
      </c>
      <c r="J19" s="75">
        <f t="shared" si="4"/>
        <v>0.31751007369570272</v>
      </c>
      <c r="K19" s="75">
        <f t="shared" si="0"/>
        <v>0.73334600761412627</v>
      </c>
      <c r="L19" s="107">
        <f t="shared" si="1"/>
        <v>0.52774038688259339</v>
      </c>
    </row>
    <row r="20" x14ac:dyDescent="0.3">
      <c r="A20" s="79" t="s">
        <v>57</v>
      </c>
      <c r="B20" s="85">
        <f>DataF1!B23</f>
        <v>22.260822296142578</v>
      </c>
      <c r="C20" s="74">
        <f>DataF1!C23</f>
        <v>29.515981674194336</v>
      </c>
      <c r="D20" s="100">
        <f>DataF1!D23</f>
        <v>51.776802062988281</v>
      </c>
      <c r="E20" s="85">
        <f>DataF1!E23</f>
        <v>33.461200714111328</v>
      </c>
      <c r="F20" s="74">
        <f>DataF1!F23</f>
        <v>15.847524642944336</v>
      </c>
      <c r="G20" s="100">
        <f>DataF1!G23</f>
        <v>49.308723449707031</v>
      </c>
      <c r="H20" s="103">
        <f t="shared" si="2"/>
        <v>2.46807861328125</v>
      </c>
      <c r="I20" s="89">
        <f t="shared" si="3"/>
        <v>5.0053589722285019E-2</v>
      </c>
      <c r="J20" s="75">
        <f t="shared" si="4"/>
        <v>0.39949774063382743</v>
      </c>
      <c r="K20" s="75">
        <f t="shared" si="0"/>
        <v>0.65065476790631105</v>
      </c>
      <c r="L20" s="107">
        <f t="shared" si="1"/>
        <v>0.51220787348516716</v>
      </c>
    </row>
    <row r="21" ht="16.2" thickBot="true" x14ac:dyDescent="0.35">
      <c r="A21" s="80" t="s">
        <v>58</v>
      </c>
      <c r="B21" s="86">
        <f>DataF1!B24</f>
        <v>23.137155532836914</v>
      </c>
      <c r="C21" s="81">
        <f>DataF1!C24</f>
        <v>28.866905212402344</v>
      </c>
      <c r="D21" s="101">
        <f>DataF1!D24</f>
        <v>52.004058837890625</v>
      </c>
      <c r="E21" s="86">
        <f>DataF1!E24</f>
        <v>29.199556350708008</v>
      </c>
      <c r="F21" s="81">
        <f>DataF1!F24</f>
        <v>16.941024780273437</v>
      </c>
      <c r="G21" s="101">
        <f>DataF1!G24</f>
        <v>46.140579223632812</v>
      </c>
      <c r="H21" s="104">
        <f t="shared" si="2"/>
        <v>5.8634796142578125</v>
      </c>
      <c r="I21" s="90">
        <f t="shared" si="3"/>
        <v>0.12707858706842129</v>
      </c>
      <c r="J21" s="82">
        <f t="shared" si="4"/>
        <v>0.44208271211840156</v>
      </c>
      <c r="K21" s="82">
        <f t="shared" si="0"/>
        <v>0.63017266261579308</v>
      </c>
      <c r="L21" s="108">
        <f t="shared" si="1"/>
        <v>0.52987162482876649</v>
      </c>
    </row>
    <row r="22" ht="45.6" customHeight="true" thickTop="true" thickBot="true" x14ac:dyDescent="0.35">
      <c r="A22" s="148" t="s">
        <v>154</v>
      </c>
      <c r="B22" s="149"/>
      <c r="C22" s="149"/>
      <c r="D22" s="149"/>
      <c r="E22" s="149"/>
      <c r="F22" s="149"/>
      <c r="G22" s="149"/>
      <c r="H22" s="149"/>
      <c r="I22" s="149"/>
      <c r="J22" s="149"/>
      <c r="K22" s="149"/>
      <c r="L22" s="150"/>
    </row>
    <row r="23" ht="16.2" thickTop="true" x14ac:dyDescent="0.3"/>
  </sheetData>
  <mergeCells count="7">
    <mergeCell ref="A22:L22"/>
    <mergeCell ref="B2:D2"/>
    <mergeCell ref="E2:G2"/>
    <mergeCell ref="H2:I2"/>
    <mergeCell ref="A1:L1"/>
    <mergeCell ref="A2:A3"/>
    <mergeCell ref="J2:L2"/>
  </mergeCells>
  <pageMargins left="0.74803149606299" right="0.74803149606299" top="0.98425196850394" bottom="0.98425196850394" header="0.51181102362205" footer="0.51181102362205"/>
  <pageSetup paperSize="9" scale="86"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13"/>
  <sheetViews>
    <sheetView zoomScale="90" zoomScaleNormal="90" workbookViewId="0">
      <selection sqref="A1:F13"/>
    </sheetView>
  </sheetViews>
  <sheetFormatPr baseColWidth="10" defaultColWidth="12" defaultRowHeight="15.6" x14ac:dyDescent="0.3"/>
  <cols>
    <col min="1" max="1" width="24.44140625" style="29" customWidth="true"/>
    <col min="2" max="6" width="14.6640625" style="29" customWidth="true"/>
    <col min="7" max="16384" width="12" style="29"/>
  </cols>
  <sheetData>
    <row r="1" ht="30.45" customHeight="true" thickBot="true" x14ac:dyDescent="0.35">
      <c r="A1" s="163" t="s">
        <v>175</v>
      </c>
      <c r="B1" s="164"/>
      <c r="C1" s="164"/>
      <c r="D1" s="164"/>
      <c r="E1" s="164"/>
      <c r="F1" s="165"/>
    </row>
    <row r="2" s="31" customFormat="true" ht="88.2" customHeight="true" thickBot="true" x14ac:dyDescent="0.35">
      <c r="A2" s="119" t="s">
        <v>82</v>
      </c>
      <c r="B2" s="30" t="s">
        <v>83</v>
      </c>
      <c r="C2" s="30" t="s">
        <v>84</v>
      </c>
      <c r="D2" s="30" t="s">
        <v>85</v>
      </c>
      <c r="E2" s="30" t="s">
        <v>86</v>
      </c>
      <c r="F2" s="30" t="s">
        <v>87</v>
      </c>
    </row>
    <row r="3" s="31" customFormat="true" ht="34.95" customHeight="true" thickBot="true" x14ac:dyDescent="0.35">
      <c r="A3" s="32" t="s">
        <v>88</v>
      </c>
      <c r="B3" s="33">
        <v>1.5796460023938197E-2</v>
      </c>
      <c r="C3" s="33">
        <v>2.3045738297846619E-3</v>
      </c>
      <c r="D3" s="33">
        <v>7.0149053424015673E-3</v>
      </c>
      <c r="E3" s="33">
        <v>3.589515262755838E-2</v>
      </c>
      <c r="F3" s="34">
        <v>4.6265732519121583E-2</v>
      </c>
    </row>
    <row r="4" s="31" customFormat="true" ht="34.95" customHeight="true" thickBot="true" x14ac:dyDescent="0.35">
      <c r="A4" s="32" t="s">
        <v>89</v>
      </c>
      <c r="B4" s="33">
        <v>1.6579127173446562E-2</v>
      </c>
      <c r="C4" s="33">
        <v>1.0102307155493984E-2</v>
      </c>
      <c r="D4" s="33">
        <v>1.7021097409872787E-2</v>
      </c>
      <c r="E4" s="33">
        <v>3.620675462158629E-2</v>
      </c>
      <c r="F4" s="34">
        <v>1.4279801532616654E-2</v>
      </c>
    </row>
    <row r="5" s="31" customFormat="true" ht="34.95" customHeight="true" thickBot="true" x14ac:dyDescent="0.35">
      <c r="A5" s="32" t="s">
        <v>41</v>
      </c>
      <c r="B5" s="33">
        <v>1.3315374824310888E-2</v>
      </c>
      <c r="C5" s="33">
        <v>1.1746081326869051E-2</v>
      </c>
      <c r="D5" s="33">
        <v>1.7704568918166297E-2</v>
      </c>
      <c r="E5" s="33">
        <v>1.99222383350528E-2</v>
      </c>
      <c r="F5" s="34">
        <v>5.7480790072179655E-3</v>
      </c>
    </row>
    <row r="6" s="31" customFormat="true" ht="34.95" customHeight="true" thickBot="true" x14ac:dyDescent="0.35">
      <c r="A6" s="119" t="s">
        <v>90</v>
      </c>
      <c r="B6" s="33">
        <v>1.545031295869248E-2</v>
      </c>
      <c r="C6" s="33">
        <v>1.1406245848883279E-2</v>
      </c>
      <c r="D6" s="33">
        <v>1.4247234837072797E-2</v>
      </c>
      <c r="E6" s="33">
        <v>2.944671074227645E-2</v>
      </c>
      <c r="F6" s="34">
        <v>1.3676280787367157E-2</v>
      </c>
    </row>
    <row r="7" s="31" customFormat="true" ht="34.95" customHeight="true" thickBot="true" x14ac:dyDescent="0.35">
      <c r="A7" s="119" t="s">
        <v>91</v>
      </c>
      <c r="B7" s="33">
        <v>1.7437186945993499E-2</v>
      </c>
      <c r="C7" s="33">
        <v>1.6348470042952146E-2</v>
      </c>
      <c r="D7" s="33">
        <v>2.0588949206540752E-2</v>
      </c>
      <c r="E7" s="33">
        <v>1.8455035252602281E-2</v>
      </c>
      <c r="F7" s="34">
        <v>1.6102456723201986E-2</v>
      </c>
    </row>
    <row r="8" s="31" customFormat="true" ht="34.95" customHeight="true" thickBot="true" x14ac:dyDescent="0.35">
      <c r="A8" s="119" t="s">
        <v>92</v>
      </c>
      <c r="B8" s="33">
        <v>1.682445654378939E-2</v>
      </c>
      <c r="C8" s="33">
        <v>4.6236717771732661E-3</v>
      </c>
      <c r="D8" s="33">
        <v>3.9634522616516676E-2</v>
      </c>
      <c r="E8" s="33">
        <v>3.0135346482562442E-2</v>
      </c>
      <c r="F8" s="34">
        <v>1.45100372161453E-2</v>
      </c>
    </row>
    <row r="9" s="31" customFormat="true" ht="34.95" customHeight="true" thickBot="true" x14ac:dyDescent="0.35">
      <c r="A9" s="119" t="s">
        <v>47</v>
      </c>
      <c r="B9" s="33">
        <v>1.1038871020712104E-2</v>
      </c>
      <c r="C9" s="33">
        <v>4.7211406129057387E-3</v>
      </c>
      <c r="D9" s="33">
        <v>3.5585876516077697E-3</v>
      </c>
      <c r="E9" s="33">
        <v>1.7445572665555353E-2</v>
      </c>
      <c r="F9" s="34">
        <v>3.2462550107062116E-2</v>
      </c>
    </row>
    <row r="10" ht="34.95" customHeight="true" thickBot="true" x14ac:dyDescent="0.35">
      <c r="A10" s="119" t="s">
        <v>93</v>
      </c>
      <c r="B10" s="33">
        <v>8.7647444749892056E-3</v>
      </c>
      <c r="C10" s="33">
        <v>3.7083137533950872E-3</v>
      </c>
      <c r="D10" s="33">
        <v>2.3685682416769049E-2</v>
      </c>
      <c r="E10" s="33">
        <v>5.2639890262846656E-3</v>
      </c>
      <c r="F10" s="34">
        <v>1.1781051917431729E-2</v>
      </c>
    </row>
    <row r="11" ht="34.95" customHeight="true" thickBot="true" x14ac:dyDescent="0.35">
      <c r="A11" s="35" t="s">
        <v>94</v>
      </c>
      <c r="B11" s="34">
        <v>1.4136346795852628E-2</v>
      </c>
      <c r="C11" s="34">
        <v>9.2847838622616141E-3</v>
      </c>
      <c r="D11" s="34">
        <v>1.6862576420566322E-2</v>
      </c>
      <c r="E11" s="34">
        <v>2.1503249042061023E-2</v>
      </c>
      <c r="F11" s="34">
        <v>1.7927378176226805E-2</v>
      </c>
    </row>
    <row r="12" s="31" customFormat="true" ht="63" customHeight="true" x14ac:dyDescent="0.3">
      <c r="A12" s="166" t="s">
        <v>186</v>
      </c>
      <c r="B12" s="167"/>
      <c r="C12" s="167"/>
      <c r="D12" s="167"/>
      <c r="E12" s="167"/>
      <c r="F12" s="168"/>
    </row>
    <row r="13" ht="18" customHeight="true" thickBot="true" x14ac:dyDescent="0.35">
      <c r="A13" s="169"/>
      <c r="B13" s="170"/>
      <c r="C13" s="170"/>
      <c r="D13" s="170"/>
      <c r="E13" s="170"/>
      <c r="F13" s="171"/>
    </row>
  </sheetData>
  <mergeCells count="2">
    <mergeCell ref="A1:F1"/>
    <mergeCell ref="A12:F13"/>
  </mergeCells>
  <printOptions horizontalCentered="true" verticalCentered="true"/>
  <pageMargins left="0.70866141732283" right="0.70866141732283" top="0.74803149606299" bottom="0.74803149606299" header="0.31496062992126" footer="0.31496062992126"/>
  <pageSetup paperSize="9" scale="94" orientation="landscape" r:id="rId1"/>
  <colBreaks count="1" manualBreakCount="1">
    <brk id="6" max="1048575" man="true"/>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G9"/>
  <sheetViews>
    <sheetView zoomScale="90" zoomScaleNormal="90" workbookViewId="0">
      <selection sqref="A1:G9"/>
    </sheetView>
  </sheetViews>
  <sheetFormatPr baseColWidth="10" defaultColWidth="12" defaultRowHeight="15.6" x14ac:dyDescent="0.3"/>
  <cols>
    <col min="1" max="1" width="20.6640625" style="29" customWidth="true"/>
    <col min="2" max="7" width="14.6640625" style="29" customWidth="true"/>
    <col min="8" max="16384" width="12" style="29"/>
  </cols>
  <sheetData>
    <row r="1" ht="30.45" customHeight="true" thickBot="true" x14ac:dyDescent="0.35">
      <c r="A1" s="163" t="s">
        <v>176</v>
      </c>
      <c r="B1" s="164"/>
      <c r="C1" s="164"/>
      <c r="D1" s="164"/>
      <c r="E1" s="164"/>
      <c r="F1" s="164"/>
      <c r="G1" s="165"/>
    </row>
    <row r="2" s="31" customFormat="true" ht="58.2" customHeight="true" thickBot="true" x14ac:dyDescent="0.35">
      <c r="A2" s="119"/>
      <c r="B2" s="172" t="s">
        <v>95</v>
      </c>
      <c r="C2" s="173"/>
      <c r="D2" s="173"/>
      <c r="E2" s="172" t="s">
        <v>96</v>
      </c>
      <c r="F2" s="173"/>
      <c r="G2" s="174"/>
    </row>
    <row r="3" s="31" customFormat="true" ht="37.2" customHeight="true" x14ac:dyDescent="0.3">
      <c r="A3" s="36" t="s">
        <v>97</v>
      </c>
      <c r="B3" s="37" t="s">
        <v>161</v>
      </c>
      <c r="C3" s="37" t="s">
        <v>162</v>
      </c>
      <c r="D3" s="37" t="s">
        <v>163</v>
      </c>
      <c r="E3" s="37" t="s">
        <v>164</v>
      </c>
      <c r="F3" s="37" t="s">
        <v>165</v>
      </c>
      <c r="G3" s="37" t="s">
        <v>166</v>
      </c>
    </row>
    <row r="4" s="31" customFormat="true" ht="22.2" customHeight="true" thickBot="true" x14ac:dyDescent="0.35">
      <c r="A4" s="38" t="s">
        <v>98</v>
      </c>
      <c r="B4" s="39" t="s">
        <v>99</v>
      </c>
      <c r="C4" s="39" t="s">
        <v>99</v>
      </c>
      <c r="D4" s="39" t="s">
        <v>100</v>
      </c>
      <c r="E4" s="39" t="s">
        <v>99</v>
      </c>
      <c r="F4" s="39" t="s">
        <v>99</v>
      </c>
      <c r="G4" s="39" t="s">
        <v>101</v>
      </c>
    </row>
    <row r="5" s="31" customFormat="true" ht="34.95" customHeight="true" thickBot="true" x14ac:dyDescent="0.35">
      <c r="A5" s="119" t="s">
        <v>102</v>
      </c>
      <c r="B5" s="40" t="s">
        <v>103</v>
      </c>
      <c r="C5" s="40" t="s">
        <v>104</v>
      </c>
      <c r="D5" s="40" t="s">
        <v>104</v>
      </c>
      <c r="E5" s="40" t="s">
        <v>103</v>
      </c>
      <c r="F5" s="40" t="s">
        <v>104</v>
      </c>
      <c r="G5" s="40" t="s">
        <v>104</v>
      </c>
    </row>
    <row r="6" s="31" customFormat="true" ht="34.95" customHeight="true" thickBot="true" x14ac:dyDescent="0.35">
      <c r="A6" s="119" t="s">
        <v>105</v>
      </c>
      <c r="B6" s="40" t="s">
        <v>83</v>
      </c>
      <c r="C6" s="40" t="s">
        <v>83</v>
      </c>
      <c r="D6" s="40" t="s">
        <v>106</v>
      </c>
      <c r="E6" s="40" t="s">
        <v>83</v>
      </c>
      <c r="F6" s="40" t="s">
        <v>83</v>
      </c>
      <c r="G6" s="40" t="s">
        <v>106</v>
      </c>
    </row>
    <row r="7" s="31" customFormat="true" ht="34.95" customHeight="true" thickBot="true" x14ac:dyDescent="0.35">
      <c r="A7" s="119" t="s">
        <v>107</v>
      </c>
      <c r="B7" s="40">
        <v>0.59</v>
      </c>
      <c r="C7" s="40">
        <v>0.8</v>
      </c>
      <c r="D7" s="40">
        <v>0.76</v>
      </c>
      <c r="E7" s="40">
        <v>0.55000000000000004</v>
      </c>
      <c r="F7" s="40">
        <v>0.75</v>
      </c>
      <c r="G7" s="40">
        <v>0.73</v>
      </c>
    </row>
    <row r="8" s="31" customFormat="true" ht="34.95" customHeight="true" thickBot="true" x14ac:dyDescent="0.35">
      <c r="A8" s="119" t="s">
        <v>108</v>
      </c>
      <c r="B8" s="41">
        <v>12882</v>
      </c>
      <c r="C8" s="41">
        <v>12882</v>
      </c>
      <c r="D8" s="41">
        <v>2622</v>
      </c>
      <c r="E8" s="41">
        <v>12882</v>
      </c>
      <c r="F8" s="41">
        <v>12882</v>
      </c>
      <c r="G8" s="41">
        <v>2622</v>
      </c>
    </row>
    <row r="9" s="31" customFormat="true" ht="47.7" customHeight="true" thickBot="true" x14ac:dyDescent="0.35">
      <c r="A9" s="175" t="s">
        <v>167</v>
      </c>
      <c r="B9" s="176"/>
      <c r="C9" s="176"/>
      <c r="D9" s="176"/>
      <c r="E9" s="176"/>
      <c r="F9" s="176"/>
      <c r="G9" s="177"/>
    </row>
  </sheetData>
  <mergeCells count="4">
    <mergeCell ref="A1:G1"/>
    <mergeCell ref="B2:D2"/>
    <mergeCell ref="E2:G2"/>
    <mergeCell ref="A9:G9"/>
  </mergeCells>
  <printOptions horizontalCentered="true" verticalCentered="true"/>
  <pageMargins left="0.70866141732283" right="0.70866141732283" top="0.74803149606299" bottom="0.74803149606299" header="0.31496062992126" footer="0.31496062992126"/>
  <pageSetup paperSize="9" scale="94" orientation="landscape" r:id="rId1"/>
  <colBreaks count="1" manualBreakCount="1">
    <brk id="7" max="1048575" man="true"/>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8BE7"/>
    <pageSetUpPr fitToPage="true"/>
  </sheetPr>
  <dimension ref="A1:F14"/>
  <sheetViews>
    <sheetView topLeftCell="A5" zoomScale="90" zoomScaleNormal="90" workbookViewId="0">
      <selection sqref="A1:F14"/>
    </sheetView>
  </sheetViews>
  <sheetFormatPr baseColWidth="10" defaultColWidth="12" defaultRowHeight="15.6" x14ac:dyDescent="0.3"/>
  <cols>
    <col min="1" max="1" width="24.44140625" style="29" customWidth="true"/>
    <col min="2" max="2" width="14.6640625" style="29" customWidth="true"/>
    <col min="3" max="3" width="16.21875" style="29" customWidth="true"/>
    <col min="4" max="4" width="14.88671875" style="29" customWidth="true"/>
    <col min="5" max="5" width="15.6640625" style="29" customWidth="true"/>
    <col min="6" max="6" width="16" style="29" customWidth="true"/>
    <col min="7" max="16384" width="12" style="29"/>
  </cols>
  <sheetData>
    <row r="1" ht="30.45" customHeight="true" thickBot="true" x14ac:dyDescent="0.35">
      <c r="A1" s="163" t="s">
        <v>177</v>
      </c>
      <c r="B1" s="164"/>
      <c r="C1" s="164"/>
      <c r="D1" s="164"/>
      <c r="E1" s="164"/>
      <c r="F1" s="165"/>
    </row>
    <row r="2" s="31" customFormat="true" ht="36.45" customHeight="true" thickBot="true" x14ac:dyDescent="0.35">
      <c r="A2" s="178"/>
      <c r="B2" s="180" t="s">
        <v>109</v>
      </c>
      <c r="C2" s="182" t="s">
        <v>110</v>
      </c>
      <c r="D2" s="183"/>
      <c r="E2" s="182" t="s">
        <v>111</v>
      </c>
      <c r="F2" s="183"/>
    </row>
    <row r="3" s="31" customFormat="true" ht="61.2" customHeight="true" thickBot="true" x14ac:dyDescent="0.4">
      <c r="A3" s="179"/>
      <c r="B3" s="181"/>
      <c r="C3" s="30" t="s">
        <v>112</v>
      </c>
      <c r="D3" s="112" t="s">
        <v>192</v>
      </c>
      <c r="E3" s="30" t="s">
        <v>112</v>
      </c>
      <c r="F3" s="112" t="s">
        <v>193</v>
      </c>
    </row>
    <row r="4" s="31" customFormat="true" ht="34.95" customHeight="true" thickBot="true" x14ac:dyDescent="0.35">
      <c r="A4" s="32" t="s">
        <v>88</v>
      </c>
      <c r="B4" s="42">
        <v>17.700046539306641</v>
      </c>
      <c r="C4" s="33">
        <v>2.5000000000000001E-2</v>
      </c>
      <c r="D4" s="42">
        <f>$B4*((1+C4)^75)</f>
        <v>112.78836800160752</v>
      </c>
      <c r="E4" s="33">
        <v>2.5000000000000001E-2</v>
      </c>
      <c r="F4" s="42">
        <f>$B4*((1+E4)^75)</f>
        <v>112.78836800160752</v>
      </c>
    </row>
    <row r="5" s="31" customFormat="true" ht="34.95" customHeight="true" thickBot="true" x14ac:dyDescent="0.35">
      <c r="A5" s="32" t="s">
        <v>89</v>
      </c>
      <c r="B5" s="42">
        <v>48.223136901855469</v>
      </c>
      <c r="C5" s="33">
        <v>1.4E-2</v>
      </c>
      <c r="D5" s="42">
        <f t="shared" ref="D5:D12" si="0">B5*((1+C5)^75)</f>
        <v>136.80503530135235</v>
      </c>
      <c r="E5" s="33">
        <v>1.15E-2</v>
      </c>
      <c r="F5" s="42">
        <f t="shared" ref="F5:F12" si="1">$B5*((1+E5)^75)</f>
        <v>113.68338347761254</v>
      </c>
    </row>
    <row r="6" s="31" customFormat="true" ht="34.95" customHeight="true" thickBot="true" x14ac:dyDescent="0.35">
      <c r="A6" s="32" t="s">
        <v>41</v>
      </c>
      <c r="B6" s="42">
        <v>14.200715065002441</v>
      </c>
      <c r="C6" s="33">
        <v>5.7480790072179655E-3</v>
      </c>
      <c r="D6" s="42">
        <f t="shared" si="0"/>
        <v>21.827354083766757</v>
      </c>
      <c r="E6" s="33">
        <v>2.7E-2</v>
      </c>
      <c r="F6" s="42">
        <f t="shared" si="1"/>
        <v>104.7353970043758</v>
      </c>
    </row>
    <row r="7" s="31" customFormat="true" ht="34.95" customHeight="true" thickBot="true" x14ac:dyDescent="0.35">
      <c r="A7" s="119" t="s">
        <v>90</v>
      </c>
      <c r="B7" s="42">
        <v>21.910772323608398</v>
      </c>
      <c r="C7" s="33">
        <v>1.3676280787367157E-2</v>
      </c>
      <c r="D7" s="42">
        <f t="shared" si="0"/>
        <v>60.688167132756213</v>
      </c>
      <c r="E7" s="33">
        <v>2.1000000000000001E-2</v>
      </c>
      <c r="F7" s="42">
        <f t="shared" si="1"/>
        <v>104.13299096439621</v>
      </c>
    </row>
    <row r="8" s="31" customFormat="true" ht="34.95" customHeight="true" thickBot="true" x14ac:dyDescent="0.35">
      <c r="A8" s="119" t="s">
        <v>91</v>
      </c>
      <c r="B8" s="42">
        <v>52.908035278320313</v>
      </c>
      <c r="C8" s="33">
        <v>1.4E-2</v>
      </c>
      <c r="D8" s="42">
        <f t="shared" si="0"/>
        <v>150.09570299640353</v>
      </c>
      <c r="E8" s="33">
        <v>1.0999999999999999E-2</v>
      </c>
      <c r="F8" s="42">
        <f t="shared" si="1"/>
        <v>120.18722386662473</v>
      </c>
    </row>
    <row r="9" s="31" customFormat="true" ht="34.95" customHeight="true" thickBot="true" x14ac:dyDescent="0.35">
      <c r="A9" s="119" t="s">
        <v>92</v>
      </c>
      <c r="B9" s="42">
        <v>23.89271354675293</v>
      </c>
      <c r="C9" s="33">
        <v>1.45100372161453E-2</v>
      </c>
      <c r="D9" s="42">
        <f t="shared" si="0"/>
        <v>70.386859386047277</v>
      </c>
      <c r="E9" s="33">
        <v>0.02</v>
      </c>
      <c r="F9" s="42">
        <f t="shared" si="1"/>
        <v>105.50629159896059</v>
      </c>
    </row>
    <row r="10" s="31" customFormat="true" ht="34.95" customHeight="true" thickBot="true" x14ac:dyDescent="0.35">
      <c r="A10" s="119" t="s">
        <v>47</v>
      </c>
      <c r="B10" s="42">
        <v>7.8469963073730469</v>
      </c>
      <c r="C10" s="33">
        <v>3.2462550107062116E-2</v>
      </c>
      <c r="D10" s="42">
        <f t="shared" si="0"/>
        <v>86.154214391355609</v>
      </c>
      <c r="E10" s="33">
        <v>3.5000000000000003E-2</v>
      </c>
      <c r="F10" s="42">
        <f t="shared" si="1"/>
        <v>103.56897608782509</v>
      </c>
    </row>
    <row r="11" ht="34.95" customHeight="true" thickBot="true" x14ac:dyDescent="0.35">
      <c r="A11" s="119" t="s">
        <v>93</v>
      </c>
      <c r="B11" s="42">
        <v>3.8952295780181885</v>
      </c>
      <c r="C11" s="33">
        <v>1.1781051917431729E-2</v>
      </c>
      <c r="D11" s="42">
        <f t="shared" si="0"/>
        <v>9.3761317927483674</v>
      </c>
      <c r="E11" s="33">
        <v>4.4999999999999998E-2</v>
      </c>
      <c r="F11" s="42">
        <f t="shared" si="1"/>
        <v>105.74378289092563</v>
      </c>
    </row>
    <row r="12" ht="34.95" customHeight="true" thickBot="true" x14ac:dyDescent="0.35">
      <c r="A12" s="35" t="s">
        <v>94</v>
      </c>
      <c r="B12" s="42">
        <v>15.828707695007324</v>
      </c>
      <c r="C12" s="34">
        <v>1.6E-2</v>
      </c>
      <c r="D12" s="42">
        <f t="shared" si="0"/>
        <v>52.056331006429083</v>
      </c>
      <c r="E12" s="34">
        <v>2.5999999999999999E-2</v>
      </c>
      <c r="F12" s="42">
        <f t="shared" si="1"/>
        <v>108.51693462066325</v>
      </c>
    </row>
    <row r="13" s="31" customFormat="true" ht="63" customHeight="true" x14ac:dyDescent="0.3">
      <c r="A13" s="166" t="s">
        <v>113</v>
      </c>
      <c r="B13" s="167"/>
      <c r="C13" s="167"/>
      <c r="D13" s="167"/>
      <c r="E13" s="167"/>
      <c r="F13" s="168"/>
    </row>
    <row r="14" ht="46.2" customHeight="true" thickBot="true" x14ac:dyDescent="0.35">
      <c r="A14" s="169"/>
      <c r="B14" s="170"/>
      <c r="C14" s="170"/>
      <c r="D14" s="170"/>
      <c r="E14" s="170"/>
      <c r="F14" s="171"/>
    </row>
  </sheetData>
  <mergeCells count="6">
    <mergeCell ref="A13:F14"/>
    <mergeCell ref="A1:F1"/>
    <mergeCell ref="A2:A3"/>
    <mergeCell ref="B2:B3"/>
    <mergeCell ref="C2:D2"/>
    <mergeCell ref="E2:F2"/>
  </mergeCells>
  <printOptions horizontalCentered="true" verticalCentered="true"/>
  <pageMargins left="0.70866141732283" right="0.70866141732283" top="0.74803149606299" bottom="0.74803149606299" header="0.31496062992126" footer="0.31496062992126"/>
  <pageSetup paperSize="9" scale="87" orientation="landscape" r:id="rId1"/>
  <colBreaks count="1" manualBreakCount="1">
    <brk id="6" max="1048575" man="true"/>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8BE7"/>
    <pageSetUpPr fitToPage="true"/>
  </sheetPr>
  <dimension ref="A1:F13"/>
  <sheetViews>
    <sheetView topLeftCell="A4" zoomScale="90" zoomScaleNormal="90" workbookViewId="0">
      <selection sqref="A1:F13"/>
    </sheetView>
  </sheetViews>
  <sheetFormatPr baseColWidth="10" defaultColWidth="12" defaultRowHeight="15.6" x14ac:dyDescent="0.3"/>
  <cols>
    <col min="1" max="1" width="24.44140625" style="29" customWidth="true"/>
    <col min="2" max="5" width="14.6640625" style="29" customWidth="true"/>
    <col min="6" max="6" width="25.109375" style="29" customWidth="true"/>
    <col min="7" max="16384" width="12" style="29"/>
  </cols>
  <sheetData>
    <row r="1" ht="47.7" customHeight="true" thickBot="true" x14ac:dyDescent="0.35">
      <c r="A1" s="184" t="s">
        <v>179</v>
      </c>
      <c r="B1" s="185"/>
      <c r="C1" s="185"/>
      <c r="D1" s="185"/>
      <c r="E1" s="185"/>
      <c r="F1" s="186"/>
    </row>
    <row r="2" s="31" customFormat="true" ht="36.45" customHeight="true" x14ac:dyDescent="0.3">
      <c r="A2" s="178"/>
      <c r="B2" s="180" t="s">
        <v>109</v>
      </c>
      <c r="C2" s="180" t="s">
        <v>194</v>
      </c>
      <c r="D2" s="180" t="s">
        <v>168</v>
      </c>
      <c r="E2" s="180" t="s">
        <v>195</v>
      </c>
      <c r="F2" s="187" t="s">
        <v>114</v>
      </c>
    </row>
    <row r="3" s="31" customFormat="true" ht="61.2" customHeight="true" thickBot="true" x14ac:dyDescent="0.35">
      <c r="A3" s="179"/>
      <c r="B3" s="181"/>
      <c r="C3" s="181"/>
      <c r="D3" s="181"/>
      <c r="E3" s="181"/>
      <c r="F3" s="188"/>
    </row>
    <row r="4" s="31" customFormat="true" ht="34.95" customHeight="true" thickBot="true" x14ac:dyDescent="0.35">
      <c r="A4" s="32" t="s">
        <v>88</v>
      </c>
      <c r="B4" s="43">
        <v>17.700046539306641</v>
      </c>
      <c r="C4" s="44">
        <v>17423.05859375</v>
      </c>
      <c r="D4" s="43">
        <f>'T6'!F4</f>
        <v>112.78836800160752</v>
      </c>
      <c r="E4" s="44">
        <f>D4*1000*0.8*0.6</f>
        <v>54138.416640771611</v>
      </c>
      <c r="F4" s="45">
        <f>1-((E4/C4)/(D4/B4))</f>
        <v>0.51236906578992503</v>
      </c>
    </row>
    <row r="5" s="31" customFormat="true" ht="34.95" customHeight="true" thickBot="true" x14ac:dyDescent="0.35">
      <c r="A5" s="32" t="s">
        <v>89</v>
      </c>
      <c r="B5" s="43">
        <v>48.223136901855469</v>
      </c>
      <c r="C5" s="44">
        <v>35031.43359375</v>
      </c>
      <c r="D5" s="43">
        <f>'T6'!F5</f>
        <v>113.68338347761254</v>
      </c>
      <c r="E5" s="44">
        <f t="shared" ref="E5:E12" si="0">D5*1000*0.8*0.6</f>
        <v>54568.024069254025</v>
      </c>
      <c r="F5" s="45">
        <f t="shared" ref="F5:F11" si="1">1-((E5/C5)/(D5/B5))</f>
        <v>0.33924754603761542</v>
      </c>
    </row>
    <row r="6" s="31" customFormat="true" ht="34.95" customHeight="true" thickBot="true" x14ac:dyDescent="0.35">
      <c r="A6" s="32" t="s">
        <v>41</v>
      </c>
      <c r="B6" s="43">
        <v>14.200715065002441</v>
      </c>
      <c r="C6" s="44">
        <v>12793.1083984375</v>
      </c>
      <c r="D6" s="43">
        <f>'T6'!F6</f>
        <v>104.7353970043758</v>
      </c>
      <c r="E6" s="44">
        <f t="shared" si="0"/>
        <v>50272.990562100385</v>
      </c>
      <c r="F6" s="45">
        <f t="shared" si="1"/>
        <v>0.46718631477915928</v>
      </c>
    </row>
    <row r="7" s="31" customFormat="true" ht="34.95" customHeight="true" thickBot="true" x14ac:dyDescent="0.35">
      <c r="A7" s="119" t="s">
        <v>90</v>
      </c>
      <c r="B7" s="43">
        <v>21.910772323608398</v>
      </c>
      <c r="C7" s="44">
        <v>14510.94140625</v>
      </c>
      <c r="D7" s="43">
        <f>'T6'!F7</f>
        <v>104.13299096439621</v>
      </c>
      <c r="E7" s="44">
        <f t="shared" si="0"/>
        <v>49983.835662910191</v>
      </c>
      <c r="F7" s="45">
        <f t="shared" si="1"/>
        <v>0.2752247823974957</v>
      </c>
    </row>
    <row r="8" s="31" customFormat="true" ht="34.95" customHeight="true" thickBot="true" x14ac:dyDescent="0.35">
      <c r="A8" s="119" t="s">
        <v>91</v>
      </c>
      <c r="B8" s="43">
        <v>52.908035278320313</v>
      </c>
      <c r="C8" s="44">
        <v>44754.91796875</v>
      </c>
      <c r="D8" s="43">
        <f>'T6'!F8</f>
        <v>120.18722386662473</v>
      </c>
      <c r="E8" s="44">
        <f t="shared" si="0"/>
        <v>57689.867455979875</v>
      </c>
      <c r="F8" s="45">
        <f t="shared" si="1"/>
        <v>0.43255717837922658</v>
      </c>
    </row>
    <row r="9" s="31" customFormat="true" ht="34.95" customHeight="true" thickBot="true" x14ac:dyDescent="0.35">
      <c r="A9" s="119" t="s">
        <v>92</v>
      </c>
      <c r="B9" s="43">
        <v>23.89271354675293</v>
      </c>
      <c r="C9" s="44">
        <v>19275.904296875</v>
      </c>
      <c r="D9" s="43">
        <f>'T6'!F9</f>
        <v>105.50629159896059</v>
      </c>
      <c r="E9" s="44">
        <f t="shared" si="0"/>
        <v>50643.019967501088</v>
      </c>
      <c r="F9" s="45">
        <f t="shared" si="1"/>
        <v>0.40503426838964562</v>
      </c>
    </row>
    <row r="10" s="31" customFormat="true" ht="34.95" customHeight="true" thickBot="true" x14ac:dyDescent="0.35">
      <c r="A10" s="119" t="s">
        <v>47</v>
      </c>
      <c r="B10" s="43">
        <v>7.8469963073730469</v>
      </c>
      <c r="C10" s="44">
        <v>7373.19921875</v>
      </c>
      <c r="D10" s="43">
        <f>'T6'!F10</f>
        <v>103.56897608782509</v>
      </c>
      <c r="E10" s="44">
        <f t="shared" si="0"/>
        <v>49713.10852215605</v>
      </c>
      <c r="F10" s="45">
        <f t="shared" si="1"/>
        <v>0.48915550552862741</v>
      </c>
    </row>
    <row r="11" ht="34.95" customHeight="true" thickBot="true" x14ac:dyDescent="0.35">
      <c r="A11" s="119" t="s">
        <v>93</v>
      </c>
      <c r="B11" s="43">
        <v>3.8952295780181885</v>
      </c>
      <c r="C11" s="44">
        <v>3024.447021484375</v>
      </c>
      <c r="D11" s="43">
        <f>'T6'!F11</f>
        <v>105.74378289092563</v>
      </c>
      <c r="E11" s="44">
        <f t="shared" si="0"/>
        <v>50757.015787644312</v>
      </c>
      <c r="F11" s="45">
        <f t="shared" si="1"/>
        <v>0.38180097579256278</v>
      </c>
    </row>
    <row r="12" ht="34.95" customHeight="true" thickBot="true" x14ac:dyDescent="0.35">
      <c r="A12" s="35" t="s">
        <v>94</v>
      </c>
      <c r="B12" s="42">
        <v>15.828707695007324</v>
      </c>
      <c r="C12" s="46">
        <v>13931.4130859375</v>
      </c>
      <c r="D12" s="42">
        <f>'T6'!F12</f>
        <v>108.51693462066325</v>
      </c>
      <c r="E12" s="46">
        <f t="shared" si="0"/>
        <v>52088.128617918359</v>
      </c>
      <c r="F12" s="47">
        <f>1-((E12/C12)/(D12/B12))</f>
        <v>0.45462964548278406</v>
      </c>
    </row>
    <row r="13" s="31" customFormat="true" ht="64.8" customHeight="true" thickBot="true" x14ac:dyDescent="0.35">
      <c r="A13" s="175" t="s">
        <v>188</v>
      </c>
      <c r="B13" s="176"/>
      <c r="C13" s="176"/>
      <c r="D13" s="176"/>
      <c r="E13" s="176"/>
      <c r="F13" s="177"/>
    </row>
  </sheetData>
  <mergeCells count="8">
    <mergeCell ref="A13:F13"/>
    <mergeCell ref="A1:F1"/>
    <mergeCell ref="A2:A3"/>
    <mergeCell ref="B2:B3"/>
    <mergeCell ref="C2:C3"/>
    <mergeCell ref="D2:D3"/>
    <mergeCell ref="E2:E3"/>
    <mergeCell ref="F2:F3"/>
  </mergeCells>
  <printOptions horizontalCentered="true" verticalCentered="true"/>
  <pageMargins left="0.70866141732283" right="0.70866141732283" top="0.74803149606299" bottom="0.74803149606299" header="0.31496062992126" footer="0.31496062992126"/>
  <pageSetup paperSize="9" scale="92" orientation="landscape" r:id="rId1"/>
  <colBreaks count="1" manualBreakCount="1">
    <brk id="6" max="1048575" man="true"/>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8BE7"/>
    <pageSetUpPr fitToPage="true"/>
  </sheetPr>
  <dimension ref="A1:F13"/>
  <sheetViews>
    <sheetView topLeftCell="A4" zoomScale="90" zoomScaleNormal="90" workbookViewId="0">
      <selection sqref="A1:F13"/>
    </sheetView>
  </sheetViews>
  <sheetFormatPr baseColWidth="10" defaultColWidth="12" defaultRowHeight="15.6" x14ac:dyDescent="0.3"/>
  <cols>
    <col min="1" max="1" width="24.44140625" style="29" customWidth="true"/>
    <col min="2" max="5" width="14.6640625" style="29" customWidth="true"/>
    <col min="6" max="6" width="23.6640625" style="29" customWidth="true"/>
    <col min="7" max="16384" width="12" style="29"/>
  </cols>
  <sheetData>
    <row r="1" ht="47.7" customHeight="true" thickBot="true" x14ac:dyDescent="0.35">
      <c r="A1" s="184" t="s">
        <v>191</v>
      </c>
      <c r="B1" s="185"/>
      <c r="C1" s="185"/>
      <c r="D1" s="185"/>
      <c r="E1" s="185"/>
      <c r="F1" s="186"/>
    </row>
    <row r="2" s="31" customFormat="true" ht="36.45" customHeight="true" x14ac:dyDescent="0.3">
      <c r="A2" s="178"/>
      <c r="B2" s="180" t="s">
        <v>169</v>
      </c>
      <c r="C2" s="180" t="s">
        <v>196</v>
      </c>
      <c r="D2" s="180" t="s">
        <v>170</v>
      </c>
      <c r="E2" s="180" t="s">
        <v>197</v>
      </c>
      <c r="F2" s="187" t="s">
        <v>114</v>
      </c>
    </row>
    <row r="3" s="31" customFormat="true" ht="61.2" customHeight="true" thickBot="true" x14ac:dyDescent="0.35">
      <c r="A3" s="179"/>
      <c r="B3" s="181"/>
      <c r="C3" s="181"/>
      <c r="D3" s="181"/>
      <c r="E3" s="181"/>
      <c r="F3" s="188"/>
    </row>
    <row r="4" s="31" customFormat="true" ht="34.95" customHeight="true" thickBot="true" x14ac:dyDescent="0.35">
      <c r="A4" s="32" t="s">
        <v>88</v>
      </c>
      <c r="B4" s="43">
        <v>17.700046539306641</v>
      </c>
      <c r="C4" s="44">
        <v>17423.05859375</v>
      </c>
      <c r="D4" s="43">
        <f>'T6'!F4</f>
        <v>112.78836800160752</v>
      </c>
      <c r="E4" s="44">
        <f>D4*1260*0.8*0.6</f>
        <v>68214.404967372233</v>
      </c>
      <c r="F4" s="45">
        <f>1-((E4/C4)/(D4/B4))</f>
        <v>0.3855850228953055</v>
      </c>
    </row>
    <row r="5" s="31" customFormat="true" ht="34.95" customHeight="true" thickBot="true" x14ac:dyDescent="0.35">
      <c r="A5" s="32" t="s">
        <v>89</v>
      </c>
      <c r="B5" s="43">
        <v>48.223136901855469</v>
      </c>
      <c r="C5" s="44">
        <v>35031.43359375</v>
      </c>
      <c r="D5" s="43">
        <f>'T6'!F5</f>
        <v>113.68338347761254</v>
      </c>
      <c r="E5" s="44">
        <f t="shared" ref="E5:E12" si="0">D5*1260*0.8*0.6</f>
        <v>68755.710327260065</v>
      </c>
      <c r="F5" s="45">
        <f t="shared" ref="F5:F12" si="1">1-((E5/C5)/(D5/B5))</f>
        <v>0.16745190800739551</v>
      </c>
    </row>
    <row r="6" s="31" customFormat="true" ht="34.95" customHeight="true" thickBot="true" x14ac:dyDescent="0.35">
      <c r="A6" s="32" t="s">
        <v>41</v>
      </c>
      <c r="B6" s="43">
        <v>14.200715065002441</v>
      </c>
      <c r="C6" s="44">
        <v>12793.1083984375</v>
      </c>
      <c r="D6" s="43">
        <f>'T6'!F6</f>
        <v>104.7353970043758</v>
      </c>
      <c r="E6" s="44">
        <f t="shared" si="0"/>
        <v>63343.968108246489</v>
      </c>
      <c r="F6" s="45">
        <f t="shared" si="1"/>
        <v>0.3286547566217406</v>
      </c>
    </row>
    <row r="7" s="31" customFormat="true" ht="34.95" customHeight="true" thickBot="true" x14ac:dyDescent="0.35">
      <c r="A7" s="119" t="s">
        <v>90</v>
      </c>
      <c r="B7" s="43">
        <v>21.910772323608398</v>
      </c>
      <c r="C7" s="44">
        <v>14510.94140625</v>
      </c>
      <c r="D7" s="43">
        <f>'T6'!F7</f>
        <v>104.13299096439621</v>
      </c>
      <c r="E7" s="44">
        <f t="shared" si="0"/>
        <v>62979.632935266833</v>
      </c>
      <c r="F7" s="45">
        <f t="shared" si="1"/>
        <v>8.6783225820844856E-2</v>
      </c>
    </row>
    <row r="8" s="31" customFormat="true" ht="34.95" customHeight="true" thickBot="true" x14ac:dyDescent="0.35">
      <c r="A8" s="119" t="s">
        <v>91</v>
      </c>
      <c r="B8" s="43">
        <v>52.908035278320313</v>
      </c>
      <c r="C8" s="44">
        <v>44754.91796875</v>
      </c>
      <c r="D8" s="43">
        <f>'T6'!F8</f>
        <v>120.18722386662473</v>
      </c>
      <c r="E8" s="44">
        <f t="shared" si="0"/>
        <v>72689.232994534643</v>
      </c>
      <c r="F8" s="45">
        <f t="shared" si="1"/>
        <v>0.28502204475782555</v>
      </c>
    </row>
    <row r="9" s="31" customFormat="true" ht="34.95" customHeight="true" thickBot="true" x14ac:dyDescent="0.35">
      <c r="A9" s="119" t="s">
        <v>92</v>
      </c>
      <c r="B9" s="43">
        <v>23.89271354675293</v>
      </c>
      <c r="C9" s="44">
        <v>19275.904296875</v>
      </c>
      <c r="D9" s="43">
        <f>'T6'!F9</f>
        <v>105.50629159896059</v>
      </c>
      <c r="E9" s="44">
        <f t="shared" si="0"/>
        <v>63810.205159051366</v>
      </c>
      <c r="F9" s="45">
        <f t="shared" si="1"/>
        <v>0.25034317817095353</v>
      </c>
    </row>
    <row r="10" s="31" customFormat="true" ht="34.95" customHeight="true" thickBot="true" x14ac:dyDescent="0.35">
      <c r="A10" s="119" t="s">
        <v>47</v>
      </c>
      <c r="B10" s="43">
        <v>7.8469963073730469</v>
      </c>
      <c r="C10" s="44">
        <v>7373.19921875</v>
      </c>
      <c r="D10" s="43">
        <f>'T6'!F10</f>
        <v>103.56897608782509</v>
      </c>
      <c r="E10" s="44">
        <f t="shared" si="0"/>
        <v>62638.516737916616</v>
      </c>
      <c r="F10" s="45">
        <f t="shared" si="1"/>
        <v>0.35633593696607058</v>
      </c>
    </row>
    <row r="11" ht="34.95" customHeight="true" thickBot="true" x14ac:dyDescent="0.35">
      <c r="A11" s="119" t="s">
        <v>93</v>
      </c>
      <c r="B11" s="43">
        <v>3.8952295780181885</v>
      </c>
      <c r="C11" s="44">
        <v>3024.447021484375</v>
      </c>
      <c r="D11" s="43">
        <f>'T6'!F11</f>
        <v>105.74378289092563</v>
      </c>
      <c r="E11" s="44">
        <f t="shared" si="0"/>
        <v>63953.839892431824</v>
      </c>
      <c r="F11" s="45">
        <f t="shared" si="1"/>
        <v>0.22106922949862906</v>
      </c>
    </row>
    <row r="12" ht="34.95" customHeight="true" thickBot="true" x14ac:dyDescent="0.35">
      <c r="A12" s="35" t="s">
        <v>94</v>
      </c>
      <c r="B12" s="42">
        <v>15.828707695007324</v>
      </c>
      <c r="C12" s="46">
        <v>13931.4130859375</v>
      </c>
      <c r="D12" s="42">
        <f>'T6'!F12</f>
        <v>108.51693462066325</v>
      </c>
      <c r="E12" s="46">
        <f t="shared" si="0"/>
        <v>65631.042058577135</v>
      </c>
      <c r="F12" s="47">
        <f t="shared" si="1"/>
        <v>0.31283335330830786</v>
      </c>
    </row>
    <row r="13" s="31" customFormat="true" ht="65.4" customHeight="true" thickBot="true" x14ac:dyDescent="0.35">
      <c r="A13" s="175" t="s">
        <v>189</v>
      </c>
      <c r="B13" s="176"/>
      <c r="C13" s="176"/>
      <c r="D13" s="176"/>
      <c r="E13" s="176"/>
      <c r="F13" s="177"/>
    </row>
  </sheetData>
  <mergeCells count="8">
    <mergeCell ref="A13:F13"/>
    <mergeCell ref="A1:F1"/>
    <mergeCell ref="A2:A3"/>
    <mergeCell ref="B2:B3"/>
    <mergeCell ref="C2:C3"/>
    <mergeCell ref="D2:D3"/>
    <mergeCell ref="E2:E3"/>
    <mergeCell ref="F2:F3"/>
  </mergeCells>
  <printOptions horizontalCentered="true" verticalCentered="true"/>
  <pageMargins left="0.70866141732283" right="0.70866141732283" top="0.74803149606299" bottom="0.74803149606299" header="0.31496062992126" footer="0.31496062992126"/>
  <pageSetup paperSize="9" scale="92" orientation="landscape" r:id="rId1"/>
  <colBreaks count="1" manualBreakCount="1">
    <brk id="6" max="1048575" man="true"/>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8BE7"/>
  </sheetPr>
  <dimension ref="A1:B11"/>
  <sheetViews>
    <sheetView zoomScale="90" zoomScaleNormal="90" workbookViewId="0">
      <selection sqref="A1:B10"/>
    </sheetView>
  </sheetViews>
  <sheetFormatPr baseColWidth="10" defaultColWidth="12" defaultRowHeight="15.6" x14ac:dyDescent="0.3"/>
  <cols>
    <col min="1" max="1" width="52" style="29" customWidth="true"/>
    <col min="2" max="2" width="43.6640625" style="29" customWidth="true"/>
    <col min="3" max="16384" width="12" style="29"/>
  </cols>
  <sheetData>
    <row r="1" ht="47.7" customHeight="true" thickTop="true" thickBot="true" x14ac:dyDescent="0.35">
      <c r="A1" s="189" t="s">
        <v>178</v>
      </c>
      <c r="B1" s="190"/>
    </row>
    <row r="2" s="31" customFormat="true" ht="36.45" customHeight="true" x14ac:dyDescent="0.3">
      <c r="A2" s="191"/>
      <c r="B2" s="193" t="s">
        <v>171</v>
      </c>
    </row>
    <row r="3" s="31" customFormat="true" ht="21" customHeight="true" thickBot="true" x14ac:dyDescent="0.35">
      <c r="A3" s="192"/>
      <c r="B3" s="194"/>
    </row>
    <row r="4" s="31" customFormat="true" ht="34.95" customHeight="true" thickBot="true" x14ac:dyDescent="0.35">
      <c r="A4" s="113" t="s">
        <v>83</v>
      </c>
      <c r="B4" s="114">
        <v>0.33289104991517193</v>
      </c>
    </row>
    <row r="5" s="31" customFormat="true" ht="34.95" customHeight="true" thickBot="true" x14ac:dyDescent="0.35">
      <c r="A5" s="115" t="s">
        <v>115</v>
      </c>
      <c r="B5" s="116">
        <v>-3.883978182179515E-2</v>
      </c>
    </row>
    <row r="6" s="31" customFormat="true" ht="34.95" customHeight="true" thickBot="true" x14ac:dyDescent="0.35">
      <c r="A6" s="115" t="s">
        <v>116</v>
      </c>
      <c r="B6" s="116">
        <v>0.40512316241571644</v>
      </c>
    </row>
    <row r="7" s="31" customFormat="true" ht="34.95" customHeight="true" thickBot="true" x14ac:dyDescent="0.35">
      <c r="A7" s="115" t="s">
        <v>117</v>
      </c>
      <c r="B7" s="116">
        <v>-7.9496243977376535E-2</v>
      </c>
    </row>
    <row r="8" s="31" customFormat="true" ht="62.7" customHeight="true" thickBot="true" x14ac:dyDescent="0.35">
      <c r="A8" s="117" t="s">
        <v>180</v>
      </c>
      <c r="B8" s="114">
        <f>'T7'!$F12</f>
        <v>0.45462964548278406</v>
      </c>
    </row>
    <row r="9" s="31" customFormat="true" ht="51.45" customHeight="true" thickBot="true" x14ac:dyDescent="0.35">
      <c r="A9" s="117" t="s">
        <v>172</v>
      </c>
      <c r="B9" s="114">
        <f>'T8'!$F12</f>
        <v>0.31283335330830786</v>
      </c>
    </row>
    <row r="10" s="31" customFormat="true" ht="63" customHeight="true" thickBot="true" x14ac:dyDescent="0.35">
      <c r="A10" s="195" t="s">
        <v>190</v>
      </c>
      <c r="B10" s="196"/>
    </row>
    <row r="11" ht="16.2" thickTop="true" x14ac:dyDescent="0.3"/>
  </sheetData>
  <mergeCells count="4">
    <mergeCell ref="A1:B1"/>
    <mergeCell ref="A2:A3"/>
    <mergeCell ref="B2:B3"/>
    <mergeCell ref="A10:B10"/>
  </mergeCells>
  <printOptions horizontalCentered="true" verticalCentered="true"/>
  <pageMargins left="0.70866141732283" right="0.70866141732283" top="0.74803149606299" bottom="0.74803149606299" header="0.31496062992126" footer="0.31496062992126"/>
  <pageSetup paperSize="9" scale="94" orientation="landscape" r:id="rId1"/>
  <colBreaks count="1" manualBreakCount="1">
    <brk id="2" max="1048575" man="true"/>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
  <sheetViews>
    <sheetView workbookViewId="0">
      <pane xSplit="1" ySplit="5" topLeftCell="B6" activePane="bottomRight" state="frozen"/>
      <selection pane="topRight" activeCell="B1" sqref="B1"/>
      <selection pane="bottomLeft" activeCell="A6" sqref="A6"/>
      <selection pane="bottomRight" activeCell="J17" sqref="J17"/>
    </sheetView>
  </sheetViews>
  <sheetFormatPr baseColWidth="10" defaultColWidth="10.6640625" defaultRowHeight="15.6" x14ac:dyDescent="0.3"/>
  <cols>
    <col min="1" max="1" width="30.6640625" style="3" customWidth="true"/>
    <col min="2" max="2" width="11.88671875" style="3" customWidth="true"/>
    <col min="3" max="3" width="11.77734375" style="3" customWidth="true"/>
    <col min="4" max="4" width="9" style="3" customWidth="true"/>
    <col min="5" max="6" width="10.88671875" style="3" customWidth="true"/>
    <col min="7" max="7" width="10.44140625" style="3" customWidth="true"/>
    <col min="8" max="9" width="12.44140625" style="3" customWidth="true"/>
    <col min="10" max="12" width="10.33203125" style="3" customWidth="true"/>
    <col min="13" max="13" width="10.88671875" style="3" customWidth="true"/>
    <col min="14" max="14" width="10.21875" style="3" customWidth="true"/>
    <col min="15" max="15" width="10.33203125" style="3" customWidth="true"/>
    <col min="16" max="16384" width="10.6640625" style="3"/>
  </cols>
  <sheetData>
    <row r="1" x14ac:dyDescent="0.3">
      <c r="A1" s="2" t="s">
        <v>26</v>
      </c>
    </row>
    <row r="2" x14ac:dyDescent="0.3">
      <c r="A2" s="62" t="s">
        <v>144</v>
      </c>
    </row>
    <row r="4" ht="41.4" customHeight="true" x14ac:dyDescent="0.3">
      <c r="B4" s="197" t="s">
        <v>27</v>
      </c>
      <c r="C4" s="197"/>
      <c r="D4" s="197"/>
      <c r="E4" s="197" t="s">
        <v>28</v>
      </c>
      <c r="F4" s="197"/>
      <c r="G4" s="197"/>
      <c r="H4" s="198" t="s">
        <v>137</v>
      </c>
      <c r="I4" s="198"/>
      <c r="J4" s="199" t="s">
        <v>152</v>
      </c>
      <c r="K4" s="197"/>
      <c r="L4" s="197"/>
      <c r="M4" s="198" t="s">
        <v>139</v>
      </c>
      <c r="N4" s="198"/>
      <c r="O4" s="198"/>
      <c r="P4" s="198"/>
      <c r="Q4" s="198"/>
      <c r="R4" s="198"/>
    </row>
    <row r="5" ht="45.6" x14ac:dyDescent="0.3">
      <c r="B5" s="11" t="s">
        <v>1</v>
      </c>
      <c r="C5" s="11" t="s">
        <v>2</v>
      </c>
      <c r="D5" s="11" t="s">
        <v>29</v>
      </c>
      <c r="E5" s="11" t="s">
        <v>1</v>
      </c>
      <c r="F5" s="11" t="s">
        <v>2</v>
      </c>
      <c r="G5" s="11" t="s">
        <v>29</v>
      </c>
      <c r="H5" s="61" t="s">
        <v>136</v>
      </c>
      <c r="I5" s="61" t="s">
        <v>135</v>
      </c>
      <c r="J5" s="11" t="s">
        <v>1</v>
      </c>
      <c r="K5" s="11" t="s">
        <v>2</v>
      </c>
      <c r="L5" s="11" t="s">
        <v>29</v>
      </c>
      <c r="M5" s="65" t="s">
        <v>140</v>
      </c>
      <c r="N5" s="65" t="s">
        <v>141</v>
      </c>
      <c r="O5" s="65" t="s">
        <v>142</v>
      </c>
      <c r="P5" s="65" t="s">
        <v>143</v>
      </c>
      <c r="Q5" s="65" t="s">
        <v>145</v>
      </c>
      <c r="R5" s="65" t="s">
        <v>146</v>
      </c>
    </row>
    <row r="6" x14ac:dyDescent="0.3">
      <c r="A6" s="12" t="s">
        <v>30</v>
      </c>
      <c r="B6" s="13">
        <v>25.364160537719727</v>
      </c>
      <c r="C6" s="13">
        <v>29.021417617797852</v>
      </c>
      <c r="D6" s="13">
        <v>54.385578155517578</v>
      </c>
      <c r="E6" s="13">
        <v>37.585323333740234</v>
      </c>
      <c r="F6" s="13">
        <v>6.4010415077209473</v>
      </c>
      <c r="G6" s="13">
        <v>43.986366271972656</v>
      </c>
      <c r="H6" s="13">
        <f>D6-G6</f>
        <v>10.399211883544922</v>
      </c>
      <c r="I6" s="14">
        <f>H6/G6</f>
        <v>0.23641898080976781</v>
      </c>
      <c r="J6" s="14">
        <f>B6/(B6+E6)</f>
        <v>0.40292880859058688</v>
      </c>
      <c r="K6" s="14">
        <f t="shared" ref="K6:K24" si="0">C6/(C6+F6)</f>
        <v>0.81929426511471215</v>
      </c>
      <c r="L6" s="14">
        <f>D6/(D6+G6)</f>
        <v>0.55285659414412691</v>
      </c>
      <c r="M6" s="51">
        <f>C6/(D6+G6)</f>
        <v>0.29501722047579815</v>
      </c>
      <c r="N6" s="51">
        <f>F6/(D6+G6)</f>
        <v>6.5069787376614702E-2</v>
      </c>
      <c r="O6" s="51">
        <f>M6+N6</f>
        <v>0.36008700785241288</v>
      </c>
      <c r="P6" s="66">
        <f>B6/(D6+G6)</f>
        <v>0.25783937366832876</v>
      </c>
      <c r="Q6" s="66">
        <f>E6/(D6+G6)</f>
        <v>0.38207360393739398</v>
      </c>
      <c r="R6" s="51">
        <f>P6+Q6</f>
        <v>0.63991297760572274</v>
      </c>
    </row>
    <row r="7" x14ac:dyDescent="0.3">
      <c r="A7" s="12" t="s">
        <v>31</v>
      </c>
      <c r="B7" s="13">
        <v>17.168249130249023</v>
      </c>
      <c r="C7" s="13">
        <v>36.482822418212891</v>
      </c>
      <c r="D7" s="13">
        <v>53.651073455810547</v>
      </c>
      <c r="E7" s="13">
        <v>31.91954231262207</v>
      </c>
      <c r="F7" s="13">
        <v>10.32676887512207</v>
      </c>
      <c r="G7" s="13">
        <v>42.246311187744141</v>
      </c>
      <c r="H7" s="13">
        <f t="shared" ref="H7:H24" si="1">D7-G7</f>
        <v>11.404762268066406</v>
      </c>
      <c r="I7" s="14">
        <f t="shared" ref="I7:I24" si="2">H7/G7</f>
        <v>0.26995877148618325</v>
      </c>
      <c r="J7" s="14">
        <f t="shared" ref="J7:J24" si="3">B7/(B7+E7)</f>
        <v>0.34974580492645752</v>
      </c>
      <c r="K7" s="14">
        <f t="shared" si="0"/>
        <v>0.77938775815390515</v>
      </c>
      <c r="L7" s="14">
        <f t="shared" ref="L7:L24" si="4">D7/(D7+G7)</f>
        <v>0.559463364462218</v>
      </c>
      <c r="M7" s="51">
        <f t="shared" ref="M7:M24" si="5">C7/(D7+G7)</f>
        <v>0.38043605207605546</v>
      </c>
      <c r="N7" s="51">
        <f t="shared" ref="N7:N24" si="6">F7/(D7+G7)</f>
        <v>0.10768561534296377</v>
      </c>
      <c r="O7" s="51">
        <f t="shared" ref="O7:O24" si="7">M7+N7</f>
        <v>0.48812166741901925</v>
      </c>
      <c r="P7" s="66">
        <f t="shared" ref="P7:P24" si="8">B7/(D7+G7)</f>
        <v>0.17902729249668761</v>
      </c>
      <c r="Q7" s="66">
        <f t="shared" ref="Q7:Q24" si="9">E7/(D7+G7)</f>
        <v>0.33285102019481821</v>
      </c>
      <c r="R7" s="51">
        <f t="shared" ref="R7:R24" si="10">P7+Q7</f>
        <v>0.51187831269150585</v>
      </c>
    </row>
    <row r="8" x14ac:dyDescent="0.3">
      <c r="A8" s="12" t="s">
        <v>32</v>
      </c>
      <c r="B8" s="13">
        <v>21.044435501098633</v>
      </c>
      <c r="C8" s="13">
        <v>30.922082901000977</v>
      </c>
      <c r="D8" s="13">
        <v>51.966518402099609</v>
      </c>
      <c r="E8" s="13">
        <v>28.85130500793457</v>
      </c>
      <c r="F8" s="13">
        <v>15.388846397399902</v>
      </c>
      <c r="G8" s="13">
        <v>44.240150451660156</v>
      </c>
      <c r="H8" s="13">
        <f t="shared" si="1"/>
        <v>7.6665267944335938</v>
      </c>
      <c r="I8" s="14">
        <f t="shared" si="2"/>
        <v>0.17418154389821527</v>
      </c>
      <c r="J8" s="14">
        <f t="shared" si="3"/>
        <v>0.42035285183191562</v>
      </c>
      <c r="K8" s="14">
        <f t="shared" si="0"/>
        <v>0.66770594694304097</v>
      </c>
      <c r="L8" s="14">
        <f t="shared" si="4"/>
        <v>0.54005680767253572</v>
      </c>
      <c r="M8" s="51">
        <f t="shared" si="5"/>
        <v>0.32312935461177467</v>
      </c>
      <c r="N8" s="51">
        <f t="shared" si="6"/>
        <v>0.16081025397065332</v>
      </c>
      <c r="O8" s="51">
        <f t="shared" si="7"/>
        <v>0.48393960858242802</v>
      </c>
      <c r="P8" s="66">
        <f t="shared" si="8"/>
        <v>0.21692745306076111</v>
      </c>
      <c r="Q8" s="66">
        <f t="shared" si="9"/>
        <v>0.29913292839111205</v>
      </c>
      <c r="R8" s="51">
        <f t="shared" si="10"/>
        <v>0.51606038145187316</v>
      </c>
    </row>
    <row r="9" x14ac:dyDescent="0.3">
      <c r="A9" s="63" t="s">
        <v>134</v>
      </c>
      <c r="B9" s="13">
        <f>AVERAGE(B6:B8)</f>
        <v>21.097143173217773</v>
      </c>
      <c r="C9" s="13">
        <f t="shared" ref="C9:G9" si="11">AVERAGE(C6:C8)</f>
        <v>32.142107645670571</v>
      </c>
      <c r="D9" s="13">
        <f t="shared" si="11"/>
        <v>53.239251454671226</v>
      </c>
      <c r="E9" s="13">
        <f t="shared" si="11"/>
        <v>32.710198084513344</v>
      </c>
      <c r="F9" s="13">
        <f t="shared" si="11"/>
        <v>10.705552260080973</v>
      </c>
      <c r="G9" s="13">
        <f t="shared" si="11"/>
        <v>43.415751139322914</v>
      </c>
      <c r="H9" s="13">
        <f t="shared" si="1"/>
        <v>9.823500315348312</v>
      </c>
      <c r="I9" s="14">
        <f t="shared" si="2"/>
        <v>0.22626581499936047</v>
      </c>
      <c r="J9" s="14">
        <f t="shared" si="3"/>
        <v>0.39208670564421366</v>
      </c>
      <c r="K9" s="14">
        <f t="shared" si="0"/>
        <v>0.75014849623925572</v>
      </c>
      <c r="L9" s="14">
        <f t="shared" si="4"/>
        <v>0.55081734029128626</v>
      </c>
      <c r="M9" s="67">
        <f t="shared" si="5"/>
        <v>0.33254468763179967</v>
      </c>
      <c r="N9" s="67">
        <f t="shared" si="6"/>
        <v>0.11076045701483624</v>
      </c>
      <c r="O9" s="67">
        <f t="shared" si="7"/>
        <v>0.4433051446466359</v>
      </c>
      <c r="P9" s="68">
        <f t="shared" si="8"/>
        <v>0.21827264608162855</v>
      </c>
      <c r="Q9" s="68">
        <f t="shared" si="9"/>
        <v>0.33842219447155508</v>
      </c>
      <c r="R9" s="51">
        <f t="shared" si="10"/>
        <v>0.55669484055318363</v>
      </c>
    </row>
    <row r="10" x14ac:dyDescent="0.3">
      <c r="A10" s="16" t="s">
        <v>40</v>
      </c>
      <c r="B10" s="13">
        <v>20.050140380859375</v>
      </c>
      <c r="C10" s="13">
        <v>31.106042861938477</v>
      </c>
      <c r="D10" s="13">
        <v>51.156185150146484</v>
      </c>
      <c r="E10" s="13">
        <v>27.661489486694336</v>
      </c>
      <c r="F10" s="13">
        <v>16.524017333984375</v>
      </c>
      <c r="G10" s="13">
        <v>44.185508728027344</v>
      </c>
      <c r="H10" s="13">
        <f t="shared" si="1"/>
        <v>6.8836402893066406</v>
      </c>
      <c r="I10" s="14">
        <f t="shared" si="2"/>
        <v>0.15695506452883648</v>
      </c>
      <c r="J10" s="14">
        <f t="shared" si="3"/>
        <v>0.41804711594588156</v>
      </c>
      <c r="K10" s="14">
        <f t="shared" si="0"/>
        <v>0.65307586708868282</v>
      </c>
      <c r="L10" s="14">
        <f t="shared" si="4"/>
        <v>0.53638348037702899</v>
      </c>
      <c r="M10" s="51">
        <f t="shared" si="5"/>
        <v>0.32882197573062244</v>
      </c>
      <c r="N10" s="51">
        <f t="shared" si="6"/>
        <v>0.17467538545110814</v>
      </c>
      <c r="O10" s="51">
        <f t="shared" si="7"/>
        <v>0.50349736118173061</v>
      </c>
      <c r="P10" s="66">
        <f t="shared" si="8"/>
        <v>0.20756150464640657</v>
      </c>
      <c r="Q10" s="66">
        <f t="shared" si="9"/>
        <v>0.28894115433444506</v>
      </c>
      <c r="R10" s="51">
        <f t="shared" si="10"/>
        <v>0.49650265898085166</v>
      </c>
    </row>
    <row r="11" x14ac:dyDescent="0.3">
      <c r="A11" s="16" t="s">
        <v>51</v>
      </c>
      <c r="B11" s="13">
        <v>23.137155532836914</v>
      </c>
      <c r="C11" s="13">
        <v>28.866905212402344</v>
      </c>
      <c r="D11" s="13">
        <v>52.004058837890625</v>
      </c>
      <c r="E11" s="13">
        <v>29.199556350708008</v>
      </c>
      <c r="F11" s="13">
        <v>16.941024780273438</v>
      </c>
      <c r="G11" s="13">
        <v>46.140579223632813</v>
      </c>
      <c r="H11" s="13">
        <f t="shared" si="1"/>
        <v>5.8634796142578125</v>
      </c>
      <c r="I11" s="14">
        <f t="shared" si="2"/>
        <v>0.12707858706842129</v>
      </c>
      <c r="J11" s="14">
        <f t="shared" si="3"/>
        <v>0.44208271211840156</v>
      </c>
      <c r="K11" s="14">
        <f t="shared" si="0"/>
        <v>0.63017266261579308</v>
      </c>
      <c r="L11" s="14">
        <f t="shared" si="4"/>
        <v>0.52987162482876649</v>
      </c>
      <c r="M11" s="51">
        <f t="shared" si="5"/>
        <v>0.29412615689006555</v>
      </c>
      <c r="N11" s="51">
        <f t="shared" si="6"/>
        <v>0.17261284075095068</v>
      </c>
      <c r="O11" s="51">
        <f t="shared" si="7"/>
        <v>0.46673899764101623</v>
      </c>
      <c r="P11" s="66">
        <f t="shared" si="8"/>
        <v>0.23574548737275938</v>
      </c>
      <c r="Q11" s="66">
        <f t="shared" si="9"/>
        <v>0.29751555385434125</v>
      </c>
      <c r="R11" s="51">
        <f t="shared" si="10"/>
        <v>0.53326104122710061</v>
      </c>
    </row>
    <row r="12" x14ac:dyDescent="0.3">
      <c r="A12" s="16" t="s">
        <v>42</v>
      </c>
      <c r="B12" s="13">
        <v>19.704025268554688</v>
      </c>
      <c r="C12" s="13">
        <v>38.231929779052734</v>
      </c>
      <c r="D12" s="13">
        <v>57.935955047607422</v>
      </c>
      <c r="E12" s="13">
        <v>35.528419494628906</v>
      </c>
      <c r="F12" s="13">
        <v>12.778118133544922</v>
      </c>
      <c r="G12" s="13">
        <v>48.306537628173828</v>
      </c>
      <c r="H12" s="13">
        <f t="shared" si="1"/>
        <v>9.6294174194335938</v>
      </c>
      <c r="I12" s="14">
        <f t="shared" si="2"/>
        <v>0.19933983870989394</v>
      </c>
      <c r="J12" s="14">
        <f t="shared" si="3"/>
        <v>0.35674729505525782</v>
      </c>
      <c r="K12" s="14">
        <f t="shared" si="0"/>
        <v>0.74949801742120725</v>
      </c>
      <c r="L12" s="14">
        <f t="shared" si="4"/>
        <v>0.54531810755240628</v>
      </c>
      <c r="M12" s="51">
        <f t="shared" si="5"/>
        <v>0.35985535369284477</v>
      </c>
      <c r="N12" s="51">
        <f t="shared" si="6"/>
        <v>0.12027313941644543</v>
      </c>
      <c r="O12" s="51">
        <f t="shared" si="7"/>
        <v>0.48012849310929018</v>
      </c>
      <c r="P12" s="66">
        <f t="shared" si="8"/>
        <v>0.18546275385956154</v>
      </c>
      <c r="Q12" s="66">
        <f t="shared" si="9"/>
        <v>0.3344087530311482</v>
      </c>
      <c r="R12" s="51">
        <f t="shared" si="10"/>
        <v>0.51987150689070971</v>
      </c>
    </row>
    <row r="13" x14ac:dyDescent="0.3">
      <c r="A13" s="16" t="s">
        <v>44</v>
      </c>
      <c r="B13" s="13">
        <v>9.1937627792358398</v>
      </c>
      <c r="C13" s="13">
        <v>42.879165649414063</v>
      </c>
      <c r="D13" s="13">
        <v>52.072929382324219</v>
      </c>
      <c r="E13" s="13">
        <v>32.023593902587891</v>
      </c>
      <c r="F13" s="13">
        <v>7</v>
      </c>
      <c r="G13" s="13">
        <v>39.023593902587891</v>
      </c>
      <c r="H13" s="13">
        <f t="shared" si="1"/>
        <v>13.049335479736328</v>
      </c>
      <c r="I13" s="14">
        <f t="shared" si="2"/>
        <v>0.33439604543627</v>
      </c>
      <c r="J13" s="14">
        <f t="shared" si="3"/>
        <v>0.22305561344476413</v>
      </c>
      <c r="K13" s="14">
        <f t="shared" si="0"/>
        <v>0.85966084418490607</v>
      </c>
      <c r="L13" s="14">
        <f t="shared" si="4"/>
        <v>0.57162367458812569</v>
      </c>
      <c r="M13" s="51">
        <f t="shared" si="5"/>
        <v>0.47070035280386974</v>
      </c>
      <c r="N13" s="51">
        <f t="shared" si="6"/>
        <v>7.6841571418778579E-2</v>
      </c>
      <c r="O13" s="51">
        <f t="shared" si="7"/>
        <v>0.54754192422264836</v>
      </c>
      <c r="P13" s="66">
        <f t="shared" si="8"/>
        <v>0.10092331131542272</v>
      </c>
      <c r="Q13" s="66">
        <f t="shared" si="9"/>
        <v>0.35153475399309569</v>
      </c>
      <c r="R13" s="51">
        <f t="shared" si="10"/>
        <v>0.4524580653085184</v>
      </c>
    </row>
    <row r="14" x14ac:dyDescent="0.3">
      <c r="A14" s="16" t="s">
        <v>39</v>
      </c>
      <c r="B14" s="13">
        <v>25.152500152587891</v>
      </c>
      <c r="C14" s="13">
        <v>30.328710556030273</v>
      </c>
      <c r="D14" s="13">
        <v>55.481208801269531</v>
      </c>
      <c r="E14" s="13">
        <v>35.541149139404297</v>
      </c>
      <c r="F14" s="13">
        <v>7.5447611808776855</v>
      </c>
      <c r="G14" s="13">
        <v>43.085910797119141</v>
      </c>
      <c r="H14" s="13">
        <f t="shared" si="1"/>
        <v>12.395298004150391</v>
      </c>
      <c r="I14" s="14">
        <f t="shared" si="2"/>
        <v>0.28768796515679507</v>
      </c>
      <c r="J14" s="14">
        <f t="shared" si="3"/>
        <v>0.41441733107167883</v>
      </c>
      <c r="K14" s="14">
        <f t="shared" si="0"/>
        <v>0.80079034651779057</v>
      </c>
      <c r="L14" s="14">
        <f t="shared" si="4"/>
        <v>0.56287744865962897</v>
      </c>
      <c r="M14" s="51">
        <f t="shared" si="5"/>
        <v>0.30769602154962505</v>
      </c>
      <c r="N14" s="51">
        <f t="shared" si="6"/>
        <v>7.6544401536930207E-2</v>
      </c>
      <c r="O14" s="51">
        <f t="shared" si="7"/>
        <v>0.38424042308655526</v>
      </c>
      <c r="P14" s="66">
        <f t="shared" si="8"/>
        <v>0.25518144646076352</v>
      </c>
      <c r="Q14" s="66">
        <f t="shared" si="9"/>
        <v>0.36057814496575091</v>
      </c>
      <c r="R14" s="51">
        <f t="shared" si="10"/>
        <v>0.61575959142651437</v>
      </c>
    </row>
    <row r="15" x14ac:dyDescent="0.3">
      <c r="A15" s="16" t="s">
        <v>52</v>
      </c>
      <c r="B15" s="13">
        <v>20.827735900878906</v>
      </c>
      <c r="C15" s="13">
        <v>31.869333267211914</v>
      </c>
      <c r="D15" s="13">
        <v>52.697067260742188</v>
      </c>
      <c r="E15" s="13">
        <v>28.922348022460938</v>
      </c>
      <c r="F15" s="13">
        <v>11.466666221618652</v>
      </c>
      <c r="G15" s="13">
        <v>40.389015197753906</v>
      </c>
      <c r="H15" s="13">
        <f t="shared" si="1"/>
        <v>12.308052062988281</v>
      </c>
      <c r="I15" s="14">
        <f t="shared" si="2"/>
        <v>0.30473761250986753</v>
      </c>
      <c r="J15" s="14">
        <f t="shared" si="3"/>
        <v>0.41864725159001681</v>
      </c>
      <c r="K15" s="14">
        <f t="shared" si="0"/>
        <v>0.73540090555488224</v>
      </c>
      <c r="L15" s="14">
        <f t="shared" si="4"/>
        <v>0.56611112927905216</v>
      </c>
      <c r="M15" s="51">
        <f t="shared" si="5"/>
        <v>0.3423641045525937</v>
      </c>
      <c r="N15" s="51">
        <f t="shared" si="6"/>
        <v>0.12318346544158465</v>
      </c>
      <c r="O15" s="51">
        <f t="shared" si="7"/>
        <v>0.46554756999417835</v>
      </c>
      <c r="P15" s="66">
        <f t="shared" si="8"/>
        <v>0.22374704521661745</v>
      </c>
      <c r="Q15" s="66">
        <f t="shared" si="9"/>
        <v>0.31070539503428374</v>
      </c>
      <c r="R15" s="51">
        <f t="shared" si="10"/>
        <v>0.53445244025090122</v>
      </c>
    </row>
    <row r="16" x14ac:dyDescent="0.3">
      <c r="A16" s="16" t="s">
        <v>50</v>
      </c>
      <c r="B16" s="13">
        <v>23.758184432983398</v>
      </c>
      <c r="C16" s="13">
        <v>25.851245880126953</v>
      </c>
      <c r="D16" s="13">
        <v>49.609428405761719</v>
      </c>
      <c r="E16" s="13">
        <v>33.319580078125</v>
      </c>
      <c r="F16" s="13">
        <v>6.3426284790039063</v>
      </c>
      <c r="G16" s="13">
        <v>39.662208557128906</v>
      </c>
      <c r="H16" s="13">
        <f t="shared" si="1"/>
        <v>9.9472198486328125</v>
      </c>
      <c r="I16" s="14">
        <f t="shared" si="2"/>
        <v>0.25079843534948321</v>
      </c>
      <c r="J16" s="14">
        <f t="shared" si="3"/>
        <v>0.41624237803426256</v>
      </c>
      <c r="K16" s="14">
        <f t="shared" si="0"/>
        <v>0.80298648096062397</v>
      </c>
      <c r="L16" s="14">
        <f t="shared" si="4"/>
        <v>0.55571321523300721</v>
      </c>
      <c r="M16" s="51">
        <f t="shared" si="5"/>
        <v>0.28957961072085048</v>
      </c>
      <c r="N16" s="51">
        <f t="shared" si="6"/>
        <v>7.1048640920973335E-2</v>
      </c>
      <c r="O16" s="51">
        <f t="shared" si="7"/>
        <v>0.36062825164182383</v>
      </c>
      <c r="P16" s="66">
        <f t="shared" si="8"/>
        <v>0.26613362587783007</v>
      </c>
      <c r="Q16" s="66">
        <f t="shared" si="9"/>
        <v>0.3732381438460195</v>
      </c>
      <c r="R16" s="51">
        <f t="shared" si="10"/>
        <v>0.63937176972384957</v>
      </c>
    </row>
    <row r="17" x14ac:dyDescent="0.3">
      <c r="A17" s="16" t="s">
        <v>48</v>
      </c>
      <c r="B17" s="13">
        <v>24.009073257446289</v>
      </c>
      <c r="C17" s="13">
        <v>38.81427001953125</v>
      </c>
      <c r="D17" s="13">
        <v>62.823345184326172</v>
      </c>
      <c r="E17" s="13">
        <v>40.365550994873047</v>
      </c>
      <c r="F17" s="13">
        <v>9.346552848815918</v>
      </c>
      <c r="G17" s="13">
        <v>49.712104797363281</v>
      </c>
      <c r="H17" s="13">
        <f t="shared" si="1"/>
        <v>13.111240386962891</v>
      </c>
      <c r="I17" s="14">
        <f t="shared" si="2"/>
        <v>0.26374341702905141</v>
      </c>
      <c r="J17" s="14">
        <f t="shared" si="3"/>
        <v>0.3729586546919732</v>
      </c>
      <c r="K17" s="14">
        <f t="shared" si="0"/>
        <v>0.80593037468720718</v>
      </c>
      <c r="L17" s="14">
        <f t="shared" si="4"/>
        <v>0.55825382308017701</v>
      </c>
      <c r="M17" s="51">
        <f t="shared" si="5"/>
        <v>0.34490704951947754</v>
      </c>
      <c r="N17" s="51">
        <f t="shared" si="6"/>
        <v>8.3054298448503899E-2</v>
      </c>
      <c r="O17" s="51">
        <f t="shared" si="7"/>
        <v>0.42796134796798146</v>
      </c>
      <c r="P17" s="66">
        <f t="shared" si="8"/>
        <v>0.21334675661183017</v>
      </c>
      <c r="Q17" s="66">
        <f t="shared" si="9"/>
        <v>0.35869186999688446</v>
      </c>
      <c r="R17" s="51">
        <f t="shared" si="10"/>
        <v>0.57203862660871463</v>
      </c>
    </row>
    <row r="18" x14ac:dyDescent="0.3">
      <c r="A18" s="63" t="s">
        <v>134</v>
      </c>
      <c r="B18" s="13">
        <f t="shared" ref="B18:G18" si="12">AVERAGE(B10:B17)</f>
        <v>20.677178740501404</v>
      </c>
      <c r="C18" s="13">
        <f t="shared" si="12"/>
        <v>33.493450403213501</v>
      </c>
      <c r="D18" s="13">
        <f t="shared" si="12"/>
        <v>54.170628547668457</v>
      </c>
      <c r="E18" s="13">
        <f t="shared" si="12"/>
        <v>32.779197216033936</v>
      </c>
      <c r="F18" s="13">
        <f t="shared" si="12"/>
        <v>10.992971122264862</v>
      </c>
      <c r="G18" s="13">
        <f t="shared" si="12"/>
        <v>43.772168159484863</v>
      </c>
      <c r="H18" s="13">
        <f t="shared" si="1"/>
        <v>10.398460388183594</v>
      </c>
      <c r="I18" s="14">
        <f t="shared" si="2"/>
        <v>0.23755872339465967</v>
      </c>
      <c r="J18" s="14">
        <f t="shared" si="3"/>
        <v>0.3868047238614481</v>
      </c>
      <c r="K18" s="14">
        <f t="shared" si="0"/>
        <v>0.75289153981583024</v>
      </c>
      <c r="L18" s="14">
        <f t="shared" si="4"/>
        <v>0.55308435504080378</v>
      </c>
      <c r="M18" s="51">
        <f t="shared" si="5"/>
        <v>0.34196951209549525</v>
      </c>
      <c r="N18" s="51">
        <f t="shared" si="6"/>
        <v>0.1122386892334062</v>
      </c>
      <c r="O18" s="51">
        <f t="shared" si="7"/>
        <v>0.45420820132890144</v>
      </c>
      <c r="P18" s="66">
        <f t="shared" si="8"/>
        <v>0.21111484903096739</v>
      </c>
      <c r="Q18" s="66">
        <f t="shared" si="9"/>
        <v>0.33467695755148763</v>
      </c>
      <c r="R18" s="51">
        <f t="shared" si="10"/>
        <v>0.54579180658245496</v>
      </c>
    </row>
    <row r="19" x14ac:dyDescent="0.3">
      <c r="A19" s="17" t="s">
        <v>53</v>
      </c>
      <c r="B19" s="13">
        <v>14.045343399047852</v>
      </c>
      <c r="C19" s="13">
        <v>45.896514892578125</v>
      </c>
      <c r="D19" s="13">
        <v>59.941856384277344</v>
      </c>
      <c r="E19" s="13">
        <v>33.343906402587891</v>
      </c>
      <c r="F19" s="13">
        <v>12.930667877197266</v>
      </c>
      <c r="G19" s="13">
        <v>46.274574279785156</v>
      </c>
      <c r="H19" s="13">
        <f t="shared" si="1"/>
        <v>13.667282104492188</v>
      </c>
      <c r="I19" s="14">
        <f t="shared" si="2"/>
        <v>0.29535187124266382</v>
      </c>
      <c r="J19" s="14">
        <f t="shared" si="3"/>
        <v>0.29638248036927239</v>
      </c>
      <c r="K19" s="14">
        <f t="shared" si="0"/>
        <v>0.78019229770355636</v>
      </c>
      <c r="L19" s="14">
        <f t="shared" si="4"/>
        <v>0.56433694871426521</v>
      </c>
      <c r="M19" s="51">
        <f t="shared" si="5"/>
        <v>0.43210372072978021</v>
      </c>
      <c r="N19" s="51">
        <f t="shared" si="6"/>
        <v>0.12173886654216348</v>
      </c>
      <c r="O19" s="51">
        <f t="shared" si="7"/>
        <v>0.55384258727194369</v>
      </c>
      <c r="P19" s="66">
        <f t="shared" si="8"/>
        <v>0.13223324594167504</v>
      </c>
      <c r="Q19" s="66">
        <f t="shared" si="9"/>
        <v>0.31392418474357131</v>
      </c>
      <c r="R19" s="51">
        <f t="shared" si="10"/>
        <v>0.44615743068524638</v>
      </c>
    </row>
    <row r="20" x14ac:dyDescent="0.3">
      <c r="A20" s="17" t="s">
        <v>54</v>
      </c>
      <c r="B20" s="13">
        <v>16.041034698486328</v>
      </c>
      <c r="C20" s="13">
        <v>35.104621887207031</v>
      </c>
      <c r="D20" s="13">
        <v>51.145656585693359</v>
      </c>
      <c r="E20" s="13">
        <v>29.60316276550293</v>
      </c>
      <c r="F20" s="13">
        <v>14.351508140563965</v>
      </c>
      <c r="G20" s="13">
        <v>43.954669952392578</v>
      </c>
      <c r="H20" s="13">
        <f t="shared" si="1"/>
        <v>7.1909866333007812</v>
      </c>
      <c r="I20" s="14">
        <f t="shared" si="2"/>
        <v>0.16360005981365253</v>
      </c>
      <c r="J20" s="14">
        <f t="shared" si="3"/>
        <v>0.35143644953209696</v>
      </c>
      <c r="K20" s="14">
        <f t="shared" si="0"/>
        <v>0.70981336120506811</v>
      </c>
      <c r="L20" s="14">
        <f t="shared" si="4"/>
        <v>0.53780737088437292</v>
      </c>
      <c r="M20" s="51">
        <f t="shared" si="5"/>
        <v>0.36913250632371147</v>
      </c>
      <c r="N20" s="51">
        <f t="shared" si="6"/>
        <v>0.15090913630897418</v>
      </c>
      <c r="O20" s="51">
        <f t="shared" si="7"/>
        <v>0.52004164263268571</v>
      </c>
      <c r="P20" s="66">
        <f t="shared" si="8"/>
        <v>0.1686748645606615</v>
      </c>
      <c r="Q20" s="66">
        <f t="shared" si="9"/>
        <v>0.31128350283473954</v>
      </c>
      <c r="R20" s="51">
        <f t="shared" si="10"/>
        <v>0.47995836739540104</v>
      </c>
    </row>
    <row r="21" x14ac:dyDescent="0.3">
      <c r="A21" s="17" t="s">
        <v>55</v>
      </c>
      <c r="B21" s="13">
        <v>20.050140380859375</v>
      </c>
      <c r="C21" s="13">
        <v>31.106042861938477</v>
      </c>
      <c r="D21" s="13">
        <v>51.156185150146484</v>
      </c>
      <c r="E21" s="13">
        <v>27.661489486694336</v>
      </c>
      <c r="F21" s="13">
        <v>16.524017333984375</v>
      </c>
      <c r="G21" s="13">
        <v>44.185508728027344</v>
      </c>
      <c r="H21" s="13">
        <f t="shared" si="1"/>
        <v>6.8836402893066406</v>
      </c>
      <c r="I21" s="14">
        <f t="shared" si="2"/>
        <v>0.15695506452883648</v>
      </c>
      <c r="J21" s="14">
        <f t="shared" si="3"/>
        <v>0.41804711594588156</v>
      </c>
      <c r="K21" s="14">
        <f t="shared" si="0"/>
        <v>0.65307586708868282</v>
      </c>
      <c r="L21" s="14">
        <f t="shared" si="4"/>
        <v>0.53638348037702899</v>
      </c>
      <c r="M21" s="51">
        <f t="shared" si="5"/>
        <v>0.32882197573062244</v>
      </c>
      <c r="N21" s="51">
        <f t="shared" si="6"/>
        <v>0.17467538545110814</v>
      </c>
      <c r="O21" s="51">
        <f t="shared" si="7"/>
        <v>0.50349736118173061</v>
      </c>
      <c r="P21" s="66">
        <f t="shared" si="8"/>
        <v>0.20756150464640657</v>
      </c>
      <c r="Q21" s="66">
        <f t="shared" si="9"/>
        <v>0.28894115433444506</v>
      </c>
      <c r="R21" s="51">
        <f t="shared" si="10"/>
        <v>0.49650265898085166</v>
      </c>
    </row>
    <row r="22" x14ac:dyDescent="0.3">
      <c r="A22" s="18" t="s">
        <v>56</v>
      </c>
      <c r="B22" s="13">
        <v>16.483535766601563</v>
      </c>
      <c r="C22" s="13">
        <v>38.928009033203125</v>
      </c>
      <c r="D22" s="13">
        <v>55.411544799804688</v>
      </c>
      <c r="E22" s="13">
        <v>35.431465148925781</v>
      </c>
      <c r="F22" s="13">
        <v>14.154722213745117</v>
      </c>
      <c r="G22" s="13">
        <v>49.586189270019531</v>
      </c>
      <c r="H22" s="13">
        <f t="shared" si="1"/>
        <v>5.8253555297851563</v>
      </c>
      <c r="I22" s="14">
        <f t="shared" si="2"/>
        <v>0.11747939528209005</v>
      </c>
      <c r="J22" s="14">
        <f t="shared" si="3"/>
        <v>0.31751007369570272</v>
      </c>
      <c r="K22" s="14">
        <f t="shared" si="0"/>
        <v>0.73334600761412627</v>
      </c>
      <c r="L22" s="14">
        <f t="shared" si="4"/>
        <v>0.52774038688259339</v>
      </c>
      <c r="M22" s="51">
        <f t="shared" si="5"/>
        <v>0.37075094408528597</v>
      </c>
      <c r="N22" s="51">
        <f t="shared" si="6"/>
        <v>0.13480978746010014</v>
      </c>
      <c r="O22" s="51">
        <f t="shared" si="7"/>
        <v>0.50556073154538606</v>
      </c>
      <c r="P22" s="66">
        <f t="shared" si="8"/>
        <v>0.15698944279730739</v>
      </c>
      <c r="Q22" s="66">
        <f t="shared" si="9"/>
        <v>0.3374498074916894</v>
      </c>
      <c r="R22" s="51">
        <f t="shared" si="10"/>
        <v>0.49443925028899682</v>
      </c>
    </row>
    <row r="23" x14ac:dyDescent="0.3">
      <c r="A23" s="18" t="s">
        <v>57</v>
      </c>
      <c r="B23" s="13">
        <v>22.260822296142578</v>
      </c>
      <c r="C23" s="13">
        <v>29.515981674194336</v>
      </c>
      <c r="D23" s="13">
        <v>51.776802062988281</v>
      </c>
      <c r="E23" s="13">
        <v>33.461200714111328</v>
      </c>
      <c r="F23" s="13">
        <v>15.847524642944336</v>
      </c>
      <c r="G23" s="13">
        <v>49.308723449707031</v>
      </c>
      <c r="H23" s="13">
        <f t="shared" si="1"/>
        <v>2.46807861328125</v>
      </c>
      <c r="I23" s="14">
        <f t="shared" si="2"/>
        <v>5.0053589722285019E-2</v>
      </c>
      <c r="J23" s="14">
        <f t="shared" si="3"/>
        <v>0.39949774063382743</v>
      </c>
      <c r="K23" s="14">
        <f t="shared" si="0"/>
        <v>0.65065476790631105</v>
      </c>
      <c r="L23" s="14">
        <f t="shared" si="4"/>
        <v>0.51220787348516716</v>
      </c>
      <c r="M23" s="51">
        <f t="shared" si="5"/>
        <v>0.29199018874851107</v>
      </c>
      <c r="N23" s="51">
        <f t="shared" si="6"/>
        <v>0.15677343084054154</v>
      </c>
      <c r="O23" s="51">
        <f t="shared" si="7"/>
        <v>0.44876361958905264</v>
      </c>
      <c r="P23" s="66">
        <f t="shared" si="8"/>
        <v>0.22021770360531831</v>
      </c>
      <c r="Q23" s="66">
        <f t="shared" si="9"/>
        <v>0.33101871454295345</v>
      </c>
      <c r="R23" s="51">
        <f t="shared" si="10"/>
        <v>0.55123641814827173</v>
      </c>
    </row>
    <row r="24" x14ac:dyDescent="0.3">
      <c r="A24" s="18" t="s">
        <v>58</v>
      </c>
      <c r="B24" s="13">
        <v>23.137155532836914</v>
      </c>
      <c r="C24" s="13">
        <v>28.866905212402344</v>
      </c>
      <c r="D24" s="13">
        <v>52.004058837890625</v>
      </c>
      <c r="E24" s="13">
        <v>29.199556350708008</v>
      </c>
      <c r="F24" s="13">
        <v>16.941024780273438</v>
      </c>
      <c r="G24" s="13">
        <v>46.140579223632813</v>
      </c>
      <c r="H24" s="13">
        <f t="shared" si="1"/>
        <v>5.8634796142578125</v>
      </c>
      <c r="I24" s="14">
        <f t="shared" si="2"/>
        <v>0.12707858706842129</v>
      </c>
      <c r="J24" s="14">
        <f t="shared" si="3"/>
        <v>0.44208271211840156</v>
      </c>
      <c r="K24" s="14">
        <f t="shared" si="0"/>
        <v>0.63017266261579308</v>
      </c>
      <c r="L24" s="14">
        <f t="shared" si="4"/>
        <v>0.52987162482876649</v>
      </c>
      <c r="M24" s="51">
        <f t="shared" si="5"/>
        <v>0.29412615689006555</v>
      </c>
      <c r="N24" s="51">
        <f t="shared" si="6"/>
        <v>0.17261284075095068</v>
      </c>
      <c r="O24" s="51">
        <f t="shared" si="7"/>
        <v>0.46673899764101623</v>
      </c>
      <c r="P24" s="66">
        <f t="shared" si="8"/>
        <v>0.23574548737275938</v>
      </c>
      <c r="Q24" s="66">
        <f t="shared" si="9"/>
        <v>0.29751555385434125</v>
      </c>
      <c r="R24" s="51">
        <f t="shared" si="10"/>
        <v>0.53326104122710061</v>
      </c>
    </row>
  </sheetData>
  <mergeCells count="5">
    <mergeCell ref="B4:D4"/>
    <mergeCell ref="E4:G4"/>
    <mergeCell ref="H4:I4"/>
    <mergeCell ref="M4:R4"/>
    <mergeCell ref="J4:L4"/>
  </mergeCells>
  <pageMargins left="0.75" right="0.75" top="1" bottom="1" header="0.5" footer="0.5"/>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workbookViewId="0">
      <selection activeCell="A15" sqref="A15"/>
    </sheetView>
  </sheetViews>
  <sheetFormatPr baseColWidth="10" defaultColWidth="10.6640625" defaultRowHeight="15.6" x14ac:dyDescent="0.3"/>
  <cols>
    <col min="1" max="1" width="25.77734375" style="3" customWidth="true"/>
    <col min="2" max="2" width="15.6640625" style="3" customWidth="true"/>
    <col min="3" max="3" width="14.109375" style="3" customWidth="true"/>
    <col min="4" max="4" width="13.33203125" style="3" customWidth="true"/>
    <col min="5" max="5" width="15.6640625" style="3" customWidth="true"/>
    <col min="6" max="6" width="15.77734375" style="3" customWidth="true"/>
    <col min="7" max="16384" width="10.6640625" style="3"/>
  </cols>
  <sheetData>
    <row r="1" x14ac:dyDescent="0.3">
      <c r="A1" s="2" t="s">
        <v>34</v>
      </c>
    </row>
    <row r="2" x14ac:dyDescent="0.3">
      <c r="A2" s="58" t="s">
        <v>131</v>
      </c>
    </row>
    <row r="4" x14ac:dyDescent="0.3">
      <c r="C4" s="11" t="s">
        <v>35</v>
      </c>
      <c r="D4" s="11" t="s">
        <v>36</v>
      </c>
      <c r="E4" s="11" t="s">
        <v>37</v>
      </c>
      <c r="F4" s="11" t="s">
        <v>38</v>
      </c>
    </row>
    <row r="5" x14ac:dyDescent="0.3">
      <c r="A5" s="12" t="s">
        <v>39</v>
      </c>
      <c r="B5" s="12" t="s">
        <v>39</v>
      </c>
      <c r="C5" s="14">
        <v>0.36909999999999998</v>
      </c>
      <c r="D5" s="14">
        <v>0.35630000000000001</v>
      </c>
      <c r="E5" s="14">
        <v>0.33610000000000001</v>
      </c>
      <c r="F5" s="14">
        <v>0.32969999999999999</v>
      </c>
    </row>
    <row r="6" x14ac:dyDescent="0.3">
      <c r="A6" s="12" t="s">
        <v>40</v>
      </c>
      <c r="B6" s="12" t="s">
        <v>40</v>
      </c>
      <c r="C6" s="14">
        <v>0.33189999999999997</v>
      </c>
      <c r="D6" s="14">
        <v>0.34589999999999999</v>
      </c>
      <c r="E6" s="14">
        <v>0.37880000000000003</v>
      </c>
      <c r="F6" s="14">
        <v>0.38750000000000001</v>
      </c>
    </row>
    <row r="7" x14ac:dyDescent="0.3">
      <c r="A7" s="12" t="s">
        <v>41</v>
      </c>
      <c r="B7" s="12" t="s">
        <v>42</v>
      </c>
      <c r="C7" s="14">
        <v>0.27560000000000001</v>
      </c>
      <c r="D7" s="14">
        <v>0.30299999999999999</v>
      </c>
      <c r="E7" s="14">
        <v>0.33050000000000002</v>
      </c>
      <c r="F7" s="14">
        <v>0.35570000000000002</v>
      </c>
    </row>
    <row r="8" x14ac:dyDescent="0.3">
      <c r="A8" s="12" t="s">
        <v>43</v>
      </c>
      <c r="B8" s="12" t="s">
        <v>44</v>
      </c>
      <c r="C8" s="14">
        <v>0.12470000000000001</v>
      </c>
      <c r="D8" s="14">
        <v>0.1305</v>
      </c>
      <c r="E8" s="14">
        <v>0.13109999999999999</v>
      </c>
      <c r="F8" s="14">
        <v>0.1462</v>
      </c>
    </row>
    <row r="9" x14ac:dyDescent="0.3">
      <c r="A9" s="12" t="s">
        <v>45</v>
      </c>
      <c r="B9" s="16" t="s">
        <v>51</v>
      </c>
      <c r="C9" s="14">
        <v>0.34129999999999999</v>
      </c>
      <c r="D9" s="14">
        <v>0.34749999999999998</v>
      </c>
      <c r="E9" s="14">
        <v>0.37769999999999998</v>
      </c>
      <c r="F9" s="14">
        <v>0.39279999999999998</v>
      </c>
    </row>
    <row r="10" x14ac:dyDescent="0.3">
      <c r="A10" s="12" t="s">
        <v>46</v>
      </c>
      <c r="B10" s="16" t="s">
        <v>52</v>
      </c>
      <c r="C10" s="14">
        <v>0.39100000000000001</v>
      </c>
      <c r="D10" s="14">
        <v>0.39689999999999998</v>
      </c>
      <c r="E10" s="14">
        <v>0.40789999999999998</v>
      </c>
      <c r="F10" s="14">
        <v>0.40339999999999998</v>
      </c>
    </row>
    <row r="11" x14ac:dyDescent="0.3">
      <c r="A11" s="12" t="s">
        <v>47</v>
      </c>
      <c r="B11" s="12" t="s">
        <v>48</v>
      </c>
      <c r="C11" s="14">
        <v>0.14729999999999999</v>
      </c>
      <c r="D11" s="14">
        <v>0.1583</v>
      </c>
      <c r="E11" s="14">
        <v>0.1767</v>
      </c>
      <c r="F11" s="14">
        <v>0.2041</v>
      </c>
    </row>
    <row r="12" x14ac:dyDescent="0.3">
      <c r="A12" s="12" t="s">
        <v>49</v>
      </c>
      <c r="B12" s="12" t="s">
        <v>50</v>
      </c>
      <c r="C12" s="14">
        <v>0.26179999999999998</v>
      </c>
      <c r="D12" s="14">
        <v>0.26319999999999999</v>
      </c>
      <c r="E12" s="14">
        <v>0.27589999999999998</v>
      </c>
      <c r="F12" s="14">
        <v>0.28949999999999998</v>
      </c>
    </row>
    <row r="14" x14ac:dyDescent="0.3">
      <c r="A14" s="57"/>
    </row>
  </sheetData>
  <pageMargins left="0.75" right="0.75" top="1" bottom="1" header="0.5" footer="0.5"/>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workbookViewId="0">
      <pane xSplit="1" ySplit="5" topLeftCell="B7" activePane="bottomRight" state="frozen"/>
      <selection pane="topRight" activeCell="B1" sqref="B1"/>
      <selection pane="bottomLeft" activeCell="A6" sqref="A6"/>
      <selection pane="bottomRight"/>
    </sheetView>
  </sheetViews>
  <sheetFormatPr baseColWidth="10" defaultColWidth="10.6640625" defaultRowHeight="15.6" x14ac:dyDescent="0.3"/>
  <cols>
    <col min="1" max="1" width="30.6640625" style="3" customWidth="true"/>
    <col min="2" max="2" width="14.109375" style="3" customWidth="true"/>
    <col min="3" max="3" width="13.33203125" style="3" customWidth="true"/>
    <col min="4" max="4" width="12" style="3" customWidth="true"/>
    <col min="5" max="5" width="15.77734375" style="3" customWidth="true"/>
    <col min="6" max="6" width="14.109375" style="3" customWidth="true"/>
    <col min="7" max="7" width="12.44140625" style="3" customWidth="true"/>
    <col min="8" max="16384" width="10.6640625" style="3"/>
  </cols>
  <sheetData>
    <row r="1" x14ac:dyDescent="0.3">
      <c r="A1" s="2" t="s">
        <v>61</v>
      </c>
    </row>
    <row r="2" x14ac:dyDescent="0.3">
      <c r="A2" s="19" t="s">
        <v>62</v>
      </c>
    </row>
    <row r="4" x14ac:dyDescent="0.3">
      <c r="B4" s="197" t="s">
        <v>27</v>
      </c>
      <c r="C4" s="197"/>
      <c r="D4" s="197"/>
      <c r="E4" s="197" t="s">
        <v>28</v>
      </c>
      <c r="F4" s="197"/>
      <c r="G4" s="197"/>
    </row>
    <row r="5" ht="45.6" x14ac:dyDescent="0.3">
      <c r="B5" s="20" t="s">
        <v>63</v>
      </c>
      <c r="C5" s="20" t="s">
        <v>64</v>
      </c>
      <c r="D5" s="20" t="s">
        <v>65</v>
      </c>
      <c r="E5" s="20" t="s">
        <v>63</v>
      </c>
      <c r="F5" s="20" t="s">
        <v>64</v>
      </c>
      <c r="G5" s="20" t="s">
        <v>65</v>
      </c>
    </row>
    <row r="6" x14ac:dyDescent="0.3">
      <c r="A6" s="12" t="s">
        <v>30</v>
      </c>
      <c r="B6" s="14">
        <v>0.37882977724075317</v>
      </c>
      <c r="C6" s="14">
        <v>0.36462464928627014</v>
      </c>
      <c r="D6" s="14">
        <v>0.25654557347297668</v>
      </c>
      <c r="E6" s="14">
        <v>0.46904432773590088</v>
      </c>
      <c r="F6" s="14">
        <v>0.42809027433395386</v>
      </c>
      <c r="G6" s="14">
        <v>0.10286538302898407</v>
      </c>
      <c r="I6" s="15"/>
      <c r="J6" s="15"/>
    </row>
    <row r="7" x14ac:dyDescent="0.3">
      <c r="A7" s="12" t="s">
        <v>31</v>
      </c>
      <c r="B7" s="14">
        <v>0.69743585586547852</v>
      </c>
      <c r="C7" s="14">
        <v>0.21656408905982971</v>
      </c>
      <c r="D7" s="14">
        <v>0.086000047624111176</v>
      </c>
      <c r="E7" s="14">
        <v>0.70027405023574829</v>
      </c>
      <c r="F7" s="14">
        <v>0.27843871712684631</v>
      </c>
      <c r="G7" s="14">
        <v>0.021287243813276291</v>
      </c>
      <c r="I7" s="15"/>
      <c r="J7" s="15"/>
    </row>
    <row r="8" x14ac:dyDescent="0.3">
      <c r="A8" s="12" t="s">
        <v>32</v>
      </c>
      <c r="B8" s="14">
        <v>0.90661615133285522</v>
      </c>
      <c r="C8" s="14">
        <v>0.078860931098461151</v>
      </c>
      <c r="D8" s="14">
        <v>0.014522917568683624</v>
      </c>
      <c r="E8" s="14">
        <v>0.8470003604888916</v>
      </c>
      <c r="F8" s="14">
        <v>0.14401821792125702</v>
      </c>
      <c r="G8" s="14">
        <v>0.0089814169332385063</v>
      </c>
      <c r="I8" s="15"/>
      <c r="J8" s="15"/>
    </row>
    <row r="9" x14ac:dyDescent="0.3">
      <c r="A9" s="12" t="s">
        <v>33</v>
      </c>
      <c r="B9" s="14">
        <f>AVERAGE(B6:B8)</f>
        <v>0.66096059481302893</v>
      </c>
      <c r="C9" s="14">
        <f t="shared" ref="C9:G9" si="0">AVERAGE(C6:C8)</f>
        <v>0.22001655648152033</v>
      </c>
      <c r="D9" s="14">
        <f t="shared" si="0"/>
        <v>0.11902284622192383</v>
      </c>
      <c r="E9" s="14">
        <f t="shared" si="0"/>
        <v>0.67210624615351355</v>
      </c>
      <c r="F9" s="14">
        <f t="shared" si="0"/>
        <v>0.28351573646068573</v>
      </c>
      <c r="G9" s="14">
        <f t="shared" si="0"/>
        <v>4.4378014591832958E-2</v>
      </c>
      <c r="I9" s="15"/>
      <c r="J9" s="15"/>
    </row>
    <row r="10" x14ac:dyDescent="0.3">
      <c r="A10" s="16" t="s">
        <v>40</v>
      </c>
      <c r="B10" s="14">
        <v>0.91305923461914063</v>
      </c>
      <c r="C10" s="14">
        <v>0.078649416565895081</v>
      </c>
      <c r="D10" s="14">
        <v>0.008291345089673996</v>
      </c>
      <c r="E10" s="14">
        <v>0.84761089086532593</v>
      </c>
      <c r="F10" s="14">
        <v>0.14150208234786987</v>
      </c>
      <c r="G10" s="14">
        <v>0.010887031443417072</v>
      </c>
    </row>
    <row r="11" x14ac:dyDescent="0.3">
      <c r="A11" s="16" t="s">
        <v>51</v>
      </c>
      <c r="B11" s="14">
        <v>0.94771122932434082</v>
      </c>
      <c r="C11" s="14">
        <v>0.051370665431022644</v>
      </c>
      <c r="D11" s="14">
        <v>0.00091810390586033463</v>
      </c>
      <c r="E11" s="14">
        <v>0.92639762163162231</v>
      </c>
      <c r="F11" s="14">
        <v>0.073012039065361023</v>
      </c>
      <c r="G11" s="14">
        <v>0.00059034099103882909</v>
      </c>
    </row>
    <row r="12" x14ac:dyDescent="0.3">
      <c r="A12" s="16" t="s">
        <v>42</v>
      </c>
      <c r="B12" s="14">
        <v>0.70544713735580444</v>
      </c>
      <c r="C12" s="14">
        <v>0.26083901524543762</v>
      </c>
      <c r="D12" s="14">
        <v>0.033713854849338531</v>
      </c>
      <c r="E12" s="14">
        <v>0.67352133989334106</v>
      </c>
      <c r="F12" s="14">
        <v>0.31206715106964111</v>
      </c>
      <c r="G12" s="14">
        <v>0.014411494135856628</v>
      </c>
    </row>
    <row r="13" x14ac:dyDescent="0.3">
      <c r="A13" s="16" t="s">
        <v>44</v>
      </c>
      <c r="B13" s="14">
        <v>0.60578924417495728</v>
      </c>
      <c r="C13" s="14">
        <v>0.17859458923339844</v>
      </c>
      <c r="D13" s="14">
        <v>0.21561616659164429</v>
      </c>
      <c r="E13" s="14">
        <v>0.66498899459838867</v>
      </c>
      <c r="F13" s="14">
        <v>0.29876276850700378</v>
      </c>
      <c r="G13" s="14">
        <v>0.036248229444026947</v>
      </c>
    </row>
    <row r="14" x14ac:dyDescent="0.3">
      <c r="A14" s="16" t="s">
        <v>39</v>
      </c>
      <c r="B14" s="14">
        <v>0.72441726922988892</v>
      </c>
      <c r="C14" s="14">
        <v>0.22188451886177063</v>
      </c>
      <c r="D14" s="14">
        <v>0.053698215633630753</v>
      </c>
      <c r="E14" s="14">
        <v>0.7117379903793335</v>
      </c>
      <c r="F14" s="14">
        <v>0.27522969245910645</v>
      </c>
      <c r="G14" s="14">
        <v>0.013032302260398865</v>
      </c>
    </row>
    <row r="15" x14ac:dyDescent="0.3">
      <c r="A15" s="16" t="s">
        <v>52</v>
      </c>
      <c r="B15" s="14">
        <v>0.95176631212234497</v>
      </c>
      <c r="C15" s="14">
        <v>0.019030777737498283</v>
      </c>
      <c r="D15" s="14">
        <v>0.029202910140156746</v>
      </c>
      <c r="E15" s="14">
        <v>0.95169621706008911</v>
      </c>
      <c r="F15" s="14">
        <v>0.031386040151119232</v>
      </c>
      <c r="G15" s="14">
        <v>0.016917744651436806</v>
      </c>
    </row>
    <row r="16" x14ac:dyDescent="0.3">
      <c r="A16" s="16" t="s">
        <v>50</v>
      </c>
      <c r="B16" s="14">
        <v>0.35173404216766357</v>
      </c>
      <c r="C16" s="14">
        <v>0.42548671364784241</v>
      </c>
      <c r="D16" s="14">
        <v>0.22277924418449402</v>
      </c>
      <c r="E16" s="14">
        <v>0.4532913863658905</v>
      </c>
      <c r="F16" s="14">
        <v>0.43369624018669128</v>
      </c>
      <c r="G16" s="14">
        <v>0.11301237344741821</v>
      </c>
    </row>
    <row r="17" x14ac:dyDescent="0.3">
      <c r="A17" s="16" t="s">
        <v>48</v>
      </c>
      <c r="B17" s="14">
        <v>0.4097963273525238</v>
      </c>
      <c r="C17" s="14">
        <v>0.29506799578666687</v>
      </c>
      <c r="D17" s="14">
        <v>0.29513567686080933</v>
      </c>
      <c r="E17" s="14">
        <v>0.4870477020740509</v>
      </c>
      <c r="F17" s="14">
        <v>0.42168349027633667</v>
      </c>
      <c r="G17" s="14">
        <v>0.091268815100193024</v>
      </c>
    </row>
    <row r="18" x14ac:dyDescent="0.3">
      <c r="A18" s="12" t="s">
        <v>33</v>
      </c>
      <c r="B18" s="14">
        <f t="shared" ref="B18:G18" si="1">AVERAGE(B10:B17)</f>
        <v>0.70121509954333305</v>
      </c>
      <c r="C18" s="14">
        <f t="shared" si="1"/>
        <v>0.1913654615636915</v>
      </c>
      <c r="D18" s="14">
        <f t="shared" si="1"/>
        <v>0.107419439656951</v>
      </c>
      <c r="E18" s="14">
        <f t="shared" si="1"/>
        <v>0.71453651785850525</v>
      </c>
      <c r="F18" s="14">
        <f t="shared" si="1"/>
        <v>0.24841743800789118</v>
      </c>
      <c r="G18" s="14">
        <f t="shared" si="1"/>
        <v>3.7046041434223298E-2</v>
      </c>
    </row>
    <row r="19" x14ac:dyDescent="0.3">
      <c r="A19" s="21" t="s">
        <v>66</v>
      </c>
      <c r="B19" s="14">
        <v>0.8138924241065979</v>
      </c>
      <c r="C19" s="14">
        <v>0.11694613099098206</v>
      </c>
      <c r="D19" s="14">
        <v>0.069161444902420044</v>
      </c>
      <c r="E19" s="14">
        <v>0.79340285062789917</v>
      </c>
      <c r="F19" s="14">
        <v>0.19258013367652893</v>
      </c>
      <c r="G19" s="14">
        <v>0.014017015695571899</v>
      </c>
    </row>
    <row r="20" x14ac:dyDescent="0.3">
      <c r="A20" s="21" t="s">
        <v>67</v>
      </c>
      <c r="B20" s="14">
        <v>0.89859306812286377</v>
      </c>
      <c r="C20" s="14">
        <v>0.08140227198600769</v>
      </c>
      <c r="D20" s="14">
        <v>0.02000465989112854</v>
      </c>
      <c r="E20" s="14">
        <v>0.83976113796234131</v>
      </c>
      <c r="F20" s="14">
        <v>0.15446780622005463</v>
      </c>
      <c r="G20" s="14">
        <v>0.0057710609398782253</v>
      </c>
    </row>
    <row r="21" x14ac:dyDescent="0.3">
      <c r="A21" s="21" t="s">
        <v>68</v>
      </c>
      <c r="B21" s="14">
        <v>0.91305923461914063</v>
      </c>
      <c r="C21" s="14">
        <v>0.078649416565895081</v>
      </c>
      <c r="D21" s="14">
        <v>0.008291345089673996</v>
      </c>
      <c r="E21" s="14">
        <v>0.84761089086532593</v>
      </c>
      <c r="F21" s="14">
        <v>0.14150208234786987</v>
      </c>
      <c r="G21" s="14">
        <v>0.010887031443417072</v>
      </c>
    </row>
    <row r="22" x14ac:dyDescent="0.3">
      <c r="A22" s="21" t="s">
        <v>69</v>
      </c>
      <c r="B22" s="14">
        <v>0.94961142539978027</v>
      </c>
      <c r="C22" s="14">
        <v>0.04172351211309433</v>
      </c>
      <c r="D22" s="14">
        <v>0.0086650634184479713</v>
      </c>
      <c r="E22" s="14">
        <v>0.88427627086639404</v>
      </c>
      <c r="F22" s="14">
        <v>0.11353574693202972</v>
      </c>
      <c r="G22" s="14">
        <v>0.0021879835985600948</v>
      </c>
    </row>
    <row r="23" x14ac:dyDescent="0.3">
      <c r="A23" s="21" t="s">
        <v>70</v>
      </c>
      <c r="B23" s="14">
        <v>0.92848813533782959</v>
      </c>
      <c r="C23" s="14">
        <v>0.06743939220905304</v>
      </c>
      <c r="D23" s="14">
        <v>0.0040724719874560833</v>
      </c>
      <c r="E23" s="14">
        <v>0.88023537397384644</v>
      </c>
      <c r="F23" s="14">
        <v>0.1175265908241272</v>
      </c>
      <c r="G23" s="14">
        <v>0.002238033339381218</v>
      </c>
    </row>
    <row r="24" x14ac:dyDescent="0.3">
      <c r="A24" s="21" t="s">
        <v>71</v>
      </c>
      <c r="B24" s="14">
        <v>0.94771122932434082</v>
      </c>
      <c r="C24" s="14">
        <v>0.051370665431022644</v>
      </c>
      <c r="D24" s="14">
        <v>0.00091810390586033463</v>
      </c>
      <c r="E24" s="14">
        <v>0.92639762163162231</v>
      </c>
      <c r="F24" s="14">
        <v>0.073012039065361023</v>
      </c>
      <c r="G24" s="14">
        <v>0.00059034099103882909</v>
      </c>
    </row>
  </sheetData>
  <mergeCells count="2">
    <mergeCell ref="B4:D4"/>
    <mergeCell ref="E4:G4"/>
  </mergeCells>
  <pageMargins left="0.75" right="0.75" top="1" bottom="1" header="0.5" footer="0.5"/>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1"/>
  <sheetViews>
    <sheetView workbookViewId="0"/>
  </sheetViews>
  <sheetFormatPr baseColWidth="10" defaultRowHeight="14.4" x14ac:dyDescent="0.3"/>
  <cols>
    <col min="2" max="2" width="12.5546875" customWidth="true"/>
    <col min="3" max="3" width="12" customWidth="true"/>
    <col min="4" max="4" width="11.77734375" customWidth="true"/>
  </cols>
  <sheetData>
    <row r="1" ht="15.6" customHeight="true" x14ac:dyDescent="0.3">
      <c r="A1" s="2" t="s">
        <v>125</v>
      </c>
      <c r="B1" s="49"/>
      <c r="C1" s="49"/>
      <c r="D1" s="49"/>
      <c r="E1" s="49"/>
    </row>
    <row r="2" ht="15.6" x14ac:dyDescent="0.3">
      <c r="A2" s="49"/>
      <c r="B2" s="49"/>
      <c r="C2" s="49"/>
      <c r="D2" s="49"/>
      <c r="E2" s="49"/>
    </row>
    <row r="3" ht="15.6" x14ac:dyDescent="0.3">
      <c r="A3" s="49"/>
      <c r="B3" s="200" t="s">
        <v>130</v>
      </c>
      <c r="C3" s="201"/>
      <c r="D3" s="201"/>
      <c r="E3" s="201"/>
      <c r="F3" s="49"/>
      <c r="G3" s="200" t="s">
        <v>129</v>
      </c>
      <c r="H3" s="201"/>
      <c r="I3" s="201"/>
      <c r="J3" s="201"/>
      <c r="K3" s="201"/>
      <c r="L3" s="201"/>
      <c r="M3" s="205"/>
      <c r="N3" s="201"/>
      <c r="O3" s="201"/>
      <c r="P3" s="201"/>
      <c r="Q3" s="201"/>
      <c r="R3" s="201"/>
    </row>
    <row r="4" ht="56.4" customHeight="true" x14ac:dyDescent="0.3">
      <c r="A4" s="49"/>
      <c r="B4" s="50" t="s">
        <v>122</v>
      </c>
      <c r="C4" s="50" t="s">
        <v>123</v>
      </c>
      <c r="D4" s="50" t="s">
        <v>124</v>
      </c>
      <c r="E4" s="50" t="s">
        <v>81</v>
      </c>
      <c r="F4" s="49"/>
      <c r="G4" s="50" t="s">
        <v>126</v>
      </c>
      <c r="H4" s="59" t="s">
        <v>132</v>
      </c>
      <c r="I4" s="50" t="s">
        <v>122</v>
      </c>
      <c r="J4" s="50" t="s">
        <v>123</v>
      </c>
      <c r="K4" s="50" t="s">
        <v>124</v>
      </c>
      <c r="L4" s="50" t="s">
        <v>81</v>
      </c>
      <c r="M4" s="64"/>
      <c r="N4" s="64"/>
      <c r="O4" s="64"/>
    </row>
    <row r="5" ht="15.6" x14ac:dyDescent="0.3">
      <c r="A5" s="60">
        <v>1800</v>
      </c>
      <c r="B5" s="51">
        <v>0.21</v>
      </c>
      <c r="C5" s="51">
        <v>7.0000000000000007E-2</v>
      </c>
      <c r="D5" s="67">
        <v>0.06</v>
      </c>
      <c r="E5" s="51">
        <f>B5+C5+D5</f>
        <v>0.34</v>
      </c>
      <c r="F5" s="60">
        <v>1800</v>
      </c>
      <c r="G5" s="51">
        <v>0.3</v>
      </c>
      <c r="H5" s="51">
        <v>0.06</v>
      </c>
      <c r="I5" s="51">
        <f>(1-$G5-$H5)*DataF17!B5</f>
        <v>0.13439999999999996</v>
      </c>
      <c r="J5" s="51">
        <f>(1-$G5-$H5)*DataF17!C5</f>
        <v>4.48E-2</v>
      </c>
      <c r="K5" s="51">
        <f>(1-$G5-$H5)*DataF17!D5</f>
        <v>3.839999999999999E-2</v>
      </c>
      <c r="L5" s="51">
        <f t="shared" ref="L5:L28" si="0">G5+H5+I5+J5+K5</f>
        <v>0.57759999999999989</v>
      </c>
      <c r="M5" s="69"/>
      <c r="N5" s="69"/>
    </row>
    <row r="6" ht="15.6" x14ac:dyDescent="0.3">
      <c r="A6" s="60">
        <v>1810</v>
      </c>
      <c r="B6" s="67">
        <f>B5+(B$10-B$5)/5</f>
        <v>0.20399999999999999</v>
      </c>
      <c r="C6" s="67">
        <f t="shared" ref="C6:C9" si="1">C5+(C$10-C$5)/5</f>
        <v>6.8000000000000005E-2</v>
      </c>
      <c r="D6" s="67">
        <f t="shared" ref="D6:D9" si="2">D5+(D$10-D$5)/5</f>
        <v>0.06</v>
      </c>
      <c r="E6" s="51">
        <f t="shared" ref="E6:E27" si="3">B6+C6+D6</f>
        <v>0.33200000000000002</v>
      </c>
      <c r="F6" s="60">
        <v>1810</v>
      </c>
      <c r="G6" s="67">
        <f t="shared" ref="G6:H9" si="4">G5+(G$10-G$5)/5</f>
        <v>0.30199999999999999</v>
      </c>
      <c r="H6" s="67">
        <f t="shared" si="4"/>
        <v>6.2E-2</v>
      </c>
      <c r="I6" s="51">
        <f>(1-$G6-$H6)*DataF17!B6</f>
        <v>0.12974399999999997</v>
      </c>
      <c r="J6" s="51">
        <f>(1-$G6-$H6)*DataF17!C6</f>
        <v>4.3247999999999995E-2</v>
      </c>
      <c r="K6" s="51">
        <f>(1-$G6-$H6)*DataF17!D6</f>
        <v>3.8159999999999993E-2</v>
      </c>
      <c r="L6" s="51">
        <f t="shared" si="0"/>
        <v>0.57515199999999989</v>
      </c>
      <c r="M6" s="69"/>
      <c r="N6" s="69"/>
    </row>
    <row r="7" ht="15.6" x14ac:dyDescent="0.3">
      <c r="A7" s="60">
        <v>1820</v>
      </c>
      <c r="B7" s="67">
        <f t="shared" ref="B7:B9" si="5">B6+(B$10-B$5)/5</f>
        <v>0.19799999999999998</v>
      </c>
      <c r="C7" s="67">
        <f t="shared" si="1"/>
        <v>6.6000000000000003E-2</v>
      </c>
      <c r="D7" s="67">
        <f t="shared" si="2"/>
        <v>0.06</v>
      </c>
      <c r="E7" s="51">
        <f t="shared" si="3"/>
        <v>0.32400000000000001</v>
      </c>
      <c r="F7" s="60">
        <v>1820</v>
      </c>
      <c r="G7" s="67">
        <f t="shared" si="4"/>
        <v>0.30399999999999999</v>
      </c>
      <c r="H7" s="67">
        <f t="shared" si="4"/>
        <v>6.4000000000000001E-2</v>
      </c>
      <c r="I7" s="51">
        <f>(1-$G7-$H7)*DataF17!B7</f>
        <v>0.12513599999999997</v>
      </c>
      <c r="J7" s="51">
        <f>(1-$G7-$H7)*DataF17!C7</f>
        <v>4.1711999999999992E-2</v>
      </c>
      <c r="K7" s="51">
        <f>(1-$G7-$H7)*DataF17!D7</f>
        <v>3.7919999999999995E-2</v>
      </c>
      <c r="L7" s="51">
        <f t="shared" si="0"/>
        <v>0.57276799999999994</v>
      </c>
      <c r="M7" s="69"/>
      <c r="N7" s="69"/>
    </row>
    <row r="8" ht="15.6" x14ac:dyDescent="0.3">
      <c r="A8" s="60">
        <v>1830</v>
      </c>
      <c r="B8" s="67">
        <f t="shared" si="5"/>
        <v>0.19199999999999998</v>
      </c>
      <c r="C8" s="67">
        <f t="shared" si="1"/>
        <v>6.4000000000000001E-2</v>
      </c>
      <c r="D8" s="67">
        <f t="shared" si="2"/>
        <v>0.06</v>
      </c>
      <c r="E8" s="51">
        <f t="shared" si="3"/>
        <v>0.316</v>
      </c>
      <c r="F8" s="60">
        <v>1830</v>
      </c>
      <c r="G8" s="67">
        <f t="shared" si="4"/>
        <v>0.30599999999999999</v>
      </c>
      <c r="H8" s="67">
        <f t="shared" si="4"/>
        <v>6.6000000000000003E-2</v>
      </c>
      <c r="I8" s="51">
        <f>(1-$G8-$H8)*DataF17!B8</f>
        <v>0.12057599999999996</v>
      </c>
      <c r="J8" s="51">
        <f>(1-$G8-$H8)*DataF17!C8</f>
        <v>4.0191999999999992E-2</v>
      </c>
      <c r="K8" s="51">
        <f>(1-$G8-$H8)*DataF17!D8</f>
        <v>3.7679999999999991E-2</v>
      </c>
      <c r="L8" s="51">
        <f t="shared" si="0"/>
        <v>0.57044799999999984</v>
      </c>
      <c r="M8" s="69"/>
      <c r="N8" s="69"/>
    </row>
    <row r="9" ht="15.6" x14ac:dyDescent="0.3">
      <c r="A9" s="60">
        <v>1840</v>
      </c>
      <c r="B9" s="67">
        <f t="shared" si="5"/>
        <v>0.18599999999999997</v>
      </c>
      <c r="C9" s="67">
        <f t="shared" si="1"/>
        <v>6.2E-2</v>
      </c>
      <c r="D9" s="67">
        <f t="shared" si="2"/>
        <v>0.06</v>
      </c>
      <c r="E9" s="51">
        <f t="shared" si="3"/>
        <v>0.30799999999999994</v>
      </c>
      <c r="F9" s="60">
        <v>1840</v>
      </c>
      <c r="G9" s="67">
        <f t="shared" si="4"/>
        <v>0.308</v>
      </c>
      <c r="H9" s="67">
        <f t="shared" si="4"/>
        <v>6.8000000000000005E-2</v>
      </c>
      <c r="I9" s="51">
        <f>(1-$G9-$H9)*DataF17!B9</f>
        <v>0.11606399999999996</v>
      </c>
      <c r="J9" s="51">
        <f>(1-$G9-$H9)*DataF17!C9</f>
        <v>3.8687999999999993E-2</v>
      </c>
      <c r="K9" s="51">
        <f>(1-$G9-$H9)*DataF17!D9</f>
        <v>3.7439999999999994E-2</v>
      </c>
      <c r="L9" s="51">
        <f t="shared" si="0"/>
        <v>0.56819199999999992</v>
      </c>
      <c r="M9" s="69"/>
      <c r="N9" s="69"/>
    </row>
    <row r="10" ht="15.6" x14ac:dyDescent="0.3">
      <c r="A10" s="60">
        <v>1850</v>
      </c>
      <c r="B10" s="51">
        <v>0.18</v>
      </c>
      <c r="C10" s="51">
        <v>0.06</v>
      </c>
      <c r="D10" s="67">
        <v>0.06</v>
      </c>
      <c r="E10" s="51">
        <f t="shared" si="3"/>
        <v>0.3</v>
      </c>
      <c r="F10" s="60">
        <v>1850</v>
      </c>
      <c r="G10" s="51">
        <v>0.31</v>
      </c>
      <c r="H10" s="51">
        <v>7.0000000000000007E-2</v>
      </c>
      <c r="I10" s="51">
        <f>(1-$G10-$H10)*DataF17!B10</f>
        <v>0.11159999999999998</v>
      </c>
      <c r="J10" s="51">
        <f>(1-$G10-$H10)*DataF17!C10</f>
        <v>3.719999999999999E-2</v>
      </c>
      <c r="K10" s="51">
        <f>(1-$G10-$H10)*DataF17!D10</f>
        <v>3.719999999999999E-2</v>
      </c>
      <c r="L10" s="51">
        <f t="shared" si="0"/>
        <v>0.56599999999999995</v>
      </c>
      <c r="M10" s="69"/>
      <c r="N10" s="69"/>
    </row>
    <row r="11" ht="15.6" x14ac:dyDescent="0.3">
      <c r="A11" s="60">
        <v>1860</v>
      </c>
      <c r="B11" s="67">
        <f>B10+(B$16-B$10)/6</f>
        <v>0.17666666666666667</v>
      </c>
      <c r="C11" s="67">
        <f t="shared" ref="C11:C15" si="6">C10+(C$16-C$10)/6</f>
        <v>5.6666666666666664E-2</v>
      </c>
      <c r="D11" s="67">
        <f t="shared" ref="D11:D15" si="7">D10+(D$16-D$10)/6</f>
        <v>5.5E-2</v>
      </c>
      <c r="E11" s="51">
        <f t="shared" si="3"/>
        <v>0.28833333333333333</v>
      </c>
      <c r="F11" s="60">
        <v>1860</v>
      </c>
      <c r="G11" s="67">
        <v>0.31</v>
      </c>
      <c r="H11" s="67">
        <v>7.0000000000000007E-2</v>
      </c>
      <c r="I11" s="51">
        <f>(1-$G11-$H11)*DataF17!B11</f>
        <v>0.10953333333333332</v>
      </c>
      <c r="J11" s="51">
        <f>(1-$G11-$H11)*DataF17!C11</f>
        <v>3.5133333333333322E-2</v>
      </c>
      <c r="K11" s="51">
        <f>(1-$G11-$H11)*DataF17!D11</f>
        <v>3.4099999999999991E-2</v>
      </c>
      <c r="L11" s="51">
        <f t="shared" si="0"/>
        <v>0.55876666666666663</v>
      </c>
      <c r="M11" s="69"/>
      <c r="N11" s="69"/>
    </row>
    <row r="12" ht="15.6" x14ac:dyDescent="0.3">
      <c r="A12" s="60">
        <v>1870</v>
      </c>
      <c r="B12" s="67">
        <f t="shared" ref="B12:B15" si="8">B11+(B$16-B$10)/6</f>
        <v>0.17333333333333334</v>
      </c>
      <c r="C12" s="67">
        <f t="shared" si="6"/>
        <v>5.333333333333333E-2</v>
      </c>
      <c r="D12" s="67">
        <f t="shared" si="7"/>
        <v>0.05</v>
      </c>
      <c r="E12" s="51">
        <f t="shared" si="3"/>
        <v>0.27666666666666667</v>
      </c>
      <c r="F12" s="60">
        <v>1870</v>
      </c>
      <c r="G12" s="67">
        <f t="shared" ref="G12:H15" si="9">G11+(G$16-G$10)/6</f>
        <v>0.31166666666666665</v>
      </c>
      <c r="H12" s="67">
        <f t="shared" si="9"/>
        <v>7.166666666666667E-2</v>
      </c>
      <c r="I12" s="51">
        <f>(1-$G12-$H12)*DataF17!B12</f>
        <v>0.10688888888888889</v>
      </c>
      <c r="J12" s="51">
        <f>(1-$G12-$H12)*DataF17!C12</f>
        <v>3.2888888888888891E-2</v>
      </c>
      <c r="K12" s="51">
        <f>(1-$G12-$H12)*DataF17!D12</f>
        <v>3.0833333333333338E-2</v>
      </c>
      <c r="L12" s="51">
        <f t="shared" si="0"/>
        <v>0.55394444444444446</v>
      </c>
      <c r="M12" s="69"/>
      <c r="N12" s="69"/>
    </row>
    <row r="13" ht="15.6" x14ac:dyDescent="0.3">
      <c r="A13" s="60">
        <v>1880</v>
      </c>
      <c r="B13" s="67">
        <f t="shared" si="8"/>
        <v>0.17</v>
      </c>
      <c r="C13" s="67">
        <f t="shared" si="6"/>
        <v>4.9999999999999996E-2</v>
      </c>
      <c r="D13" s="67">
        <f t="shared" si="7"/>
        <v>4.5000000000000005E-2</v>
      </c>
      <c r="E13" s="51">
        <f t="shared" si="3"/>
        <v>0.26500000000000001</v>
      </c>
      <c r="F13" s="60">
        <v>1880</v>
      </c>
      <c r="G13" s="67">
        <f t="shared" si="9"/>
        <v>0.3133333333333333</v>
      </c>
      <c r="H13" s="67">
        <f t="shared" si="9"/>
        <v>7.3333333333333334E-2</v>
      </c>
      <c r="I13" s="51">
        <f>(1-$G13-$H13)*DataF17!B13</f>
        <v>0.10426666666666669</v>
      </c>
      <c r="J13" s="51">
        <f>(1-$G13-$H13)*DataF17!C13</f>
        <v>3.0666666666666668E-2</v>
      </c>
      <c r="K13" s="51">
        <f>(1-$G13-$H13)*DataF17!D13</f>
        <v>2.7600000000000006E-2</v>
      </c>
      <c r="L13" s="51">
        <f t="shared" si="0"/>
        <v>0.54919999999999991</v>
      </c>
      <c r="M13" s="69"/>
      <c r="N13" s="69"/>
    </row>
    <row r="14" ht="15.6" x14ac:dyDescent="0.3">
      <c r="A14" s="60">
        <v>1890</v>
      </c>
      <c r="B14" s="67">
        <f t="shared" si="8"/>
        <v>0.16666666666666669</v>
      </c>
      <c r="C14" s="67">
        <f t="shared" si="6"/>
        <v>4.6666666666666662E-2</v>
      </c>
      <c r="D14" s="67">
        <f t="shared" si="7"/>
        <v>4.0000000000000008E-2</v>
      </c>
      <c r="E14" s="51">
        <f t="shared" si="3"/>
        <v>0.25333333333333335</v>
      </c>
      <c r="F14" s="60">
        <v>1890</v>
      </c>
      <c r="G14" s="67">
        <f t="shared" si="9"/>
        <v>0.31499999999999995</v>
      </c>
      <c r="H14" s="67">
        <f t="shared" si="9"/>
        <v>7.4999999999999997E-2</v>
      </c>
      <c r="I14" s="51">
        <f>(1-$G14-$H14)*DataF17!B14</f>
        <v>0.1016666666666667</v>
      </c>
      <c r="J14" s="51">
        <f>(1-$G14-$H14)*DataF17!C14</f>
        <v>2.8466666666666668E-2</v>
      </c>
      <c r="K14" s="51">
        <f>(1-$G14-$H14)*DataF17!D14</f>
        <v>2.4400000000000008E-2</v>
      </c>
      <c r="L14" s="51">
        <f t="shared" si="0"/>
        <v>0.54453333333333331</v>
      </c>
      <c r="M14" s="69"/>
      <c r="N14" s="69"/>
    </row>
    <row r="15" ht="15.6" x14ac:dyDescent="0.3">
      <c r="A15" s="60">
        <v>1900</v>
      </c>
      <c r="B15" s="67">
        <f t="shared" si="8"/>
        <v>0.16333333333333336</v>
      </c>
      <c r="C15" s="67">
        <f t="shared" si="6"/>
        <v>4.3333333333333328E-2</v>
      </c>
      <c r="D15" s="67">
        <f t="shared" si="7"/>
        <v>3.500000000000001E-2</v>
      </c>
      <c r="E15" s="51">
        <f t="shared" si="3"/>
        <v>0.2416666666666667</v>
      </c>
      <c r="F15" s="60">
        <v>1900</v>
      </c>
      <c r="G15" s="67">
        <f t="shared" si="9"/>
        <v>0.3166666666666666</v>
      </c>
      <c r="H15" s="67">
        <f t="shared" si="9"/>
        <v>7.6666666666666661E-2</v>
      </c>
      <c r="I15" s="51">
        <f>(1-$G15-$H15)*DataF17!B15</f>
        <v>9.9088888888888907E-2</v>
      </c>
      <c r="J15" s="51">
        <f>(1-$G15-$H15)*DataF17!C15</f>
        <v>2.6288888888888886E-2</v>
      </c>
      <c r="K15" s="51">
        <f>(1-$G15-$H15)*DataF17!D15</f>
        <v>2.123333333333334E-2</v>
      </c>
      <c r="L15" s="51">
        <f t="shared" si="0"/>
        <v>0.53994444444444434</v>
      </c>
      <c r="M15" s="69"/>
      <c r="N15" s="69"/>
    </row>
    <row r="16" ht="15.6" x14ac:dyDescent="0.3">
      <c r="A16" s="60">
        <v>1910</v>
      </c>
      <c r="B16" s="51">
        <v>0.16</v>
      </c>
      <c r="C16" s="51">
        <v>0.04</v>
      </c>
      <c r="D16" s="51">
        <v>0.03</v>
      </c>
      <c r="E16" s="51">
        <f t="shared" si="3"/>
        <v>0.23</v>
      </c>
      <c r="F16" s="60">
        <v>1910</v>
      </c>
      <c r="G16" s="51">
        <v>0.32</v>
      </c>
      <c r="H16" s="51">
        <v>0.08</v>
      </c>
      <c r="I16" s="51">
        <f>(1-$G16-$H16)*DataF17!B16</f>
        <v>9.6000000000000002E-2</v>
      </c>
      <c r="J16" s="51">
        <f>(1-$G16-$H16)*DataF17!C16</f>
        <v>2.4E-2</v>
      </c>
      <c r="K16" s="51">
        <f>(1-$G16-$H16)*DataF17!D16</f>
        <v>1.7999999999999999E-2</v>
      </c>
      <c r="L16" s="51">
        <f t="shared" si="0"/>
        <v>0.53800000000000003</v>
      </c>
      <c r="M16" s="69"/>
      <c r="N16" s="69"/>
    </row>
    <row r="17" ht="15.6" x14ac:dyDescent="0.3">
      <c r="A17" s="60">
        <v>1920</v>
      </c>
      <c r="B17" s="67">
        <f>B16+(B$21-B$16)/5</f>
        <v>0.156</v>
      </c>
      <c r="C17" s="67">
        <f t="shared" ref="C17:C20" si="10">C16+(C$21-C$16)/5</f>
        <v>4.2000000000000003E-2</v>
      </c>
      <c r="D17" s="67">
        <f t="shared" ref="D17:D20" si="11">D16+(D$21-D$16)/5</f>
        <v>2.8000000000000001E-2</v>
      </c>
      <c r="E17" s="51">
        <f t="shared" si="3"/>
        <v>0.22600000000000001</v>
      </c>
      <c r="F17" s="60">
        <v>1920</v>
      </c>
      <c r="G17" s="67">
        <f t="shared" ref="G17:H20" si="12">G16+(G$21-G$16)/5</f>
        <v>0.32200000000000001</v>
      </c>
      <c r="H17" s="67">
        <f t="shared" si="12"/>
        <v>8.2000000000000003E-2</v>
      </c>
      <c r="I17" s="51">
        <f>(1-$G17-$H17)*DataF17!B17</f>
        <v>9.2975999999999989E-2</v>
      </c>
      <c r="J17" s="51">
        <f>(1-$G17-$H17)*DataF17!C17</f>
        <v>2.5032000000000002E-2</v>
      </c>
      <c r="K17" s="51">
        <f>(1-$G17-$H17)*DataF17!D17</f>
        <v>1.6687999999999998E-2</v>
      </c>
      <c r="L17" s="51">
        <f t="shared" si="0"/>
        <v>0.53869600000000006</v>
      </c>
      <c r="M17" s="69"/>
      <c r="N17" s="69"/>
    </row>
    <row r="18" ht="15.6" x14ac:dyDescent="0.3">
      <c r="A18" s="60">
        <v>1930</v>
      </c>
      <c r="B18" s="67">
        <f t="shared" ref="B18:B20" si="13">B17+(B$21-B$16)/5</f>
        <v>0.152</v>
      </c>
      <c r="C18" s="67">
        <f t="shared" si="10"/>
        <v>4.4000000000000004E-2</v>
      </c>
      <c r="D18" s="67">
        <f t="shared" si="11"/>
        <v>2.6000000000000002E-2</v>
      </c>
      <c r="E18" s="51">
        <f t="shared" si="3"/>
        <v>0.222</v>
      </c>
      <c r="F18" s="60">
        <v>1930</v>
      </c>
      <c r="G18" s="67">
        <f t="shared" si="12"/>
        <v>0.32400000000000001</v>
      </c>
      <c r="H18" s="67">
        <f t="shared" si="12"/>
        <v>8.4000000000000005E-2</v>
      </c>
      <c r="I18" s="51">
        <f>(1-$G18-$H18)*DataF17!B18</f>
        <v>8.9983999999999995E-2</v>
      </c>
      <c r="J18" s="51">
        <f>(1-$G18-$H18)*DataF17!C18</f>
        <v>2.6048000000000002E-2</v>
      </c>
      <c r="K18" s="51">
        <f>(1-$G18-$H18)*DataF17!D18</f>
        <v>1.5392000000000001E-2</v>
      </c>
      <c r="L18" s="51">
        <f t="shared" si="0"/>
        <v>0.53942400000000001</v>
      </c>
      <c r="M18" s="69"/>
      <c r="N18" s="69"/>
    </row>
    <row r="19" ht="15.6" x14ac:dyDescent="0.3">
      <c r="A19" s="60">
        <v>1940</v>
      </c>
      <c r="B19" s="67">
        <f t="shared" si="13"/>
        <v>0.14799999999999999</v>
      </c>
      <c r="C19" s="67">
        <f t="shared" si="10"/>
        <v>4.6000000000000006E-2</v>
      </c>
      <c r="D19" s="67">
        <f t="shared" si="11"/>
        <v>2.4000000000000004E-2</v>
      </c>
      <c r="E19" s="51">
        <f t="shared" si="3"/>
        <v>0.218</v>
      </c>
      <c r="F19" s="60">
        <v>1940</v>
      </c>
      <c r="G19" s="67">
        <f t="shared" si="12"/>
        <v>0.32600000000000001</v>
      </c>
      <c r="H19" s="67">
        <f t="shared" si="12"/>
        <v>8.6000000000000007E-2</v>
      </c>
      <c r="I19" s="51">
        <f>(1-$G19-$H19)*DataF17!B19</f>
        <v>8.702399999999999E-2</v>
      </c>
      <c r="J19" s="51">
        <f>(1-$G19-$H19)*DataF17!C19</f>
        <v>2.7048000000000003E-2</v>
      </c>
      <c r="K19" s="51">
        <f>(1-$G19-$H19)*DataF17!D19</f>
        <v>1.4112000000000001E-2</v>
      </c>
      <c r="L19" s="51">
        <f t="shared" si="0"/>
        <v>0.540184</v>
      </c>
      <c r="M19" s="69"/>
      <c r="N19" s="69"/>
    </row>
    <row r="20" ht="15.6" x14ac:dyDescent="0.3">
      <c r="A20" s="60">
        <v>1950</v>
      </c>
      <c r="B20" s="67">
        <f t="shared" si="13"/>
        <v>0.14399999999999999</v>
      </c>
      <c r="C20" s="67">
        <f t="shared" si="10"/>
        <v>4.8000000000000008E-2</v>
      </c>
      <c r="D20" s="67">
        <f t="shared" si="11"/>
        <v>2.2000000000000006E-2</v>
      </c>
      <c r="E20" s="51">
        <f t="shared" si="3"/>
        <v>0.21400000000000002</v>
      </c>
      <c r="F20" s="60">
        <v>1950</v>
      </c>
      <c r="G20" s="67">
        <f t="shared" si="12"/>
        <v>0.32800000000000001</v>
      </c>
      <c r="H20" s="67">
        <f t="shared" si="12"/>
        <v>8.8000000000000009E-2</v>
      </c>
      <c r="I20" s="51">
        <f>(1-$G20-$H20)*DataF17!B20</f>
        <v>8.409599999999999E-2</v>
      </c>
      <c r="J20" s="51">
        <f>(1-$G20-$H20)*DataF17!C20</f>
        <v>2.8032000000000001E-2</v>
      </c>
      <c r="K20" s="51">
        <f>(1-$G20-$H20)*DataF17!D20</f>
        <v>1.2848000000000002E-2</v>
      </c>
      <c r="L20" s="51">
        <f t="shared" si="0"/>
        <v>0.5409759999999999</v>
      </c>
      <c r="M20" s="69"/>
      <c r="N20" s="69"/>
    </row>
    <row r="21" ht="15.6" x14ac:dyDescent="0.3">
      <c r="A21" s="60">
        <v>1960</v>
      </c>
      <c r="B21" s="51">
        <v>0.14000000000000001</v>
      </c>
      <c r="C21" s="51">
        <v>0.05</v>
      </c>
      <c r="D21" s="51">
        <v>0.02</v>
      </c>
      <c r="E21" s="51">
        <f t="shared" si="3"/>
        <v>0.21</v>
      </c>
      <c r="F21" s="60">
        <v>1960</v>
      </c>
      <c r="G21" s="51">
        <v>0.33</v>
      </c>
      <c r="H21" s="51">
        <v>0.09</v>
      </c>
      <c r="I21" s="51">
        <f>(1-$G21-$H21)*DataF17!B21</f>
        <v>8.1200000000000008E-2</v>
      </c>
      <c r="J21" s="51">
        <f>(1-$G21-$H21)*DataF17!C21</f>
        <v>2.8999999999999998E-2</v>
      </c>
      <c r="K21" s="51">
        <f>(1-$G21-$H21)*DataF17!D21</f>
        <v>1.1599999999999999E-2</v>
      </c>
      <c r="L21" s="51">
        <f t="shared" si="0"/>
        <v>0.54180000000000006</v>
      </c>
      <c r="M21" s="69"/>
      <c r="N21" s="69"/>
    </row>
    <row r="22" ht="15.6" x14ac:dyDescent="0.3">
      <c r="A22" s="60">
        <v>1970</v>
      </c>
      <c r="B22" s="67">
        <f>B21+(B$28-B$21)/7</f>
        <v>0.12857142857142859</v>
      </c>
      <c r="C22" s="67">
        <f t="shared" ref="C22:C27" si="14">C21+(C$28-C$21)/7</f>
        <v>4.5714285714285714E-2</v>
      </c>
      <c r="D22" s="67">
        <f t="shared" ref="D22:D27" si="15">D21+(D$28-D$21)/7</f>
        <v>1.8571428571428572E-2</v>
      </c>
      <c r="E22" s="51">
        <f t="shared" si="3"/>
        <v>0.19285714285714287</v>
      </c>
      <c r="F22" s="60">
        <v>1970</v>
      </c>
      <c r="G22" s="67">
        <f t="shared" ref="G22:H27" si="16">G21+(G$28-G$21)/7</f>
        <v>0.33</v>
      </c>
      <c r="H22" s="67">
        <f t="shared" si="16"/>
        <v>9.285714285714286E-2</v>
      </c>
      <c r="I22" s="51">
        <f>(1-$G22-$H22)*DataF17!B22</f>
        <v>7.420408163265306E-2</v>
      </c>
      <c r="J22" s="51">
        <f>(1-$G22-$H22)*DataF17!C22</f>
        <v>2.6383673469387751E-2</v>
      </c>
      <c r="K22" s="51">
        <f>(1-$G22-$H22)*DataF17!D22</f>
        <v>1.0718367346938774E-2</v>
      </c>
      <c r="L22" s="51">
        <f t="shared" si="0"/>
        <v>0.53416326530612246</v>
      </c>
      <c r="M22" s="69"/>
      <c r="N22" s="69"/>
    </row>
    <row r="23" ht="15.6" x14ac:dyDescent="0.3">
      <c r="A23" s="60">
        <v>1980</v>
      </c>
      <c r="B23" s="67">
        <f t="shared" ref="B23:B27" si="17">B22+(B$28-B$21)/7</f>
        <v>0.11714285714285716</v>
      </c>
      <c r="C23" s="67">
        <f t="shared" si="14"/>
        <v>4.1428571428571426E-2</v>
      </c>
      <c r="D23" s="67">
        <f t="shared" si="15"/>
        <v>1.7142857142857144E-2</v>
      </c>
      <c r="E23" s="51">
        <f t="shared" si="3"/>
        <v>0.17571428571428574</v>
      </c>
      <c r="F23" s="60">
        <v>1980</v>
      </c>
      <c r="G23" s="67">
        <f t="shared" si="16"/>
        <v>0.33</v>
      </c>
      <c r="H23" s="67">
        <f t="shared" si="16"/>
        <v>9.5714285714285724E-2</v>
      </c>
      <c r="I23" s="51">
        <f>(1-$G23-$H23)*DataF17!B23</f>
        <v>6.7273469387755094E-2</v>
      </c>
      <c r="J23" s="51">
        <f>(1-$G23-$H23)*DataF17!C23</f>
        <v>2.3791836734693872E-2</v>
      </c>
      <c r="K23" s="51">
        <f>(1-$G23-$H23)*DataF17!D23</f>
        <v>9.8448979591836717E-3</v>
      </c>
      <c r="L23" s="51">
        <f t="shared" si="0"/>
        <v>0.52662448979591825</v>
      </c>
      <c r="M23" s="69"/>
      <c r="N23" s="69"/>
    </row>
    <row r="24" ht="15.6" x14ac:dyDescent="0.3">
      <c r="A24" s="60">
        <v>1990</v>
      </c>
      <c r="B24" s="67">
        <f t="shared" si="17"/>
        <v>0.10571428571428573</v>
      </c>
      <c r="C24" s="67">
        <f t="shared" si="14"/>
        <v>3.7142857142857137E-2</v>
      </c>
      <c r="D24" s="67">
        <f t="shared" si="15"/>
        <v>1.5714285714285715E-2</v>
      </c>
      <c r="E24" s="51">
        <f t="shared" si="3"/>
        <v>0.15857142857142859</v>
      </c>
      <c r="F24" s="60">
        <v>1990</v>
      </c>
      <c r="G24" s="67">
        <f t="shared" si="16"/>
        <v>0.33</v>
      </c>
      <c r="H24" s="67">
        <f t="shared" si="16"/>
        <v>9.8571428571428588E-2</v>
      </c>
      <c r="I24" s="51">
        <f>(1-$G24-$H24)*DataF17!B24</f>
        <v>6.0408163265306132E-2</v>
      </c>
      <c r="J24" s="51">
        <f>(1-$G24-$H24)*DataF17!C24</f>
        <v>2.1224489795918362E-2</v>
      </c>
      <c r="K24" s="51">
        <f>(1-$G24-$H24)*DataF17!D24</f>
        <v>8.979591836734694E-3</v>
      </c>
      <c r="L24" s="51">
        <f t="shared" si="0"/>
        <v>0.51918367346938776</v>
      </c>
      <c r="M24" s="69"/>
      <c r="N24" s="69"/>
    </row>
    <row r="25" ht="15.6" x14ac:dyDescent="0.3">
      <c r="A25" s="60">
        <v>2000</v>
      </c>
      <c r="B25" s="67">
        <f t="shared" si="17"/>
        <v>9.4285714285714306E-2</v>
      </c>
      <c r="C25" s="67">
        <f t="shared" si="14"/>
        <v>3.2857142857142849E-2</v>
      </c>
      <c r="D25" s="67">
        <f t="shared" si="15"/>
        <v>1.4285714285714287E-2</v>
      </c>
      <c r="E25" s="51">
        <f t="shared" si="3"/>
        <v>0.14142857142857146</v>
      </c>
      <c r="F25" s="60">
        <v>2000</v>
      </c>
      <c r="G25" s="67">
        <f t="shared" si="16"/>
        <v>0.33</v>
      </c>
      <c r="H25" s="67">
        <f t="shared" si="16"/>
        <v>0.10142857142857145</v>
      </c>
      <c r="I25" s="51">
        <f>(1-$G25-$H25)*DataF17!B25</f>
        <v>5.3608163265306125E-2</v>
      </c>
      <c r="J25" s="51">
        <f>(1-$G25-$H25)*DataF17!C25</f>
        <v>1.8681632653061216E-2</v>
      </c>
      <c r="K25" s="51">
        <f>(1-$G25-$H25)*DataF17!D25</f>
        <v>8.1224489795918373E-3</v>
      </c>
      <c r="L25" s="51">
        <f t="shared" si="0"/>
        <v>0.51184081632653067</v>
      </c>
      <c r="M25" s="69"/>
      <c r="N25" s="69"/>
    </row>
    <row r="26" ht="15.6" x14ac:dyDescent="0.3">
      <c r="A26" s="60">
        <v>2010</v>
      </c>
      <c r="B26" s="67">
        <f t="shared" si="17"/>
        <v>8.2857142857142879E-2</v>
      </c>
      <c r="C26" s="67">
        <f t="shared" si="14"/>
        <v>2.8571428571428564E-2</v>
      </c>
      <c r="D26" s="67">
        <f t="shared" si="15"/>
        <v>1.2857142857142859E-2</v>
      </c>
      <c r="E26" s="51">
        <f t="shared" si="3"/>
        <v>0.1242857142857143</v>
      </c>
      <c r="F26" s="60">
        <v>2010</v>
      </c>
      <c r="G26" s="67">
        <f t="shared" si="16"/>
        <v>0.33</v>
      </c>
      <c r="H26" s="67">
        <f t="shared" si="16"/>
        <v>0.10428571428571431</v>
      </c>
      <c r="I26" s="51">
        <f>(1-$G26-$H26)*DataF17!B26</f>
        <v>4.6873469387755107E-2</v>
      </c>
      <c r="J26" s="51">
        <f>(1-$G26-$H26)*DataF17!C26</f>
        <v>1.6163265306122443E-2</v>
      </c>
      <c r="K26" s="51">
        <f>(1-$G26-$H26)*DataF17!D26</f>
        <v>7.2734693877551018E-3</v>
      </c>
      <c r="L26" s="51">
        <f t="shared" si="0"/>
        <v>0.50459591836734696</v>
      </c>
      <c r="M26" s="69"/>
      <c r="N26" s="69"/>
    </row>
    <row r="27" ht="15.6" x14ac:dyDescent="0.3">
      <c r="A27" s="60">
        <v>2020</v>
      </c>
      <c r="B27" s="67">
        <f t="shared" si="17"/>
        <v>7.1428571428571452E-2</v>
      </c>
      <c r="C27" s="67">
        <f t="shared" si="14"/>
        <v>2.4285714285714279E-2</v>
      </c>
      <c r="D27" s="67">
        <f t="shared" si="15"/>
        <v>1.142857142857143E-2</v>
      </c>
      <c r="E27" s="51">
        <f t="shared" si="3"/>
        <v>0.10714285714285715</v>
      </c>
      <c r="F27" s="60">
        <v>2020</v>
      </c>
      <c r="G27" s="67">
        <f t="shared" si="16"/>
        <v>0.33</v>
      </c>
      <c r="H27" s="67">
        <f t="shared" si="16"/>
        <v>0.10714285714285718</v>
      </c>
      <c r="I27" s="51">
        <f>(1-$G27-$H27)*DataF17!B27</f>
        <v>4.0204081632653065E-2</v>
      </c>
      <c r="J27" s="51">
        <f>(1-$G27-$H27)*DataF17!C27</f>
        <v>1.3669387755102033E-2</v>
      </c>
      <c r="K27" s="51">
        <f>(1-$G27-$H27)*DataF17!D27</f>
        <v>6.432653061224489E-3</v>
      </c>
      <c r="L27" s="51">
        <f t="shared" si="0"/>
        <v>0.4974489795918367</v>
      </c>
      <c r="M27" s="69"/>
      <c r="N27" s="69"/>
    </row>
    <row r="28" ht="15.6" x14ac:dyDescent="0.3">
      <c r="A28" s="60">
        <v>2025</v>
      </c>
      <c r="B28" s="51">
        <v>0.06</v>
      </c>
      <c r="C28" s="51">
        <v>0.02</v>
      </c>
      <c r="D28" s="51">
        <v>0.01</v>
      </c>
      <c r="E28" s="51">
        <f>B28+C28+D28</f>
        <v>0.09</v>
      </c>
      <c r="F28" s="60">
        <v>2025</v>
      </c>
      <c r="G28" s="51">
        <v>0.33</v>
      </c>
      <c r="H28" s="51">
        <v>0.11</v>
      </c>
      <c r="I28" s="51">
        <f>(1-$G28-$H28)*DataF17!B28</f>
        <v>3.3599999999999998E-2</v>
      </c>
      <c r="J28" s="51">
        <f>(1-$G28-$H28)*DataF17!C28</f>
        <v>1.12E-2</v>
      </c>
      <c r="K28" s="51">
        <f>(1-$G28-$H28)*DataF17!D28</f>
        <v>5.5999999999999999E-3</v>
      </c>
      <c r="L28" s="51">
        <f t="shared" si="0"/>
        <v>0.4904</v>
      </c>
      <c r="M28" s="51"/>
      <c r="N28" s="51"/>
      <c r="O28" s="68"/>
    </row>
    <row r="29" ht="16.2" thickBot="true" x14ac:dyDescent="0.35">
      <c r="A29" s="49"/>
      <c r="B29" s="49"/>
      <c r="C29" s="49"/>
      <c r="D29" s="49"/>
      <c r="E29" s="49"/>
    </row>
    <row r="30" ht="201" customHeight="true" thickTop="true" thickBot="true" x14ac:dyDescent="0.35">
      <c r="A30" s="202" t="s">
        <v>160</v>
      </c>
      <c r="B30" s="203"/>
      <c r="C30" s="203"/>
      <c r="D30" s="203"/>
      <c r="E30" s="203"/>
      <c r="F30" s="203"/>
      <c r="G30" s="203"/>
      <c r="H30" s="203"/>
      <c r="I30" s="203"/>
      <c r="J30" s="203"/>
      <c r="K30" s="203"/>
      <c r="L30" s="203"/>
      <c r="M30" s="203"/>
      <c r="N30" s="203"/>
      <c r="O30" s="203"/>
      <c r="P30" s="203"/>
      <c r="Q30" s="204"/>
    </row>
    <row r="31" ht="16.2" thickTop="true" x14ac:dyDescent="0.3">
      <c r="A31" s="49"/>
      <c r="B31" s="49"/>
      <c r="C31" s="49"/>
      <c r="D31" s="49"/>
      <c r="E31" s="49"/>
    </row>
  </sheetData>
  <mergeCells count="4">
    <mergeCell ref="B3:E3"/>
    <mergeCell ref="G3:L3"/>
    <mergeCell ref="A30:Q30"/>
    <mergeCell ref="M3:R3"/>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workbookViewId="0">
      <selection sqref="A1:XFD1"/>
    </sheetView>
  </sheetViews>
  <sheetFormatPr baseColWidth="10" defaultColWidth="10.6640625" defaultRowHeight="15.6" x14ac:dyDescent="0.3"/>
  <cols>
    <col min="1" max="1" width="15.6640625" style="3" customWidth="true"/>
    <col min="2" max="2" width="18.33203125" style="3" customWidth="true"/>
    <col min="3" max="3" width="17.5546875" style="3" customWidth="true"/>
    <col min="4" max="4" width="15.77734375" style="3" customWidth="true"/>
    <col min="5" max="16384" width="10.6640625" style="3"/>
  </cols>
  <sheetData>
    <row r="1" x14ac:dyDescent="0.3">
      <c r="A1" s="2" t="s">
        <v>156</v>
      </c>
    </row>
    <row r="2" x14ac:dyDescent="0.3">
      <c r="A2" s="70"/>
    </row>
    <row r="4" ht="63.6" customHeight="true" x14ac:dyDescent="0.3">
      <c r="B4" s="109" t="s">
        <v>159</v>
      </c>
      <c r="C4" s="109" t="s">
        <v>152</v>
      </c>
      <c r="D4" s="121" t="s">
        <v>185</v>
      </c>
    </row>
    <row r="5" x14ac:dyDescent="0.3">
      <c r="A5" s="71" t="s">
        <v>157</v>
      </c>
      <c r="B5" s="14">
        <f>DataF2!F6</f>
        <v>0.38750000000000001</v>
      </c>
      <c r="C5" s="14">
        <f>DataF1!J10</f>
        <v>0.41804711594588156</v>
      </c>
      <c r="D5" s="14">
        <f>(C5-B5)/(C5*(1-B5))</f>
        <v>0.11929957284307457</v>
      </c>
    </row>
    <row r="6" x14ac:dyDescent="0.3">
      <c r="A6" s="71" t="s">
        <v>158</v>
      </c>
      <c r="B6" s="14">
        <f>DataF2!F6</f>
        <v>0.38750000000000001</v>
      </c>
      <c r="C6" s="14">
        <f>DataF1!L10</f>
        <v>0.53638348037702899</v>
      </c>
      <c r="D6" s="14">
        <f>(C6-B6)/(C6*(1-B6))</f>
        <v>0.45317404225881985</v>
      </c>
    </row>
    <row r="9" x14ac:dyDescent="0.3">
      <c r="D9" s="111"/>
    </row>
    <row r="10" x14ac:dyDescent="0.3">
      <c r="D10" s="110"/>
    </row>
  </sheetData>
  <pageMargins left="0.75" right="0.75" top="1" bottom="1" header="0.5" footer="0.5"/>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workbookViewId="0">
      <selection sqref="A1:XFD1"/>
    </sheetView>
  </sheetViews>
  <sheetFormatPr baseColWidth="10" defaultColWidth="10.6640625" defaultRowHeight="15.6" x14ac:dyDescent="0.3"/>
  <cols>
    <col min="1" max="1" width="25.77734375" style="3" customWidth="true"/>
    <col min="2" max="2" width="15.6640625" style="3" customWidth="true"/>
    <col min="3" max="3" width="14.109375" style="3" customWidth="true"/>
    <col min="4" max="4" width="13.33203125" style="3" customWidth="true"/>
    <col min="5" max="5" width="15.6640625" style="3" customWidth="true"/>
    <col min="6" max="6" width="15.77734375" style="3" customWidth="true"/>
    <col min="7" max="16384" width="10.6640625" style="3"/>
  </cols>
  <sheetData>
    <row r="1" x14ac:dyDescent="0.3">
      <c r="A1" s="2" t="s">
        <v>155</v>
      </c>
    </row>
    <row r="2" x14ac:dyDescent="0.3">
      <c r="A2" s="120" t="s">
        <v>183</v>
      </c>
    </row>
    <row r="4" x14ac:dyDescent="0.3">
      <c r="C4" s="11" t="s">
        <v>35</v>
      </c>
      <c r="D4" s="11" t="s">
        <v>36</v>
      </c>
      <c r="E4" s="11" t="s">
        <v>37</v>
      </c>
      <c r="F4" s="11" t="s">
        <v>38</v>
      </c>
    </row>
    <row r="5" x14ac:dyDescent="0.3">
      <c r="A5" s="12" t="s">
        <v>39</v>
      </c>
      <c r="B5" s="12" t="s">
        <v>39</v>
      </c>
      <c r="C5" s="14">
        <f>(DataF1!$J$14-DataF2!C5)/((1-DataF2!C5)*DataF1!$J$14)</f>
        <v>0.17332686729055768</v>
      </c>
      <c r="D5" s="14">
        <f>(DataF1!$J$14-DataF2!D5)/((1-DataF2!D5)*DataF1!$J$14)</f>
        <v>0.2178633831192166</v>
      </c>
      <c r="E5" s="14">
        <f>(DataF1!$J$14-DataF2!E5)/((1-DataF2!E5)*DataF1!$J$14)</f>
        <v>0.28465400650626649</v>
      </c>
      <c r="F5" s="14">
        <f>(DataF1!$J$14-DataF2!F5)/((1-DataF2!F5)*DataF1!$J$14)</f>
        <v>0.30497562955336988</v>
      </c>
    </row>
    <row r="6" x14ac:dyDescent="0.3">
      <c r="A6" s="12" t="s">
        <v>40</v>
      </c>
      <c r="B6" s="12" t="s">
        <v>40</v>
      </c>
      <c r="C6" s="14">
        <f>(DataF1!$J$10-DataF2!C6)/((1-DataF2!C6)*DataF1!$J$10)</f>
        <v>0.30844237549450337</v>
      </c>
      <c r="D6" s="14">
        <f>(DataF1!$J$10-DataF2!D6)/((1-DataF2!D6)*DataF1!$J$10)</f>
        <v>0.26384544091978424</v>
      </c>
      <c r="E6" s="14">
        <f>(DataF1!$J$10-DataF2!E6)/((1-DataF2!E6)*DataF1!$J$10)</f>
        <v>0.15113013477841403</v>
      </c>
      <c r="F6" s="14">
        <f>(DataF1!$J$10-DataF2!F6)/((1-DataF2!F6)*DataF1!$J$10)</f>
        <v>0.11929957284307457</v>
      </c>
    </row>
    <row r="7" x14ac:dyDescent="0.3">
      <c r="A7" s="12" t="s">
        <v>41</v>
      </c>
      <c r="B7" s="12" t="s">
        <v>42</v>
      </c>
      <c r="C7" s="14">
        <f>(DataF1!$J$12-DataF2!C7)/((1-DataF2!C7)*DataF1!$J$12)</f>
        <v>0.31400380967737723</v>
      </c>
      <c r="D7" s="14">
        <f>(DataF1!$J$12-DataF2!D7)/((1-DataF2!D7)*DataF1!$J$12)</f>
        <v>0.21615393464359231</v>
      </c>
      <c r="E7" s="14">
        <f>(DataF1!$J$12-DataF2!E7)/((1-DataF2!E7)*DataF1!$J$12)</f>
        <v>0.10989382329848611</v>
      </c>
      <c r="F7" s="14">
        <f>(DataF1!$J$12-DataF2!F7)/((1-DataF2!F7)*DataF1!$J$12)</f>
        <v>4.5563831049014007E-3</v>
      </c>
    </row>
    <row r="8" x14ac:dyDescent="0.3">
      <c r="A8" s="12" t="s">
        <v>43</v>
      </c>
      <c r="B8" s="12" t="s">
        <v>44</v>
      </c>
      <c r="C8" s="14">
        <f>(DataF1!$J$13-DataF2!C8)/((1-DataF2!C8)*DataF1!$J$13)</f>
        <v>0.50376624688631622</v>
      </c>
      <c r="D8" s="14">
        <f>(DataF1!$J$13-DataF2!D8)/((1-DataF2!D8)*DataF1!$J$13)</f>
        <v>0.47722152040016752</v>
      </c>
      <c r="E8" s="14">
        <f>(DataF1!$J$13-DataF2!E8)/((1-DataF2!E8)*DataF1!$J$13)</f>
        <v>0.47445528813344995</v>
      </c>
      <c r="F8" s="14">
        <f>(DataF1!$J$13-DataF2!F8)/((1-DataF2!F8)*DataF1!$J$13)</f>
        <v>0.40355830165290046</v>
      </c>
    </row>
    <row r="9" x14ac:dyDescent="0.3">
      <c r="A9" s="12" t="s">
        <v>45</v>
      </c>
      <c r="B9" s="16" t="s">
        <v>51</v>
      </c>
      <c r="C9" s="14">
        <f>(DataF1!$J$11-DataF2!C9)/((1-DataF2!C9)*DataF1!$J$11)</f>
        <v>0.34609461811151948</v>
      </c>
      <c r="D9" s="14">
        <f>(DataF1!$J$11-DataF2!D9)/((1-DataF2!D9)*DataF1!$J$11)</f>
        <v>0.32788965526287311</v>
      </c>
      <c r="E9" s="14">
        <f>(DataF1!$J$11-DataF2!E9)/((1-DataF2!E9)*DataF1!$J$11)</f>
        <v>0.23402698331806293</v>
      </c>
      <c r="F9" s="14">
        <f>(DataF1!$J$11-DataF2!F9)/((1-DataF2!F9)*DataF1!$J$11)</f>
        <v>0.18359434708289449</v>
      </c>
    </row>
    <row r="10" x14ac:dyDescent="0.3">
      <c r="A10" s="12" t="s">
        <v>46</v>
      </c>
      <c r="B10" s="16" t="s">
        <v>52</v>
      </c>
      <c r="C10" s="14">
        <f>(DataF1!$J$15-DataF2!C10)/((1-DataF2!C10)*DataF1!$J$15)</f>
        <v>0.10843923061641118</v>
      </c>
      <c r="D10" s="14">
        <f>(DataF1!$J$15-DataF2!D10)/((1-DataF2!D10)*DataF1!$J$15)</f>
        <v>8.6132451026376844E-2</v>
      </c>
      <c r="E10" s="14">
        <f>(DataF1!$J$15-DataF2!E10)/((1-DataF2!E10)*DataF1!$J$15)</f>
        <v>4.3356489432154255E-2</v>
      </c>
      <c r="F10" s="14">
        <f>(DataF1!$J$15-DataF2!F10)/((1-DataF2!F10)*DataF1!$J$15)</f>
        <v>6.1046402114420487E-2</v>
      </c>
    </row>
    <row r="11" x14ac:dyDescent="0.3">
      <c r="A11" s="12" t="s">
        <v>47</v>
      </c>
      <c r="B11" s="12" t="s">
        <v>48</v>
      </c>
      <c r="C11" s="14">
        <f>(DataF1!$J$17-DataF2!C11)/((1-DataF2!C11)*DataF1!$J$17)</f>
        <v>0.70956966743671601</v>
      </c>
      <c r="D11" s="14">
        <f>(DataF1!$J$17-DataF2!D11)/((1-DataF2!D11)*DataF1!$J$17)</f>
        <v>0.68380203105832871</v>
      </c>
      <c r="E11" s="14">
        <f>(DataF1!$J$17-DataF2!E11)/((1-DataF2!E11)*DataF1!$J$17)</f>
        <v>0.63916062461935752</v>
      </c>
      <c r="F11" s="14">
        <f>(DataF1!$J$17-DataF2!F11)/((1-DataF2!F11)*DataF1!$J$17)</f>
        <v>0.56885834122461632</v>
      </c>
    </row>
    <row r="12" x14ac:dyDescent="0.3">
      <c r="A12" s="12" t="s">
        <v>49</v>
      </c>
      <c r="B12" s="12" t="s">
        <v>50</v>
      </c>
      <c r="C12" s="14">
        <f>(DataF1!$J$16-DataF2!C12)/((1-DataF2!C12)*DataF1!$J$16)</f>
        <v>0.5026273830098178</v>
      </c>
      <c r="D12" s="14">
        <f>(DataF1!$J$16-DataF2!D12)/((1-DataF2!D12)*DataF1!$J$16)</f>
        <v>0.49901752061171678</v>
      </c>
      <c r="E12" s="14">
        <f>(DataF1!$J$16-DataF2!E12)/((1-DataF2!E12)*DataF1!$J$16)</f>
        <v>0.46563325505749992</v>
      </c>
      <c r="F12" s="14">
        <f>(DataF1!$J$16-DataF2!F12)/((1-DataF2!F12)*DataF1!$J$16)</f>
        <v>0.4285598438188003</v>
      </c>
    </row>
    <row r="14" x14ac:dyDescent="0.3">
      <c r="A14" s="57"/>
    </row>
  </sheetData>
  <pageMargins left="0.75" right="0.75" top="1" bottom="1" header="0.5" footer="0.5"/>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workbookViewId="0">
      <selection sqref="A1:XFD1"/>
    </sheetView>
  </sheetViews>
  <sheetFormatPr baseColWidth="10" defaultColWidth="10.6640625" defaultRowHeight="15.6" x14ac:dyDescent="0.3"/>
  <cols>
    <col min="1" max="1" width="25.77734375" style="3" customWidth="true"/>
    <col min="2" max="2" width="15.6640625" style="3" customWidth="true"/>
    <col min="3" max="3" width="14.109375" style="3" customWidth="true"/>
    <col min="4" max="4" width="13.33203125" style="3" customWidth="true"/>
    <col min="5" max="5" width="15.6640625" style="3" customWidth="true"/>
    <col min="6" max="6" width="15.77734375" style="3" customWidth="true"/>
    <col min="7" max="16384" width="10.6640625" style="3"/>
  </cols>
  <sheetData>
    <row r="1" x14ac:dyDescent="0.3">
      <c r="A1" s="2" t="s">
        <v>148</v>
      </c>
    </row>
    <row r="2" x14ac:dyDescent="0.3">
      <c r="A2" s="120" t="s">
        <v>184</v>
      </c>
    </row>
    <row r="4" x14ac:dyDescent="0.3">
      <c r="C4" s="11" t="s">
        <v>35</v>
      </c>
      <c r="D4" s="11" t="s">
        <v>36</v>
      </c>
      <c r="E4" s="11" t="s">
        <v>37</v>
      </c>
      <c r="F4" s="11" t="s">
        <v>38</v>
      </c>
    </row>
    <row r="5" x14ac:dyDescent="0.3">
      <c r="A5" s="12" t="s">
        <v>39</v>
      </c>
      <c r="B5" s="12" t="s">
        <v>39</v>
      </c>
      <c r="C5" s="14">
        <f>(DataF1!$L$14-DataF2!C5)/((1-DataF2!C5)*DataF1!$L$14)</f>
        <v>0.54566846611469266</v>
      </c>
      <c r="D5" s="14">
        <f>(DataF1!$L$14-DataF2!D5)/((1-DataF2!D5)*DataF1!$L$14)</f>
        <v>0.57014530314945067</v>
      </c>
      <c r="E5" s="14">
        <f>(DataF1!$L$14-DataF2!E5)/((1-DataF2!E5)*DataF1!$L$14)</f>
        <v>0.60685278180324154</v>
      </c>
      <c r="F5" s="14">
        <f>(DataF1!$L$14-DataF2!F5)/((1-DataF2!F5)*DataF1!$L$14)</f>
        <v>0.61802134868259428</v>
      </c>
    </row>
    <row r="6" x14ac:dyDescent="0.3">
      <c r="A6" s="12" t="s">
        <v>40</v>
      </c>
      <c r="B6" s="12" t="s">
        <v>40</v>
      </c>
      <c r="C6" s="14">
        <f>(DataF1!$L$10-DataF2!C6)/((1-DataF2!C6)*DataF1!$L$10)</f>
        <v>0.57061260708795836</v>
      </c>
      <c r="D6" s="14">
        <f>(DataF1!$L$10-DataF2!D6)/((1-DataF2!D6)*DataF1!$L$10)</f>
        <v>0.54292241788268369</v>
      </c>
      <c r="E6" s="14">
        <f>(DataF1!$L$10-DataF2!E6)/((1-DataF2!E6)*DataF1!$L$10)</f>
        <v>0.47293760428174431</v>
      </c>
      <c r="F6" s="14">
        <f>(DataF1!$L$10-DataF2!F6)/((1-DataF2!F6)*DataF1!$L$10)</f>
        <v>0.45317404225881985</v>
      </c>
    </row>
    <row r="7" x14ac:dyDescent="0.3">
      <c r="A7" s="12" t="s">
        <v>41</v>
      </c>
      <c r="B7" s="12" t="s">
        <v>42</v>
      </c>
      <c r="C7" s="14">
        <f>(DataF1!$L$12-DataF2!C7)/((1-DataF2!C7)*DataF1!$L$12)</f>
        <v>0.68278149675751754</v>
      </c>
      <c r="D7" s="14">
        <f>(DataF1!$L$12-DataF2!D7)/((1-DataF2!D7)*DataF1!$L$12)</f>
        <v>0.637533736874065</v>
      </c>
      <c r="E7" s="14">
        <f>(DataF1!$L$12-DataF2!E7)/((1-DataF2!E7)*DataF1!$L$12)</f>
        <v>0.58839691373890812</v>
      </c>
      <c r="F7" s="14">
        <f>(DataF1!$L$12-DataF2!F7)/((1-DataF2!F7)*DataF1!$L$12)</f>
        <v>0.53968675239254793</v>
      </c>
    </row>
    <row r="8" x14ac:dyDescent="0.3">
      <c r="A8" s="12" t="s">
        <v>43</v>
      </c>
      <c r="B8" s="12" t="s">
        <v>44</v>
      </c>
      <c r="C8" s="14">
        <f>(DataF1!$L$13-DataF2!C8)/((1-DataF2!C8)*DataF1!$L$13)</f>
        <v>0.89323601421956456</v>
      </c>
      <c r="D8" s="14">
        <f>(DataF1!$L$13-DataF2!D8)/((1-DataF2!D8)*DataF1!$L$13)</f>
        <v>0.88752495409249677</v>
      </c>
      <c r="E8" s="14">
        <f>(DataF1!$L$13-DataF2!E8)/((1-DataF2!E8)*DataF1!$L$13)</f>
        <v>0.88692980315700287</v>
      </c>
      <c r="F8" s="14">
        <f>(DataF1!$L$13-DataF2!F8)/((1-DataF2!F8)*DataF1!$L$13)</f>
        <v>0.87167641741088853</v>
      </c>
    </row>
    <row r="9" x14ac:dyDescent="0.3">
      <c r="A9" s="12" t="s">
        <v>45</v>
      </c>
      <c r="B9" s="16" t="s">
        <v>51</v>
      </c>
      <c r="C9" s="14">
        <f>(DataF1!$L$11-DataF2!C9)/((1-DataF2!C9)*DataF1!$L$11)</f>
        <v>0.54027891188021804</v>
      </c>
      <c r="D9" s="14">
        <f>(DataF1!$L$11-DataF2!D9)/((1-DataF2!D9)*DataF1!$L$11)</f>
        <v>0.5274801101548221</v>
      </c>
      <c r="E9" s="14">
        <f>(DataF1!$L$11-DataF2!E9)/((1-DataF2!E9)*DataF1!$L$11)</f>
        <v>0.46149097644303178</v>
      </c>
      <c r="F9" s="14">
        <f>(DataF1!$L$11-DataF2!F9)/((1-DataF2!F9)*DataF1!$L$11)</f>
        <v>0.42603485840371763</v>
      </c>
    </row>
    <row r="10" x14ac:dyDescent="0.3">
      <c r="A10" s="12" t="s">
        <v>46</v>
      </c>
      <c r="B10" s="16" t="s">
        <v>52</v>
      </c>
      <c r="C10" s="14">
        <f>(DataF1!$L$15-DataF2!C10)/((1-DataF2!C10)*DataF1!$L$15)</f>
        <v>0.50791935586214298</v>
      </c>
      <c r="D10" s="14">
        <f>(DataF1!$L$15-DataF2!D10)/((1-DataF2!D10)*DataF1!$L$15)</f>
        <v>0.49560753725566209</v>
      </c>
      <c r="E10" s="14">
        <f>(DataF1!$L$15-DataF2!E10)/((1-DataF2!E10)*DataF1!$L$15)</f>
        <v>0.47199812838782401</v>
      </c>
      <c r="F10" s="14">
        <f>(DataF1!$L$15-DataF2!F10)/((1-DataF2!F10)*DataF1!$L$15)</f>
        <v>0.48176175182927544</v>
      </c>
    </row>
    <row r="11" x14ac:dyDescent="0.3">
      <c r="A11" s="12" t="s">
        <v>47</v>
      </c>
      <c r="B11" s="12" t="s">
        <v>48</v>
      </c>
      <c r="C11" s="14">
        <f>(DataF1!$L$17-DataF2!C11)/((1-DataF2!C11)*DataF1!$L$17)</f>
        <v>0.86330659005098842</v>
      </c>
      <c r="D11" s="14">
        <f>(DataF1!$L$17-DataF2!D11)/((1-DataF2!D11)*DataF1!$L$17)</f>
        <v>0.85117884136922684</v>
      </c>
      <c r="E11" s="14">
        <f>(DataF1!$L$17-DataF2!E11)/((1-DataF2!E11)*DataF1!$L$17)</f>
        <v>0.83016799853746759</v>
      </c>
      <c r="F11" s="14">
        <f>(DataF1!$L$17-DataF2!F11)/((1-DataF2!F11)*DataF1!$L$17)</f>
        <v>0.79707965421883475</v>
      </c>
    </row>
    <row r="12" x14ac:dyDescent="0.3">
      <c r="A12" s="12" t="s">
        <v>49</v>
      </c>
      <c r="B12" s="12" t="s">
        <v>50</v>
      </c>
      <c r="C12" s="14">
        <f>(DataF1!$L$16-DataF2!C12)/((1-DataF2!C12)*DataF1!$L$16)</f>
        <v>0.71646395833491849</v>
      </c>
      <c r="D12" s="14">
        <f>(DataF1!$L$16-DataF2!D12)/((1-DataF2!D12)*DataF1!$L$16)</f>
        <v>0.71440609254104548</v>
      </c>
      <c r="E12" s="14">
        <f>(DataF1!$L$16-DataF2!E12)/((1-DataF2!E12)*DataF1!$L$16)</f>
        <v>0.69537480254679673</v>
      </c>
      <c r="F12" s="14">
        <f>(DataF1!$L$16-DataF2!F12)/((1-DataF2!F12)*DataF1!$L$16)</f>
        <v>0.67424044992148902</v>
      </c>
    </row>
    <row r="14" x14ac:dyDescent="0.3">
      <c r="A14" s="57"/>
    </row>
  </sheetData>
  <pageMargins left="0.75" right="0.75" top="1" bottom="1" header="0.5" footer="0.5"/>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8"/>
  <sheetViews>
    <sheetView workbookViewId="0">
      <pane xSplit="1" ySplit="6" topLeftCell="B7" activePane="bottomRight" state="frozen"/>
      <selection pane="topRight" activeCell="B1" sqref="B1"/>
      <selection pane="bottomLeft" activeCell="A6" sqref="A6"/>
      <selection pane="bottomRight"/>
    </sheetView>
  </sheetViews>
  <sheetFormatPr baseColWidth="10" defaultRowHeight="14.4" x14ac:dyDescent="0.3"/>
  <cols>
    <col min="1" max="1" width="11.5546875" style="23"/>
    <col min="2" max="8" width="16.6640625" style="23" customWidth="true"/>
    <col min="9" max="16384" width="11.5546875" style="23"/>
  </cols>
  <sheetData>
    <row r="1" ht="15.6" x14ac:dyDescent="0.3">
      <c r="A1" s="22" t="s">
        <v>72</v>
      </c>
    </row>
    <row r="2" ht="16.2" thickBot="true" x14ac:dyDescent="0.35">
      <c r="A2" s="22"/>
    </row>
    <row r="3" ht="66.6" customHeight="true" thickTop="true" thickBot="true" x14ac:dyDescent="0.35">
      <c r="A3" s="209" t="s">
        <v>133</v>
      </c>
      <c r="B3" s="210"/>
      <c r="C3" s="210"/>
      <c r="D3" s="210"/>
      <c r="E3" s="210"/>
      <c r="F3" s="210"/>
      <c r="G3" s="210"/>
      <c r="H3" s="210"/>
      <c r="I3" s="210"/>
      <c r="J3" s="210"/>
      <c r="K3" s="210"/>
      <c r="L3" s="211"/>
    </row>
    <row r="4" ht="16.8" thickTop="true" thickBot="true" x14ac:dyDescent="0.35">
      <c r="A4" s="24"/>
    </row>
    <row r="5" ht="16.8" thickTop="true" thickBot="true" x14ac:dyDescent="0.35">
      <c r="A5" s="24"/>
      <c r="B5" s="206" t="s">
        <v>73</v>
      </c>
      <c r="C5" s="207"/>
      <c r="D5" s="207"/>
      <c r="E5" s="207"/>
      <c r="F5" s="207"/>
      <c r="G5" s="207"/>
      <c r="H5" s="208"/>
    </row>
    <row r="6" ht="113.4" customHeight="true" thickTop="true" x14ac:dyDescent="0.3">
      <c r="A6" s="25" t="s">
        <v>74</v>
      </c>
      <c r="B6" s="26" t="s">
        <v>75</v>
      </c>
      <c r="C6" s="26" t="s">
        <v>76</v>
      </c>
      <c r="D6" s="26" t="s">
        <v>77</v>
      </c>
      <c r="E6" s="26" t="s">
        <v>78</v>
      </c>
      <c r="F6" s="26" t="s">
        <v>79</v>
      </c>
      <c r="G6" s="26" t="s">
        <v>80</v>
      </c>
      <c r="H6" s="27" t="s">
        <v>81</v>
      </c>
    </row>
    <row r="7" ht="15.6" x14ac:dyDescent="0.3">
      <c r="A7" s="28">
        <v>1800</v>
      </c>
      <c r="B7" s="53">
        <f t="shared" ref="B7:G12" si="0">B8-(B$28-B$13)/30</f>
        <v>0.68400000000000027</v>
      </c>
      <c r="C7" s="53">
        <f t="shared" si="0"/>
        <v>0.16</v>
      </c>
      <c r="D7" s="53">
        <f t="shared" si="0"/>
        <v>0.05</v>
      </c>
      <c r="E7" s="53">
        <f t="shared" si="0"/>
        <v>3.8000000000000013E-2</v>
      </c>
      <c r="F7" s="53">
        <f t="shared" si="0"/>
        <v>0.05</v>
      </c>
      <c r="G7" s="53">
        <f t="shared" si="0"/>
        <v>1.7999999999999992E-2</v>
      </c>
      <c r="H7" s="53">
        <f t="shared" ref="H7:H12" si="1">H8+(H$28-H$13)/15</f>
        <v>1.0000000000000002</v>
      </c>
    </row>
    <row r="8" ht="15.6" x14ac:dyDescent="0.3">
      <c r="A8" s="28">
        <f>A7+1</f>
        <v>1801</v>
      </c>
      <c r="B8" s="53">
        <f t="shared" si="0"/>
        <v>0.68333333333333357</v>
      </c>
      <c r="C8" s="53">
        <f t="shared" si="0"/>
        <v>0.16</v>
      </c>
      <c r="D8" s="53">
        <f t="shared" si="0"/>
        <v>0.05</v>
      </c>
      <c r="E8" s="53">
        <f t="shared" si="0"/>
        <v>3.8333333333333344E-2</v>
      </c>
      <c r="F8" s="53">
        <f t="shared" si="0"/>
        <v>0.05</v>
      </c>
      <c r="G8" s="53">
        <f t="shared" si="0"/>
        <v>1.8333333333333326E-2</v>
      </c>
      <c r="H8" s="53">
        <f t="shared" si="1"/>
        <v>1.0000000000000002</v>
      </c>
    </row>
    <row r="9" ht="15.6" x14ac:dyDescent="0.3">
      <c r="A9" s="28">
        <v>1802</v>
      </c>
      <c r="B9" s="53">
        <f t="shared" si="0"/>
        <v>0.68266666666666687</v>
      </c>
      <c r="C9" s="53">
        <f t="shared" si="0"/>
        <v>0.16</v>
      </c>
      <c r="D9" s="53">
        <f t="shared" si="0"/>
        <v>0.05</v>
      </c>
      <c r="E9" s="53">
        <f t="shared" si="0"/>
        <v>3.8666666666666676E-2</v>
      </c>
      <c r="F9" s="53">
        <f t="shared" si="0"/>
        <v>0.05</v>
      </c>
      <c r="G9" s="53">
        <f t="shared" si="0"/>
        <v>1.8666666666666661E-2</v>
      </c>
      <c r="H9" s="53">
        <f t="shared" si="1"/>
        <v>1.0000000000000002</v>
      </c>
    </row>
    <row r="10" ht="15.6" x14ac:dyDescent="0.3">
      <c r="A10" s="28">
        <v>1803</v>
      </c>
      <c r="B10" s="53">
        <f t="shared" si="0"/>
        <v>0.68200000000000016</v>
      </c>
      <c r="C10" s="53">
        <f t="shared" si="0"/>
        <v>0.16</v>
      </c>
      <c r="D10" s="53">
        <f t="shared" si="0"/>
        <v>0.05</v>
      </c>
      <c r="E10" s="53">
        <f t="shared" si="0"/>
        <v>3.9000000000000007E-2</v>
      </c>
      <c r="F10" s="53">
        <f t="shared" si="0"/>
        <v>0.05</v>
      </c>
      <c r="G10" s="53">
        <f t="shared" si="0"/>
        <v>1.8999999999999996E-2</v>
      </c>
      <c r="H10" s="53">
        <f t="shared" si="1"/>
        <v>1.0000000000000002</v>
      </c>
    </row>
    <row r="11" ht="15.6" x14ac:dyDescent="0.3">
      <c r="A11" s="28">
        <v>1804</v>
      </c>
      <c r="B11" s="53">
        <f t="shared" si="0"/>
        <v>0.68133333333333346</v>
      </c>
      <c r="C11" s="53">
        <f t="shared" si="0"/>
        <v>0.16</v>
      </c>
      <c r="D11" s="53">
        <f t="shared" si="0"/>
        <v>0.05</v>
      </c>
      <c r="E11" s="53">
        <f t="shared" si="0"/>
        <v>3.9333333333333338E-2</v>
      </c>
      <c r="F11" s="53">
        <f t="shared" si="0"/>
        <v>0.05</v>
      </c>
      <c r="G11" s="53">
        <f t="shared" si="0"/>
        <v>1.9333333333333331E-2</v>
      </c>
      <c r="H11" s="53">
        <f t="shared" si="1"/>
        <v>1.0000000000000002</v>
      </c>
    </row>
    <row r="12" ht="15.6" x14ac:dyDescent="0.3">
      <c r="A12" s="28">
        <v>1805</v>
      </c>
      <c r="B12" s="53">
        <f t="shared" si="0"/>
        <v>0.68066666666666675</v>
      </c>
      <c r="C12" s="53">
        <f t="shared" si="0"/>
        <v>0.16</v>
      </c>
      <c r="D12" s="53">
        <f t="shared" si="0"/>
        <v>0.05</v>
      </c>
      <c r="E12" s="53">
        <f t="shared" si="0"/>
        <v>3.966666666666667E-2</v>
      </c>
      <c r="F12" s="53">
        <f t="shared" si="0"/>
        <v>0.05</v>
      </c>
      <c r="G12" s="53">
        <f t="shared" si="0"/>
        <v>1.9666666666666666E-2</v>
      </c>
      <c r="H12" s="53">
        <f t="shared" si="1"/>
        <v>1.0000000000000002</v>
      </c>
    </row>
    <row r="13" ht="15.6" x14ac:dyDescent="0.3">
      <c r="A13" s="28">
        <v>1806</v>
      </c>
      <c r="B13" s="53">
        <v>0.68</v>
      </c>
      <c r="C13" s="53">
        <v>0.16</v>
      </c>
      <c r="D13" s="53">
        <v>0.05</v>
      </c>
      <c r="E13" s="53">
        <v>0.04</v>
      </c>
      <c r="F13" s="53">
        <v>0.05</v>
      </c>
      <c r="G13" s="53">
        <v>0.02</v>
      </c>
      <c r="H13" s="53">
        <f>SUM(B13:G13)</f>
        <v>1.0000000000000002</v>
      </c>
    </row>
    <row r="14" ht="15.6" x14ac:dyDescent="0.3">
      <c r="A14" s="28">
        <v>1807</v>
      </c>
      <c r="B14" s="53">
        <f>B$13+(B$28-B$13)/15</f>
        <v>0.67866666666666675</v>
      </c>
      <c r="C14" s="53">
        <f t="shared" ref="C14:H27" si="2">C13+(C$28-C$13)/15</f>
        <v>0.16</v>
      </c>
      <c r="D14" s="53">
        <f t="shared" si="2"/>
        <v>0.05</v>
      </c>
      <c r="E14" s="53">
        <f t="shared" si="2"/>
        <v>4.066666666666667E-2</v>
      </c>
      <c r="F14" s="53">
        <f t="shared" si="2"/>
        <v>0.05</v>
      </c>
      <c r="G14" s="53">
        <f t="shared" si="2"/>
        <v>2.0666666666666667E-2</v>
      </c>
      <c r="H14" s="53">
        <f t="shared" si="2"/>
        <v>1.0000000000000002</v>
      </c>
    </row>
    <row r="15" ht="15.6" x14ac:dyDescent="0.3">
      <c r="A15" s="28">
        <v>1808</v>
      </c>
      <c r="B15" s="53">
        <f t="shared" ref="B15:B27" si="3">B14+(B$28-B$13)/15</f>
        <v>0.67733333333333345</v>
      </c>
      <c r="C15" s="53">
        <f t="shared" si="2"/>
        <v>0.16</v>
      </c>
      <c r="D15" s="53">
        <f t="shared" si="2"/>
        <v>0.05</v>
      </c>
      <c r="E15" s="53">
        <f t="shared" si="2"/>
        <v>4.133333333333334E-2</v>
      </c>
      <c r="F15" s="53">
        <f t="shared" si="2"/>
        <v>0.05</v>
      </c>
      <c r="G15" s="53">
        <f t="shared" si="2"/>
        <v>2.1333333333333333E-2</v>
      </c>
      <c r="H15" s="53">
        <f t="shared" si="2"/>
        <v>1.0000000000000002</v>
      </c>
    </row>
    <row r="16" ht="15.6" x14ac:dyDescent="0.3">
      <c r="A16" s="28">
        <v>1809</v>
      </c>
      <c r="B16" s="53">
        <f t="shared" si="3"/>
        <v>0.67600000000000016</v>
      </c>
      <c r="C16" s="53">
        <f t="shared" si="2"/>
        <v>0.16</v>
      </c>
      <c r="D16" s="53">
        <f t="shared" si="2"/>
        <v>0.05</v>
      </c>
      <c r="E16" s="53">
        <f t="shared" si="2"/>
        <v>4.200000000000001E-2</v>
      </c>
      <c r="F16" s="53">
        <f t="shared" si="2"/>
        <v>0.05</v>
      </c>
      <c r="G16" s="53">
        <f t="shared" si="2"/>
        <v>2.1999999999999999E-2</v>
      </c>
      <c r="H16" s="53">
        <f t="shared" si="2"/>
        <v>1.0000000000000002</v>
      </c>
    </row>
    <row r="17" ht="15.6" x14ac:dyDescent="0.3">
      <c r="A17" s="28">
        <v>1810</v>
      </c>
      <c r="B17" s="53">
        <f t="shared" si="3"/>
        <v>0.67466666666666686</v>
      </c>
      <c r="C17" s="53">
        <f t="shared" si="2"/>
        <v>0.16</v>
      </c>
      <c r="D17" s="53">
        <f t="shared" si="2"/>
        <v>0.05</v>
      </c>
      <c r="E17" s="53">
        <f t="shared" si="2"/>
        <v>4.2666666666666679E-2</v>
      </c>
      <c r="F17" s="53">
        <f t="shared" si="2"/>
        <v>0.05</v>
      </c>
      <c r="G17" s="53">
        <f t="shared" si="2"/>
        <v>2.2666666666666665E-2</v>
      </c>
      <c r="H17" s="53">
        <f t="shared" si="2"/>
        <v>1.0000000000000002</v>
      </c>
    </row>
    <row r="18" ht="15.6" x14ac:dyDescent="0.3">
      <c r="A18" s="28">
        <v>1811</v>
      </c>
      <c r="B18" s="53">
        <f t="shared" si="3"/>
        <v>0.67333333333333356</v>
      </c>
      <c r="C18" s="53">
        <f t="shared" si="2"/>
        <v>0.16</v>
      </c>
      <c r="D18" s="53">
        <f t="shared" si="2"/>
        <v>0.05</v>
      </c>
      <c r="E18" s="53">
        <f t="shared" si="2"/>
        <v>4.3333333333333349E-2</v>
      </c>
      <c r="F18" s="53">
        <f t="shared" si="2"/>
        <v>0.05</v>
      </c>
      <c r="G18" s="53">
        <f t="shared" si="2"/>
        <v>2.3333333333333331E-2</v>
      </c>
      <c r="H18" s="53">
        <f t="shared" si="2"/>
        <v>1.0000000000000002</v>
      </c>
    </row>
    <row r="19" ht="15.6" x14ac:dyDescent="0.3">
      <c r="A19" s="28">
        <v>1812</v>
      </c>
      <c r="B19" s="53">
        <f t="shared" si="3"/>
        <v>0.67200000000000026</v>
      </c>
      <c r="C19" s="53">
        <f t="shared" si="2"/>
        <v>0.16</v>
      </c>
      <c r="D19" s="53">
        <f t="shared" si="2"/>
        <v>0.05</v>
      </c>
      <c r="E19" s="53">
        <f t="shared" si="2"/>
        <v>4.4000000000000018E-2</v>
      </c>
      <c r="F19" s="53">
        <f t="shared" si="2"/>
        <v>0.05</v>
      </c>
      <c r="G19" s="53">
        <f t="shared" si="2"/>
        <v>2.3999999999999997E-2</v>
      </c>
      <c r="H19" s="53">
        <f t="shared" si="2"/>
        <v>1.0000000000000002</v>
      </c>
    </row>
    <row r="20" ht="15.6" x14ac:dyDescent="0.3">
      <c r="A20" s="28">
        <v>1813</v>
      </c>
      <c r="B20" s="53">
        <f t="shared" si="3"/>
        <v>0.67066666666666697</v>
      </c>
      <c r="C20" s="53">
        <f t="shared" si="2"/>
        <v>0.16</v>
      </c>
      <c r="D20" s="53">
        <f t="shared" si="2"/>
        <v>0.05</v>
      </c>
      <c r="E20" s="53">
        <f t="shared" si="2"/>
        <v>4.4666666666666688E-2</v>
      </c>
      <c r="F20" s="53">
        <f t="shared" si="2"/>
        <v>0.05</v>
      </c>
      <c r="G20" s="53">
        <f t="shared" si="2"/>
        <v>2.4666666666666663E-2</v>
      </c>
      <c r="H20" s="53">
        <f t="shared" si="2"/>
        <v>1.0000000000000002</v>
      </c>
    </row>
    <row r="21" ht="15.6" x14ac:dyDescent="0.3">
      <c r="A21" s="28">
        <v>1814</v>
      </c>
      <c r="B21" s="53">
        <f t="shared" si="3"/>
        <v>0.66933333333333367</v>
      </c>
      <c r="C21" s="53">
        <f t="shared" si="2"/>
        <v>0.16</v>
      </c>
      <c r="D21" s="53">
        <f t="shared" si="2"/>
        <v>0.05</v>
      </c>
      <c r="E21" s="53">
        <f t="shared" si="2"/>
        <v>4.5333333333333357E-2</v>
      </c>
      <c r="F21" s="53">
        <f t="shared" si="2"/>
        <v>0.05</v>
      </c>
      <c r="G21" s="53">
        <f t="shared" si="2"/>
        <v>2.5333333333333329E-2</v>
      </c>
      <c r="H21" s="53">
        <f t="shared" si="2"/>
        <v>1.0000000000000002</v>
      </c>
    </row>
    <row r="22" ht="15.6" x14ac:dyDescent="0.3">
      <c r="A22" s="28">
        <v>1815</v>
      </c>
      <c r="B22" s="53">
        <f t="shared" si="3"/>
        <v>0.66800000000000037</v>
      </c>
      <c r="C22" s="53">
        <f t="shared" si="2"/>
        <v>0.16</v>
      </c>
      <c r="D22" s="53">
        <f t="shared" si="2"/>
        <v>0.05</v>
      </c>
      <c r="E22" s="53">
        <f t="shared" si="2"/>
        <v>4.6000000000000027E-2</v>
      </c>
      <c r="F22" s="53">
        <f t="shared" si="2"/>
        <v>0.05</v>
      </c>
      <c r="G22" s="53">
        <f t="shared" si="2"/>
        <v>2.5999999999999995E-2</v>
      </c>
      <c r="H22" s="53">
        <f t="shared" si="2"/>
        <v>1.0000000000000002</v>
      </c>
    </row>
    <row r="23" ht="15.6" x14ac:dyDescent="0.3">
      <c r="A23" s="28">
        <v>1816</v>
      </c>
      <c r="B23" s="53">
        <f t="shared" si="3"/>
        <v>0.66666666666666707</v>
      </c>
      <c r="C23" s="53">
        <f t="shared" si="2"/>
        <v>0.16</v>
      </c>
      <c r="D23" s="53">
        <f t="shared" si="2"/>
        <v>0.05</v>
      </c>
      <c r="E23" s="53">
        <f t="shared" si="2"/>
        <v>4.6666666666666697E-2</v>
      </c>
      <c r="F23" s="53">
        <f t="shared" si="2"/>
        <v>0.05</v>
      </c>
      <c r="G23" s="53">
        <f t="shared" si="2"/>
        <v>2.6666666666666661E-2</v>
      </c>
      <c r="H23" s="53">
        <f t="shared" si="2"/>
        <v>1.0000000000000002</v>
      </c>
    </row>
    <row r="24" ht="15.6" x14ac:dyDescent="0.3">
      <c r="A24" s="28">
        <v>1817</v>
      </c>
      <c r="B24" s="53">
        <f t="shared" si="3"/>
        <v>0.66533333333333378</v>
      </c>
      <c r="C24" s="53">
        <f t="shared" si="2"/>
        <v>0.16</v>
      </c>
      <c r="D24" s="53">
        <f t="shared" si="2"/>
        <v>0.05</v>
      </c>
      <c r="E24" s="53">
        <f t="shared" si="2"/>
        <v>4.7333333333333366E-2</v>
      </c>
      <c r="F24" s="53">
        <f t="shared" si="2"/>
        <v>0.05</v>
      </c>
      <c r="G24" s="53">
        <f t="shared" si="2"/>
        <v>2.7333333333333328E-2</v>
      </c>
      <c r="H24" s="53">
        <f t="shared" si="2"/>
        <v>1.0000000000000002</v>
      </c>
    </row>
    <row r="25" ht="15.6" x14ac:dyDescent="0.3">
      <c r="A25" s="28">
        <v>1818</v>
      </c>
      <c r="B25" s="53">
        <f t="shared" si="3"/>
        <v>0.66400000000000048</v>
      </c>
      <c r="C25" s="53">
        <f t="shared" si="2"/>
        <v>0.16</v>
      </c>
      <c r="D25" s="53">
        <f t="shared" si="2"/>
        <v>0.05</v>
      </c>
      <c r="E25" s="53">
        <f t="shared" si="2"/>
        <v>4.8000000000000036E-2</v>
      </c>
      <c r="F25" s="53">
        <f t="shared" si="2"/>
        <v>0.05</v>
      </c>
      <c r="G25" s="53">
        <f t="shared" si="2"/>
        <v>2.7999999999999994E-2</v>
      </c>
      <c r="H25" s="53">
        <f t="shared" si="2"/>
        <v>1.0000000000000002</v>
      </c>
    </row>
    <row r="26" ht="15.6" x14ac:dyDescent="0.3">
      <c r="A26" s="28">
        <v>1819</v>
      </c>
      <c r="B26" s="53">
        <f t="shared" si="3"/>
        <v>0.66266666666666718</v>
      </c>
      <c r="C26" s="53">
        <f t="shared" si="2"/>
        <v>0.16</v>
      </c>
      <c r="D26" s="53">
        <f t="shared" si="2"/>
        <v>0.05</v>
      </c>
      <c r="E26" s="53">
        <f t="shared" si="2"/>
        <v>4.8666666666666705E-2</v>
      </c>
      <c r="F26" s="53">
        <f t="shared" si="2"/>
        <v>0.05</v>
      </c>
      <c r="G26" s="53">
        <f t="shared" si="2"/>
        <v>2.866666666666666E-2</v>
      </c>
      <c r="H26" s="53">
        <f t="shared" si="2"/>
        <v>1.0000000000000002</v>
      </c>
    </row>
    <row r="27" ht="15.6" x14ac:dyDescent="0.3">
      <c r="A27" s="28">
        <v>1820</v>
      </c>
      <c r="B27" s="53">
        <f t="shared" si="3"/>
        <v>0.66133333333333388</v>
      </c>
      <c r="C27" s="53">
        <f t="shared" si="2"/>
        <v>0.16</v>
      </c>
      <c r="D27" s="53">
        <f t="shared" si="2"/>
        <v>0.05</v>
      </c>
      <c r="E27" s="53">
        <f t="shared" si="2"/>
        <v>4.9333333333333375E-2</v>
      </c>
      <c r="F27" s="53">
        <f t="shared" si="2"/>
        <v>0.05</v>
      </c>
      <c r="G27" s="53">
        <f t="shared" si="2"/>
        <v>2.9333333333333326E-2</v>
      </c>
      <c r="H27" s="53">
        <f t="shared" si="2"/>
        <v>1.0000000000000002</v>
      </c>
    </row>
    <row r="28" ht="15.6" x14ac:dyDescent="0.3">
      <c r="A28" s="28">
        <v>1821</v>
      </c>
      <c r="B28" s="53">
        <v>0.66</v>
      </c>
      <c r="C28" s="53">
        <v>0.16</v>
      </c>
      <c r="D28" s="53">
        <v>0.05</v>
      </c>
      <c r="E28" s="53">
        <v>0.05</v>
      </c>
      <c r="F28" s="53">
        <v>0.05</v>
      </c>
      <c r="G28" s="53">
        <v>0.03</v>
      </c>
      <c r="H28" s="53">
        <f>SUM(B28:G28)</f>
        <v>1.0000000000000002</v>
      </c>
    </row>
    <row r="29" ht="15.6" x14ac:dyDescent="0.3">
      <c r="A29" s="28">
        <v>1822</v>
      </c>
      <c r="B29" s="53">
        <f t="shared" ref="B29:H37" si="4">B28+(B$38-B$28)/10</f>
        <v>0.66</v>
      </c>
      <c r="C29" s="53">
        <f t="shared" si="4"/>
        <v>0.16</v>
      </c>
      <c r="D29" s="53">
        <f t="shared" si="4"/>
        <v>0.05</v>
      </c>
      <c r="E29" s="53">
        <f t="shared" si="4"/>
        <v>0.05</v>
      </c>
      <c r="F29" s="53">
        <f t="shared" si="4"/>
        <v>0.05</v>
      </c>
      <c r="G29" s="53">
        <f t="shared" si="4"/>
        <v>0.03</v>
      </c>
      <c r="H29" s="53">
        <f t="shared" si="4"/>
        <v>1.0000000000000002</v>
      </c>
    </row>
    <row r="30" ht="15.6" x14ac:dyDescent="0.3">
      <c r="A30" s="28">
        <v>1823</v>
      </c>
      <c r="B30" s="53">
        <f t="shared" si="4"/>
        <v>0.66</v>
      </c>
      <c r="C30" s="53">
        <f t="shared" si="4"/>
        <v>0.16</v>
      </c>
      <c r="D30" s="53">
        <f t="shared" si="4"/>
        <v>0.05</v>
      </c>
      <c r="E30" s="53">
        <f t="shared" si="4"/>
        <v>0.05</v>
      </c>
      <c r="F30" s="53">
        <f t="shared" si="4"/>
        <v>0.05</v>
      </c>
      <c r="G30" s="53">
        <f t="shared" si="4"/>
        <v>0.03</v>
      </c>
      <c r="H30" s="53">
        <f t="shared" si="4"/>
        <v>1.0000000000000002</v>
      </c>
    </row>
    <row r="31" ht="15.6" x14ac:dyDescent="0.3">
      <c r="A31" s="28">
        <v>1824</v>
      </c>
      <c r="B31" s="53">
        <f t="shared" si="4"/>
        <v>0.66</v>
      </c>
      <c r="C31" s="53">
        <f t="shared" si="4"/>
        <v>0.16</v>
      </c>
      <c r="D31" s="53">
        <f t="shared" si="4"/>
        <v>0.05</v>
      </c>
      <c r="E31" s="53">
        <f t="shared" si="4"/>
        <v>0.05</v>
      </c>
      <c r="F31" s="53">
        <f t="shared" si="4"/>
        <v>0.05</v>
      </c>
      <c r="G31" s="53">
        <f t="shared" si="4"/>
        <v>0.03</v>
      </c>
      <c r="H31" s="53">
        <f t="shared" si="4"/>
        <v>1.0000000000000002</v>
      </c>
    </row>
    <row r="32" ht="15.6" x14ac:dyDescent="0.3">
      <c r="A32" s="28">
        <v>1825</v>
      </c>
      <c r="B32" s="53">
        <f t="shared" si="4"/>
        <v>0.66</v>
      </c>
      <c r="C32" s="53">
        <f t="shared" si="4"/>
        <v>0.16</v>
      </c>
      <c r="D32" s="53">
        <f t="shared" si="4"/>
        <v>0.05</v>
      </c>
      <c r="E32" s="53">
        <f t="shared" si="4"/>
        <v>0.05</v>
      </c>
      <c r="F32" s="53">
        <f t="shared" si="4"/>
        <v>0.05</v>
      </c>
      <c r="G32" s="53">
        <f t="shared" si="4"/>
        <v>0.03</v>
      </c>
      <c r="H32" s="53">
        <f t="shared" si="4"/>
        <v>1.0000000000000002</v>
      </c>
    </row>
    <row r="33" ht="15.6" x14ac:dyDescent="0.3">
      <c r="A33" s="28">
        <v>1826</v>
      </c>
      <c r="B33" s="53">
        <f t="shared" si="4"/>
        <v>0.66</v>
      </c>
      <c r="C33" s="53">
        <f t="shared" si="4"/>
        <v>0.16</v>
      </c>
      <c r="D33" s="53">
        <f t="shared" si="4"/>
        <v>0.05</v>
      </c>
      <c r="E33" s="53">
        <f t="shared" si="4"/>
        <v>0.05</v>
      </c>
      <c r="F33" s="53">
        <f t="shared" si="4"/>
        <v>0.05</v>
      </c>
      <c r="G33" s="53">
        <f t="shared" si="4"/>
        <v>0.03</v>
      </c>
      <c r="H33" s="53">
        <f t="shared" si="4"/>
        <v>1.0000000000000002</v>
      </c>
    </row>
    <row r="34" ht="15.6" x14ac:dyDescent="0.3">
      <c r="A34" s="28">
        <v>1827</v>
      </c>
      <c r="B34" s="53">
        <f t="shared" si="4"/>
        <v>0.66</v>
      </c>
      <c r="C34" s="53">
        <f t="shared" si="4"/>
        <v>0.16</v>
      </c>
      <c r="D34" s="53">
        <f t="shared" si="4"/>
        <v>0.05</v>
      </c>
      <c r="E34" s="53">
        <f t="shared" si="4"/>
        <v>0.05</v>
      </c>
      <c r="F34" s="53">
        <f t="shared" si="4"/>
        <v>0.05</v>
      </c>
      <c r="G34" s="53">
        <f t="shared" si="4"/>
        <v>0.03</v>
      </c>
      <c r="H34" s="53">
        <f t="shared" si="4"/>
        <v>1.0000000000000002</v>
      </c>
    </row>
    <row r="35" ht="15.6" x14ac:dyDescent="0.3">
      <c r="A35" s="28">
        <v>1828</v>
      </c>
      <c r="B35" s="53">
        <f t="shared" si="4"/>
        <v>0.66</v>
      </c>
      <c r="C35" s="53">
        <f t="shared" si="4"/>
        <v>0.16</v>
      </c>
      <c r="D35" s="53">
        <f t="shared" si="4"/>
        <v>0.05</v>
      </c>
      <c r="E35" s="53">
        <f t="shared" si="4"/>
        <v>0.05</v>
      </c>
      <c r="F35" s="53">
        <f t="shared" si="4"/>
        <v>0.05</v>
      </c>
      <c r="G35" s="53">
        <f t="shared" si="4"/>
        <v>0.03</v>
      </c>
      <c r="H35" s="53">
        <f t="shared" si="4"/>
        <v>1.0000000000000002</v>
      </c>
    </row>
    <row r="36" ht="15.6" x14ac:dyDescent="0.3">
      <c r="A36" s="28">
        <v>1829</v>
      </c>
      <c r="B36" s="53">
        <f t="shared" si="4"/>
        <v>0.66</v>
      </c>
      <c r="C36" s="53">
        <f t="shared" si="4"/>
        <v>0.16</v>
      </c>
      <c r="D36" s="53">
        <f t="shared" si="4"/>
        <v>0.05</v>
      </c>
      <c r="E36" s="53">
        <f t="shared" si="4"/>
        <v>0.05</v>
      </c>
      <c r="F36" s="53">
        <f t="shared" si="4"/>
        <v>0.05</v>
      </c>
      <c r="G36" s="53">
        <f t="shared" si="4"/>
        <v>0.03</v>
      </c>
      <c r="H36" s="53">
        <f t="shared" si="4"/>
        <v>1.0000000000000002</v>
      </c>
    </row>
    <row r="37" ht="15.6" x14ac:dyDescent="0.3">
      <c r="A37" s="28">
        <v>1830</v>
      </c>
      <c r="B37" s="53">
        <f t="shared" si="4"/>
        <v>0.66</v>
      </c>
      <c r="C37" s="53">
        <f t="shared" si="4"/>
        <v>0.16</v>
      </c>
      <c r="D37" s="53">
        <f t="shared" si="4"/>
        <v>0.05</v>
      </c>
      <c r="E37" s="53">
        <f t="shared" si="4"/>
        <v>0.05</v>
      </c>
      <c r="F37" s="53">
        <f t="shared" si="4"/>
        <v>0.05</v>
      </c>
      <c r="G37" s="53">
        <f t="shared" si="4"/>
        <v>0.03</v>
      </c>
      <c r="H37" s="53">
        <f t="shared" si="4"/>
        <v>1.0000000000000002</v>
      </c>
    </row>
    <row r="38" ht="15.6" x14ac:dyDescent="0.3">
      <c r="A38" s="28">
        <v>1831</v>
      </c>
      <c r="B38" s="53">
        <v>0.66</v>
      </c>
      <c r="C38" s="53">
        <v>0.16</v>
      </c>
      <c r="D38" s="53">
        <v>0.05</v>
      </c>
      <c r="E38" s="53">
        <v>0.05</v>
      </c>
      <c r="F38" s="53">
        <v>0.05</v>
      </c>
      <c r="G38" s="53">
        <v>0.03</v>
      </c>
      <c r="H38" s="53">
        <f>SUM(B38:G38)</f>
        <v>1.0000000000000002</v>
      </c>
    </row>
    <row r="39" ht="15.6" x14ac:dyDescent="0.3">
      <c r="A39" s="28">
        <v>1832</v>
      </c>
      <c r="B39" s="53">
        <f t="shared" ref="B39:H47" si="5">B38+(B$48-B$38)/10</f>
        <v>0.66</v>
      </c>
      <c r="C39" s="53">
        <f t="shared" si="5"/>
        <v>0.16</v>
      </c>
      <c r="D39" s="53">
        <f t="shared" si="5"/>
        <v>0.05</v>
      </c>
      <c r="E39" s="53">
        <f t="shared" si="5"/>
        <v>0.05</v>
      </c>
      <c r="F39" s="53">
        <f t="shared" si="5"/>
        <v>0.05</v>
      </c>
      <c r="G39" s="53">
        <f t="shared" si="5"/>
        <v>0.03</v>
      </c>
      <c r="H39" s="53">
        <f t="shared" si="5"/>
        <v>1.0000000000000002</v>
      </c>
    </row>
    <row r="40" ht="15.6" x14ac:dyDescent="0.3">
      <c r="A40" s="28">
        <v>1833</v>
      </c>
      <c r="B40" s="53">
        <f t="shared" si="5"/>
        <v>0.66</v>
      </c>
      <c r="C40" s="53">
        <f t="shared" si="5"/>
        <v>0.16</v>
      </c>
      <c r="D40" s="53">
        <f t="shared" si="5"/>
        <v>0.05</v>
      </c>
      <c r="E40" s="53">
        <f t="shared" si="5"/>
        <v>0.05</v>
      </c>
      <c r="F40" s="53">
        <f t="shared" si="5"/>
        <v>0.05</v>
      </c>
      <c r="G40" s="53">
        <f t="shared" si="5"/>
        <v>0.03</v>
      </c>
      <c r="H40" s="53">
        <f t="shared" si="5"/>
        <v>1.0000000000000002</v>
      </c>
    </row>
    <row r="41" ht="15.6" x14ac:dyDescent="0.3">
      <c r="A41" s="28">
        <v>1834</v>
      </c>
      <c r="B41" s="53">
        <f t="shared" si="5"/>
        <v>0.66</v>
      </c>
      <c r="C41" s="53">
        <f t="shared" si="5"/>
        <v>0.16</v>
      </c>
      <c r="D41" s="53">
        <f t="shared" si="5"/>
        <v>0.05</v>
      </c>
      <c r="E41" s="53">
        <f t="shared" si="5"/>
        <v>0.05</v>
      </c>
      <c r="F41" s="53">
        <f t="shared" si="5"/>
        <v>0.05</v>
      </c>
      <c r="G41" s="53">
        <f t="shared" si="5"/>
        <v>0.03</v>
      </c>
      <c r="H41" s="53">
        <f t="shared" si="5"/>
        <v>1.0000000000000002</v>
      </c>
    </row>
    <row r="42" ht="15.6" x14ac:dyDescent="0.3">
      <c r="A42" s="28">
        <v>1835</v>
      </c>
      <c r="B42" s="53">
        <f t="shared" si="5"/>
        <v>0.66</v>
      </c>
      <c r="C42" s="53">
        <f t="shared" si="5"/>
        <v>0.16</v>
      </c>
      <c r="D42" s="53">
        <f t="shared" si="5"/>
        <v>0.05</v>
      </c>
      <c r="E42" s="53">
        <f t="shared" si="5"/>
        <v>0.05</v>
      </c>
      <c r="F42" s="53">
        <f t="shared" si="5"/>
        <v>0.05</v>
      </c>
      <c r="G42" s="53">
        <f t="shared" si="5"/>
        <v>0.03</v>
      </c>
      <c r="H42" s="53">
        <f t="shared" si="5"/>
        <v>1.0000000000000002</v>
      </c>
    </row>
    <row r="43" ht="15.6" x14ac:dyDescent="0.3">
      <c r="A43" s="28">
        <v>1836</v>
      </c>
      <c r="B43" s="53">
        <f t="shared" si="5"/>
        <v>0.66</v>
      </c>
      <c r="C43" s="53">
        <f t="shared" si="5"/>
        <v>0.16</v>
      </c>
      <c r="D43" s="53">
        <f t="shared" si="5"/>
        <v>0.05</v>
      </c>
      <c r="E43" s="53">
        <f t="shared" si="5"/>
        <v>0.05</v>
      </c>
      <c r="F43" s="53">
        <f t="shared" si="5"/>
        <v>0.05</v>
      </c>
      <c r="G43" s="53">
        <f t="shared" si="5"/>
        <v>0.03</v>
      </c>
      <c r="H43" s="53">
        <f t="shared" si="5"/>
        <v>1.0000000000000002</v>
      </c>
    </row>
    <row r="44" ht="15.6" x14ac:dyDescent="0.3">
      <c r="A44" s="28">
        <v>1837</v>
      </c>
      <c r="B44" s="53">
        <f t="shared" si="5"/>
        <v>0.66</v>
      </c>
      <c r="C44" s="53">
        <f t="shared" si="5"/>
        <v>0.16</v>
      </c>
      <c r="D44" s="53">
        <f t="shared" si="5"/>
        <v>0.05</v>
      </c>
      <c r="E44" s="53">
        <f t="shared" si="5"/>
        <v>0.05</v>
      </c>
      <c r="F44" s="53">
        <f t="shared" si="5"/>
        <v>0.05</v>
      </c>
      <c r="G44" s="53">
        <f t="shared" si="5"/>
        <v>0.03</v>
      </c>
      <c r="H44" s="53">
        <f t="shared" si="5"/>
        <v>1.0000000000000002</v>
      </c>
    </row>
    <row r="45" ht="15.6" x14ac:dyDescent="0.3">
      <c r="A45" s="28">
        <v>1838</v>
      </c>
      <c r="B45" s="53">
        <f t="shared" si="5"/>
        <v>0.66</v>
      </c>
      <c r="C45" s="53">
        <f t="shared" si="5"/>
        <v>0.16</v>
      </c>
      <c r="D45" s="53">
        <f t="shared" si="5"/>
        <v>0.05</v>
      </c>
      <c r="E45" s="53">
        <f t="shared" si="5"/>
        <v>0.05</v>
      </c>
      <c r="F45" s="53">
        <f t="shared" si="5"/>
        <v>0.05</v>
      </c>
      <c r="G45" s="53">
        <f t="shared" si="5"/>
        <v>0.03</v>
      </c>
      <c r="H45" s="53">
        <f t="shared" si="5"/>
        <v>1.0000000000000002</v>
      </c>
    </row>
    <row r="46" ht="15.6" x14ac:dyDescent="0.3">
      <c r="A46" s="28">
        <v>1839</v>
      </c>
      <c r="B46" s="53">
        <f t="shared" si="5"/>
        <v>0.66</v>
      </c>
      <c r="C46" s="53">
        <f t="shared" si="5"/>
        <v>0.16</v>
      </c>
      <c r="D46" s="53">
        <f t="shared" si="5"/>
        <v>0.05</v>
      </c>
      <c r="E46" s="53">
        <f t="shared" si="5"/>
        <v>0.05</v>
      </c>
      <c r="F46" s="53">
        <f t="shared" si="5"/>
        <v>0.05</v>
      </c>
      <c r="G46" s="53">
        <f t="shared" si="5"/>
        <v>0.03</v>
      </c>
      <c r="H46" s="53">
        <f t="shared" si="5"/>
        <v>1.0000000000000002</v>
      </c>
    </row>
    <row r="47" ht="15.6" x14ac:dyDescent="0.3">
      <c r="A47" s="28">
        <v>1840</v>
      </c>
      <c r="B47" s="53">
        <f t="shared" si="5"/>
        <v>0.66</v>
      </c>
      <c r="C47" s="53">
        <f t="shared" si="5"/>
        <v>0.16</v>
      </c>
      <c r="D47" s="53">
        <f t="shared" si="5"/>
        <v>0.05</v>
      </c>
      <c r="E47" s="53">
        <f t="shared" si="5"/>
        <v>0.05</v>
      </c>
      <c r="F47" s="53">
        <f t="shared" si="5"/>
        <v>0.05</v>
      </c>
      <c r="G47" s="53">
        <f t="shared" si="5"/>
        <v>0.03</v>
      </c>
      <c r="H47" s="53">
        <f t="shared" si="5"/>
        <v>1.0000000000000002</v>
      </c>
    </row>
    <row r="48" ht="15.6" x14ac:dyDescent="0.3">
      <c r="A48" s="28">
        <v>1841</v>
      </c>
      <c r="B48" s="53">
        <v>0.66</v>
      </c>
      <c r="C48" s="53">
        <v>0.16</v>
      </c>
      <c r="D48" s="53">
        <v>0.05</v>
      </c>
      <c r="E48" s="53">
        <v>0.05</v>
      </c>
      <c r="F48" s="53">
        <v>0.05</v>
      </c>
      <c r="G48" s="53">
        <v>0.03</v>
      </c>
      <c r="H48" s="53">
        <f>SUM(B48:G48)</f>
        <v>1.0000000000000002</v>
      </c>
    </row>
    <row r="49" ht="15.6" x14ac:dyDescent="0.3">
      <c r="A49" s="28">
        <v>1842</v>
      </c>
      <c r="B49" s="53">
        <f t="shared" ref="B49:H57" si="6">B48+(B$58-B$48)/10</f>
        <v>0.66</v>
      </c>
      <c r="C49" s="53">
        <f t="shared" si="6"/>
        <v>0.16</v>
      </c>
      <c r="D49" s="53">
        <f t="shared" si="6"/>
        <v>0.05</v>
      </c>
      <c r="E49" s="53">
        <f t="shared" si="6"/>
        <v>0.05</v>
      </c>
      <c r="F49" s="53">
        <f t="shared" si="6"/>
        <v>0.05</v>
      </c>
      <c r="G49" s="53">
        <f t="shared" si="6"/>
        <v>0.03</v>
      </c>
      <c r="H49" s="53">
        <f t="shared" si="6"/>
        <v>1.0000000000000002</v>
      </c>
    </row>
    <row r="50" ht="15.6" x14ac:dyDescent="0.3">
      <c r="A50" s="28">
        <v>1843</v>
      </c>
      <c r="B50" s="53">
        <f t="shared" si="6"/>
        <v>0.66</v>
      </c>
      <c r="C50" s="53">
        <f t="shared" si="6"/>
        <v>0.16</v>
      </c>
      <c r="D50" s="53">
        <f t="shared" si="6"/>
        <v>0.05</v>
      </c>
      <c r="E50" s="53">
        <f t="shared" si="6"/>
        <v>0.05</v>
      </c>
      <c r="F50" s="53">
        <f t="shared" si="6"/>
        <v>0.05</v>
      </c>
      <c r="G50" s="53">
        <f t="shared" si="6"/>
        <v>0.03</v>
      </c>
      <c r="H50" s="53">
        <f t="shared" si="6"/>
        <v>1.0000000000000002</v>
      </c>
    </row>
    <row r="51" ht="15.6" x14ac:dyDescent="0.3">
      <c r="A51" s="28">
        <v>1844</v>
      </c>
      <c r="B51" s="53">
        <f t="shared" si="6"/>
        <v>0.66</v>
      </c>
      <c r="C51" s="53">
        <f t="shared" si="6"/>
        <v>0.16</v>
      </c>
      <c r="D51" s="53">
        <f t="shared" si="6"/>
        <v>0.05</v>
      </c>
      <c r="E51" s="53">
        <f t="shared" si="6"/>
        <v>0.05</v>
      </c>
      <c r="F51" s="53">
        <f t="shared" si="6"/>
        <v>0.05</v>
      </c>
      <c r="G51" s="53">
        <f t="shared" si="6"/>
        <v>0.03</v>
      </c>
      <c r="H51" s="53">
        <f t="shared" si="6"/>
        <v>1.0000000000000002</v>
      </c>
    </row>
    <row r="52" ht="15.6" x14ac:dyDescent="0.3">
      <c r="A52" s="28">
        <v>1845</v>
      </c>
      <c r="B52" s="53">
        <f t="shared" si="6"/>
        <v>0.66</v>
      </c>
      <c r="C52" s="53">
        <f t="shared" si="6"/>
        <v>0.16</v>
      </c>
      <c r="D52" s="53">
        <f t="shared" si="6"/>
        <v>0.05</v>
      </c>
      <c r="E52" s="53">
        <f t="shared" si="6"/>
        <v>0.05</v>
      </c>
      <c r="F52" s="53">
        <f t="shared" si="6"/>
        <v>0.05</v>
      </c>
      <c r="G52" s="53">
        <f t="shared" si="6"/>
        <v>0.03</v>
      </c>
      <c r="H52" s="53">
        <f t="shared" si="6"/>
        <v>1.0000000000000002</v>
      </c>
    </row>
    <row r="53" ht="15.6" x14ac:dyDescent="0.3">
      <c r="A53" s="28">
        <v>1846</v>
      </c>
      <c r="B53" s="53">
        <f t="shared" si="6"/>
        <v>0.66</v>
      </c>
      <c r="C53" s="53">
        <f t="shared" si="6"/>
        <v>0.16</v>
      </c>
      <c r="D53" s="53">
        <f t="shared" si="6"/>
        <v>0.05</v>
      </c>
      <c r="E53" s="53">
        <f t="shared" si="6"/>
        <v>0.05</v>
      </c>
      <c r="F53" s="53">
        <f t="shared" si="6"/>
        <v>0.05</v>
      </c>
      <c r="G53" s="53">
        <f t="shared" si="6"/>
        <v>0.03</v>
      </c>
      <c r="H53" s="53">
        <f t="shared" si="6"/>
        <v>1.0000000000000002</v>
      </c>
    </row>
    <row r="54" ht="15.6" x14ac:dyDescent="0.3">
      <c r="A54" s="28">
        <v>1847</v>
      </c>
      <c r="B54" s="53">
        <f t="shared" si="6"/>
        <v>0.66</v>
      </c>
      <c r="C54" s="53">
        <f t="shared" si="6"/>
        <v>0.16</v>
      </c>
      <c r="D54" s="53">
        <f t="shared" si="6"/>
        <v>0.05</v>
      </c>
      <c r="E54" s="53">
        <f t="shared" si="6"/>
        <v>0.05</v>
      </c>
      <c r="F54" s="53">
        <f t="shared" si="6"/>
        <v>0.05</v>
      </c>
      <c r="G54" s="53">
        <f t="shared" si="6"/>
        <v>0.03</v>
      </c>
      <c r="H54" s="53">
        <f t="shared" si="6"/>
        <v>1.0000000000000002</v>
      </c>
    </row>
    <row r="55" ht="15.6" x14ac:dyDescent="0.3">
      <c r="A55" s="28">
        <v>1848</v>
      </c>
      <c r="B55" s="53">
        <f t="shared" si="6"/>
        <v>0.66</v>
      </c>
      <c r="C55" s="53">
        <f t="shared" si="6"/>
        <v>0.16</v>
      </c>
      <c r="D55" s="53">
        <f t="shared" si="6"/>
        <v>0.05</v>
      </c>
      <c r="E55" s="53">
        <f t="shared" si="6"/>
        <v>0.05</v>
      </c>
      <c r="F55" s="53">
        <f t="shared" si="6"/>
        <v>0.05</v>
      </c>
      <c r="G55" s="53">
        <f t="shared" si="6"/>
        <v>0.03</v>
      </c>
      <c r="H55" s="53">
        <f t="shared" si="6"/>
        <v>1.0000000000000002</v>
      </c>
    </row>
    <row r="56" ht="15.6" x14ac:dyDescent="0.3">
      <c r="A56" s="28">
        <v>1849</v>
      </c>
      <c r="B56" s="53">
        <f t="shared" si="6"/>
        <v>0.66</v>
      </c>
      <c r="C56" s="53">
        <f t="shared" si="6"/>
        <v>0.16</v>
      </c>
      <c r="D56" s="53">
        <f t="shared" si="6"/>
        <v>0.05</v>
      </c>
      <c r="E56" s="53">
        <f t="shared" si="6"/>
        <v>0.05</v>
      </c>
      <c r="F56" s="53">
        <f t="shared" si="6"/>
        <v>0.05</v>
      </c>
      <c r="G56" s="53">
        <f t="shared" si="6"/>
        <v>0.03</v>
      </c>
      <c r="H56" s="53">
        <f t="shared" si="6"/>
        <v>1.0000000000000002</v>
      </c>
    </row>
    <row r="57" ht="15.6" x14ac:dyDescent="0.3">
      <c r="A57" s="28">
        <v>1850</v>
      </c>
      <c r="B57" s="53">
        <f t="shared" si="6"/>
        <v>0.66</v>
      </c>
      <c r="C57" s="53">
        <f t="shared" si="6"/>
        <v>0.16</v>
      </c>
      <c r="D57" s="53">
        <f t="shared" si="6"/>
        <v>0.05</v>
      </c>
      <c r="E57" s="53">
        <f t="shared" si="6"/>
        <v>0.05</v>
      </c>
      <c r="F57" s="53">
        <f t="shared" si="6"/>
        <v>0.05</v>
      </c>
      <c r="G57" s="53">
        <f t="shared" si="6"/>
        <v>0.03</v>
      </c>
      <c r="H57" s="53">
        <f t="shared" si="6"/>
        <v>1.0000000000000002</v>
      </c>
    </row>
    <row r="58" ht="15.6" x14ac:dyDescent="0.3">
      <c r="A58" s="28">
        <v>1851</v>
      </c>
      <c r="B58" s="53">
        <v>0.66</v>
      </c>
      <c r="C58" s="53">
        <v>0.16</v>
      </c>
      <c r="D58" s="53">
        <v>0.05</v>
      </c>
      <c r="E58" s="53">
        <v>0.05</v>
      </c>
      <c r="F58" s="53">
        <v>0.05</v>
      </c>
      <c r="G58" s="53">
        <v>0.03</v>
      </c>
      <c r="H58" s="53">
        <f>SUM(B58:G58)</f>
        <v>1.0000000000000002</v>
      </c>
    </row>
    <row r="59" ht="15.6" x14ac:dyDescent="0.3">
      <c r="A59" s="28">
        <v>1852</v>
      </c>
      <c r="B59" s="53">
        <f t="shared" ref="B59:H67" si="7">B58+(B$68-B$58)/10</f>
        <v>0.65900000000000003</v>
      </c>
      <c r="C59" s="53">
        <f t="shared" si="7"/>
        <v>0.16</v>
      </c>
      <c r="D59" s="53">
        <f t="shared" si="7"/>
        <v>0.05</v>
      </c>
      <c r="E59" s="53">
        <f t="shared" si="7"/>
        <v>0.05</v>
      </c>
      <c r="F59" s="53">
        <f t="shared" si="7"/>
        <v>0.05</v>
      </c>
      <c r="G59" s="53">
        <f t="shared" si="7"/>
        <v>3.1E-2</v>
      </c>
      <c r="H59" s="53">
        <f t="shared" si="7"/>
        <v>1.0000000000000002</v>
      </c>
    </row>
    <row r="60" ht="15.6" x14ac:dyDescent="0.3">
      <c r="A60" s="28">
        <v>1853</v>
      </c>
      <c r="B60" s="53">
        <f t="shared" si="7"/>
        <v>0.65800000000000003</v>
      </c>
      <c r="C60" s="53">
        <f t="shared" si="7"/>
        <v>0.16</v>
      </c>
      <c r="D60" s="53">
        <f t="shared" si="7"/>
        <v>0.05</v>
      </c>
      <c r="E60" s="53">
        <f t="shared" si="7"/>
        <v>0.05</v>
      </c>
      <c r="F60" s="53">
        <f t="shared" si="7"/>
        <v>0.05</v>
      </c>
      <c r="G60" s="53">
        <f t="shared" si="7"/>
        <v>3.2000000000000001E-2</v>
      </c>
      <c r="H60" s="53">
        <f t="shared" si="7"/>
        <v>1.0000000000000002</v>
      </c>
    </row>
    <row r="61" ht="15.6" x14ac:dyDescent="0.3">
      <c r="A61" s="28">
        <v>1854</v>
      </c>
      <c r="B61" s="53">
        <f t="shared" si="7"/>
        <v>0.65700000000000003</v>
      </c>
      <c r="C61" s="53">
        <f t="shared" si="7"/>
        <v>0.16</v>
      </c>
      <c r="D61" s="53">
        <f t="shared" si="7"/>
        <v>0.05</v>
      </c>
      <c r="E61" s="53">
        <f t="shared" si="7"/>
        <v>0.05</v>
      </c>
      <c r="F61" s="53">
        <f t="shared" si="7"/>
        <v>0.05</v>
      </c>
      <c r="G61" s="53">
        <f t="shared" si="7"/>
        <v>3.3000000000000002E-2</v>
      </c>
      <c r="H61" s="53">
        <f t="shared" si="7"/>
        <v>1.0000000000000002</v>
      </c>
    </row>
    <row r="62" ht="15.6" x14ac:dyDescent="0.3">
      <c r="A62" s="28">
        <v>1855</v>
      </c>
      <c r="B62" s="53">
        <f t="shared" si="7"/>
        <v>0.65600000000000003</v>
      </c>
      <c r="C62" s="53">
        <f t="shared" si="7"/>
        <v>0.16</v>
      </c>
      <c r="D62" s="53">
        <f t="shared" si="7"/>
        <v>0.05</v>
      </c>
      <c r="E62" s="53">
        <f t="shared" si="7"/>
        <v>0.05</v>
      </c>
      <c r="F62" s="53">
        <f t="shared" si="7"/>
        <v>0.05</v>
      </c>
      <c r="G62" s="53">
        <f t="shared" si="7"/>
        <v>3.4000000000000002E-2</v>
      </c>
      <c r="H62" s="53">
        <f t="shared" si="7"/>
        <v>1.0000000000000002</v>
      </c>
    </row>
    <row r="63" ht="15.6" x14ac:dyDescent="0.3">
      <c r="A63" s="28">
        <v>1856</v>
      </c>
      <c r="B63" s="53">
        <f t="shared" si="7"/>
        <v>0.65500000000000003</v>
      </c>
      <c r="C63" s="53">
        <f t="shared" si="7"/>
        <v>0.16</v>
      </c>
      <c r="D63" s="53">
        <f t="shared" si="7"/>
        <v>0.05</v>
      </c>
      <c r="E63" s="53">
        <f t="shared" si="7"/>
        <v>0.05</v>
      </c>
      <c r="F63" s="53">
        <f t="shared" si="7"/>
        <v>0.05</v>
      </c>
      <c r="G63" s="53">
        <f t="shared" si="7"/>
        <v>3.5000000000000003E-2</v>
      </c>
      <c r="H63" s="53">
        <f t="shared" si="7"/>
        <v>1.0000000000000002</v>
      </c>
    </row>
    <row r="64" ht="15.6" x14ac:dyDescent="0.3">
      <c r="A64" s="28">
        <v>1857</v>
      </c>
      <c r="B64" s="53">
        <f t="shared" si="7"/>
        <v>0.65400000000000003</v>
      </c>
      <c r="C64" s="53">
        <f t="shared" si="7"/>
        <v>0.16</v>
      </c>
      <c r="D64" s="53">
        <f t="shared" si="7"/>
        <v>0.05</v>
      </c>
      <c r="E64" s="53">
        <f t="shared" si="7"/>
        <v>0.05</v>
      </c>
      <c r="F64" s="53">
        <f t="shared" si="7"/>
        <v>0.05</v>
      </c>
      <c r="G64" s="53">
        <f t="shared" si="7"/>
        <v>3.6000000000000004E-2</v>
      </c>
      <c r="H64" s="53">
        <f t="shared" si="7"/>
        <v>1.0000000000000002</v>
      </c>
    </row>
    <row r="65" ht="15.6" x14ac:dyDescent="0.3">
      <c r="A65" s="28">
        <v>1858</v>
      </c>
      <c r="B65" s="53">
        <f t="shared" si="7"/>
        <v>0.65300000000000002</v>
      </c>
      <c r="C65" s="53">
        <f t="shared" si="7"/>
        <v>0.16</v>
      </c>
      <c r="D65" s="53">
        <f t="shared" si="7"/>
        <v>0.05</v>
      </c>
      <c r="E65" s="53">
        <f t="shared" si="7"/>
        <v>0.05</v>
      </c>
      <c r="F65" s="53">
        <f t="shared" si="7"/>
        <v>0.05</v>
      </c>
      <c r="G65" s="53">
        <f t="shared" si="7"/>
        <v>3.7000000000000005E-2</v>
      </c>
      <c r="H65" s="53">
        <f t="shared" si="7"/>
        <v>1.0000000000000002</v>
      </c>
    </row>
    <row r="66" ht="15.6" x14ac:dyDescent="0.3">
      <c r="A66" s="28">
        <v>1859</v>
      </c>
      <c r="B66" s="53">
        <f t="shared" si="7"/>
        <v>0.65200000000000002</v>
      </c>
      <c r="C66" s="53">
        <f t="shared" si="7"/>
        <v>0.16</v>
      </c>
      <c r="D66" s="53">
        <f t="shared" si="7"/>
        <v>0.05</v>
      </c>
      <c r="E66" s="53">
        <f t="shared" si="7"/>
        <v>0.05</v>
      </c>
      <c r="F66" s="53">
        <f t="shared" si="7"/>
        <v>0.05</v>
      </c>
      <c r="G66" s="53">
        <f t="shared" si="7"/>
        <v>3.8000000000000006E-2</v>
      </c>
      <c r="H66" s="53">
        <f t="shared" si="7"/>
        <v>1.0000000000000002</v>
      </c>
    </row>
    <row r="67" ht="15.6" x14ac:dyDescent="0.3">
      <c r="A67" s="28">
        <v>1860</v>
      </c>
      <c r="B67" s="53">
        <f t="shared" si="7"/>
        <v>0.65100000000000002</v>
      </c>
      <c r="C67" s="53">
        <f t="shared" si="7"/>
        <v>0.16</v>
      </c>
      <c r="D67" s="53">
        <f t="shared" si="7"/>
        <v>0.05</v>
      </c>
      <c r="E67" s="53">
        <f t="shared" si="7"/>
        <v>0.05</v>
      </c>
      <c r="F67" s="53">
        <f t="shared" si="7"/>
        <v>0.05</v>
      </c>
      <c r="G67" s="53">
        <f t="shared" si="7"/>
        <v>3.9000000000000007E-2</v>
      </c>
      <c r="H67" s="53">
        <f t="shared" si="7"/>
        <v>1.0000000000000002</v>
      </c>
    </row>
    <row r="68" ht="15.6" x14ac:dyDescent="0.3">
      <c r="A68" s="28">
        <v>1861</v>
      </c>
      <c r="B68" s="53">
        <v>0.65</v>
      </c>
      <c r="C68" s="53">
        <v>0.16</v>
      </c>
      <c r="D68" s="53">
        <v>0.05</v>
      </c>
      <c r="E68" s="53">
        <v>0.05</v>
      </c>
      <c r="F68" s="53">
        <v>0.05</v>
      </c>
      <c r="G68" s="53">
        <v>0.04</v>
      </c>
      <c r="H68" s="53">
        <f>SUM(B68:G68)</f>
        <v>1.0000000000000002</v>
      </c>
    </row>
    <row r="69" ht="15.6" x14ac:dyDescent="0.3">
      <c r="A69" s="28">
        <v>1862</v>
      </c>
      <c r="B69" s="53">
        <f t="shared" ref="B69:H84" si="8">B68+(B$88-B$68)/20</f>
        <v>0.64949999999999997</v>
      </c>
      <c r="C69" s="53">
        <f t="shared" si="8"/>
        <v>0.1605</v>
      </c>
      <c r="D69" s="53">
        <f t="shared" si="8"/>
        <v>0.05</v>
      </c>
      <c r="E69" s="53">
        <f t="shared" si="8"/>
        <v>0.05</v>
      </c>
      <c r="F69" s="53">
        <f t="shared" si="8"/>
        <v>0.05</v>
      </c>
      <c r="G69" s="53">
        <f t="shared" si="8"/>
        <v>0.04</v>
      </c>
      <c r="H69" s="53">
        <f t="shared" si="8"/>
        <v>1.0000000000000002</v>
      </c>
    </row>
    <row r="70" ht="15.6" x14ac:dyDescent="0.3">
      <c r="A70" s="28">
        <v>1863</v>
      </c>
      <c r="B70" s="53">
        <f t="shared" si="8"/>
        <v>0.64900000000000002</v>
      </c>
      <c r="C70" s="53">
        <f t="shared" si="8"/>
        <v>0.161</v>
      </c>
      <c r="D70" s="53">
        <f t="shared" si="8"/>
        <v>0.05</v>
      </c>
      <c r="E70" s="53">
        <f t="shared" si="8"/>
        <v>0.05</v>
      </c>
      <c r="F70" s="53">
        <f t="shared" si="8"/>
        <v>0.05</v>
      </c>
      <c r="G70" s="53">
        <f t="shared" si="8"/>
        <v>0.04</v>
      </c>
      <c r="H70" s="53">
        <f t="shared" si="8"/>
        <v>1.0000000000000002</v>
      </c>
    </row>
    <row r="71" ht="15.6" x14ac:dyDescent="0.3">
      <c r="A71" s="28">
        <v>1864</v>
      </c>
      <c r="B71" s="53">
        <f t="shared" si="8"/>
        <v>0.64850000000000008</v>
      </c>
      <c r="C71" s="53">
        <f t="shared" si="8"/>
        <v>0.1615</v>
      </c>
      <c r="D71" s="53">
        <f t="shared" si="8"/>
        <v>0.05</v>
      </c>
      <c r="E71" s="53">
        <f t="shared" si="8"/>
        <v>0.05</v>
      </c>
      <c r="F71" s="53">
        <f t="shared" si="8"/>
        <v>0.05</v>
      </c>
      <c r="G71" s="53">
        <f t="shared" si="8"/>
        <v>0.04</v>
      </c>
      <c r="H71" s="53">
        <f t="shared" si="8"/>
        <v>1.0000000000000002</v>
      </c>
    </row>
    <row r="72" ht="15.6" x14ac:dyDescent="0.3">
      <c r="A72" s="28">
        <v>1865</v>
      </c>
      <c r="B72" s="53">
        <f t="shared" si="8"/>
        <v>0.64800000000000013</v>
      </c>
      <c r="C72" s="53">
        <f t="shared" si="8"/>
        <v>0.16200000000000001</v>
      </c>
      <c r="D72" s="53">
        <f t="shared" si="8"/>
        <v>0.05</v>
      </c>
      <c r="E72" s="53">
        <f t="shared" si="8"/>
        <v>0.05</v>
      </c>
      <c r="F72" s="53">
        <f t="shared" si="8"/>
        <v>0.05</v>
      </c>
      <c r="G72" s="53">
        <f t="shared" si="8"/>
        <v>0.04</v>
      </c>
      <c r="H72" s="53">
        <f t="shared" si="8"/>
        <v>1.0000000000000002</v>
      </c>
    </row>
    <row r="73" ht="15.6" x14ac:dyDescent="0.3">
      <c r="A73" s="28">
        <v>1866</v>
      </c>
      <c r="B73" s="53">
        <f t="shared" si="8"/>
        <v>0.64750000000000019</v>
      </c>
      <c r="C73" s="53">
        <f t="shared" si="8"/>
        <v>0.16250000000000001</v>
      </c>
      <c r="D73" s="53">
        <f t="shared" si="8"/>
        <v>0.05</v>
      </c>
      <c r="E73" s="53">
        <f t="shared" si="8"/>
        <v>0.05</v>
      </c>
      <c r="F73" s="53">
        <f t="shared" si="8"/>
        <v>0.05</v>
      </c>
      <c r="G73" s="53">
        <f t="shared" si="8"/>
        <v>0.04</v>
      </c>
      <c r="H73" s="53">
        <f t="shared" si="8"/>
        <v>1.0000000000000002</v>
      </c>
    </row>
    <row r="74" ht="15.6" x14ac:dyDescent="0.3">
      <c r="A74" s="28">
        <v>1867</v>
      </c>
      <c r="B74" s="53">
        <f t="shared" si="8"/>
        <v>0.64700000000000024</v>
      </c>
      <c r="C74" s="53">
        <f t="shared" si="8"/>
        <v>0.16300000000000001</v>
      </c>
      <c r="D74" s="53">
        <f t="shared" si="8"/>
        <v>0.05</v>
      </c>
      <c r="E74" s="53">
        <f t="shared" si="8"/>
        <v>0.05</v>
      </c>
      <c r="F74" s="53">
        <f t="shared" si="8"/>
        <v>0.05</v>
      </c>
      <c r="G74" s="53">
        <f t="shared" si="8"/>
        <v>0.04</v>
      </c>
      <c r="H74" s="53">
        <f t="shared" si="8"/>
        <v>1.0000000000000002</v>
      </c>
    </row>
    <row r="75" ht="15.6" x14ac:dyDescent="0.3">
      <c r="A75" s="28">
        <v>1868</v>
      </c>
      <c r="B75" s="53">
        <f t="shared" si="8"/>
        <v>0.6465000000000003</v>
      </c>
      <c r="C75" s="53">
        <f t="shared" si="8"/>
        <v>0.16350000000000001</v>
      </c>
      <c r="D75" s="53">
        <f t="shared" si="8"/>
        <v>0.05</v>
      </c>
      <c r="E75" s="53">
        <f t="shared" si="8"/>
        <v>0.05</v>
      </c>
      <c r="F75" s="53">
        <f t="shared" si="8"/>
        <v>0.05</v>
      </c>
      <c r="G75" s="53">
        <f t="shared" si="8"/>
        <v>0.04</v>
      </c>
      <c r="H75" s="53">
        <f t="shared" si="8"/>
        <v>1.0000000000000002</v>
      </c>
    </row>
    <row r="76" ht="15.6" x14ac:dyDescent="0.3">
      <c r="A76" s="28">
        <v>1869</v>
      </c>
      <c r="B76" s="53">
        <f t="shared" si="8"/>
        <v>0.64600000000000035</v>
      </c>
      <c r="C76" s="53">
        <f t="shared" si="8"/>
        <v>0.16400000000000001</v>
      </c>
      <c r="D76" s="53">
        <f t="shared" si="8"/>
        <v>0.05</v>
      </c>
      <c r="E76" s="53">
        <f t="shared" si="8"/>
        <v>0.05</v>
      </c>
      <c r="F76" s="53">
        <f t="shared" si="8"/>
        <v>0.05</v>
      </c>
      <c r="G76" s="53">
        <f t="shared" si="8"/>
        <v>0.04</v>
      </c>
      <c r="H76" s="53">
        <f t="shared" si="8"/>
        <v>1.0000000000000002</v>
      </c>
    </row>
    <row r="77" ht="15.6" x14ac:dyDescent="0.3">
      <c r="A77" s="28">
        <v>1870</v>
      </c>
      <c r="B77" s="53">
        <f t="shared" si="8"/>
        <v>0.64550000000000041</v>
      </c>
      <c r="C77" s="53">
        <f t="shared" si="8"/>
        <v>0.16450000000000001</v>
      </c>
      <c r="D77" s="53">
        <f t="shared" si="8"/>
        <v>0.05</v>
      </c>
      <c r="E77" s="53">
        <f t="shared" si="8"/>
        <v>0.05</v>
      </c>
      <c r="F77" s="53">
        <f t="shared" si="8"/>
        <v>0.05</v>
      </c>
      <c r="G77" s="53">
        <f t="shared" si="8"/>
        <v>0.04</v>
      </c>
      <c r="H77" s="53">
        <f t="shared" si="8"/>
        <v>1.0000000000000002</v>
      </c>
    </row>
    <row r="78" ht="15.6" x14ac:dyDescent="0.3">
      <c r="A78" s="28">
        <v>1871</v>
      </c>
      <c r="B78" s="53">
        <f t="shared" si="8"/>
        <v>0.64500000000000046</v>
      </c>
      <c r="C78" s="53">
        <f t="shared" si="8"/>
        <v>0.16500000000000001</v>
      </c>
      <c r="D78" s="53">
        <f t="shared" si="8"/>
        <v>0.05</v>
      </c>
      <c r="E78" s="53">
        <f t="shared" si="8"/>
        <v>0.05</v>
      </c>
      <c r="F78" s="53">
        <f t="shared" si="8"/>
        <v>0.05</v>
      </c>
      <c r="G78" s="53">
        <f t="shared" si="8"/>
        <v>0.04</v>
      </c>
      <c r="H78" s="53">
        <f t="shared" si="8"/>
        <v>1.0000000000000002</v>
      </c>
    </row>
    <row r="79" ht="15.6" x14ac:dyDescent="0.3">
      <c r="A79" s="28">
        <v>1872</v>
      </c>
      <c r="B79" s="53">
        <f t="shared" si="8"/>
        <v>0.64450000000000052</v>
      </c>
      <c r="C79" s="53">
        <f t="shared" si="8"/>
        <v>0.16550000000000001</v>
      </c>
      <c r="D79" s="53">
        <f t="shared" si="8"/>
        <v>0.05</v>
      </c>
      <c r="E79" s="53">
        <f t="shared" si="8"/>
        <v>0.05</v>
      </c>
      <c r="F79" s="53">
        <f t="shared" si="8"/>
        <v>0.05</v>
      </c>
      <c r="G79" s="53">
        <f t="shared" si="8"/>
        <v>0.04</v>
      </c>
      <c r="H79" s="53">
        <f t="shared" si="8"/>
        <v>1.0000000000000002</v>
      </c>
    </row>
    <row r="80" ht="15.6" x14ac:dyDescent="0.3">
      <c r="A80" s="28">
        <v>1873</v>
      </c>
      <c r="B80" s="53">
        <f t="shared" si="8"/>
        <v>0.64400000000000057</v>
      </c>
      <c r="C80" s="53">
        <f t="shared" si="8"/>
        <v>0.16600000000000001</v>
      </c>
      <c r="D80" s="53">
        <f t="shared" si="8"/>
        <v>0.05</v>
      </c>
      <c r="E80" s="53">
        <f t="shared" si="8"/>
        <v>0.05</v>
      </c>
      <c r="F80" s="53">
        <f t="shared" si="8"/>
        <v>0.05</v>
      </c>
      <c r="G80" s="53">
        <f t="shared" si="8"/>
        <v>0.04</v>
      </c>
      <c r="H80" s="53">
        <f t="shared" si="8"/>
        <v>1.0000000000000002</v>
      </c>
    </row>
    <row r="81" ht="15.6" x14ac:dyDescent="0.3">
      <c r="A81" s="28">
        <v>1874</v>
      </c>
      <c r="B81" s="53">
        <f t="shared" si="8"/>
        <v>0.64350000000000063</v>
      </c>
      <c r="C81" s="53">
        <f t="shared" si="8"/>
        <v>0.16650000000000001</v>
      </c>
      <c r="D81" s="53">
        <f t="shared" si="8"/>
        <v>0.05</v>
      </c>
      <c r="E81" s="53">
        <f t="shared" si="8"/>
        <v>0.05</v>
      </c>
      <c r="F81" s="53">
        <f t="shared" si="8"/>
        <v>0.05</v>
      </c>
      <c r="G81" s="53">
        <f t="shared" si="8"/>
        <v>0.04</v>
      </c>
      <c r="H81" s="53">
        <f t="shared" si="8"/>
        <v>1.0000000000000002</v>
      </c>
    </row>
    <row r="82" ht="15.6" x14ac:dyDescent="0.3">
      <c r="A82" s="28">
        <v>1875</v>
      </c>
      <c r="B82" s="53">
        <f t="shared" si="8"/>
        <v>0.64300000000000068</v>
      </c>
      <c r="C82" s="53">
        <f t="shared" si="8"/>
        <v>0.16700000000000001</v>
      </c>
      <c r="D82" s="53">
        <f t="shared" si="8"/>
        <v>0.05</v>
      </c>
      <c r="E82" s="53">
        <f t="shared" si="8"/>
        <v>0.05</v>
      </c>
      <c r="F82" s="53">
        <f t="shared" si="8"/>
        <v>0.05</v>
      </c>
      <c r="G82" s="53">
        <f t="shared" si="8"/>
        <v>0.04</v>
      </c>
      <c r="H82" s="53">
        <f t="shared" si="8"/>
        <v>1.0000000000000002</v>
      </c>
    </row>
    <row r="83" ht="15.6" x14ac:dyDescent="0.3">
      <c r="A83" s="28">
        <v>1876</v>
      </c>
      <c r="B83" s="53">
        <f t="shared" si="8"/>
        <v>0.64250000000000074</v>
      </c>
      <c r="C83" s="53">
        <f t="shared" si="8"/>
        <v>0.16750000000000001</v>
      </c>
      <c r="D83" s="53">
        <f t="shared" si="8"/>
        <v>0.05</v>
      </c>
      <c r="E83" s="53">
        <f t="shared" si="8"/>
        <v>0.05</v>
      </c>
      <c r="F83" s="53">
        <f t="shared" si="8"/>
        <v>0.05</v>
      </c>
      <c r="G83" s="53">
        <f t="shared" si="8"/>
        <v>0.04</v>
      </c>
      <c r="H83" s="53">
        <f t="shared" si="8"/>
        <v>1.0000000000000002</v>
      </c>
    </row>
    <row r="84" ht="15.6" x14ac:dyDescent="0.3">
      <c r="A84" s="28">
        <v>1877</v>
      </c>
      <c r="B84" s="53">
        <f t="shared" si="8"/>
        <v>0.64200000000000079</v>
      </c>
      <c r="C84" s="53">
        <f t="shared" si="8"/>
        <v>0.16800000000000001</v>
      </c>
      <c r="D84" s="53">
        <f t="shared" si="8"/>
        <v>0.05</v>
      </c>
      <c r="E84" s="53">
        <f t="shared" si="8"/>
        <v>0.05</v>
      </c>
      <c r="F84" s="53">
        <f t="shared" si="8"/>
        <v>0.05</v>
      </c>
      <c r="G84" s="53">
        <f t="shared" si="8"/>
        <v>0.04</v>
      </c>
      <c r="H84" s="53">
        <f t="shared" si="8"/>
        <v>1.0000000000000002</v>
      </c>
    </row>
    <row r="85" ht="15.6" x14ac:dyDescent="0.3">
      <c r="A85" s="28">
        <v>1878</v>
      </c>
      <c r="B85" s="53">
        <f t="shared" ref="B85:H87" si="9">B84+(B$88-B$68)/20</f>
        <v>0.64150000000000085</v>
      </c>
      <c r="C85" s="53">
        <f t="shared" si="9"/>
        <v>0.16850000000000001</v>
      </c>
      <c r="D85" s="53">
        <f t="shared" si="9"/>
        <v>0.05</v>
      </c>
      <c r="E85" s="53">
        <f t="shared" si="9"/>
        <v>0.05</v>
      </c>
      <c r="F85" s="53">
        <f t="shared" si="9"/>
        <v>0.05</v>
      </c>
      <c r="G85" s="53">
        <f t="shared" si="9"/>
        <v>0.04</v>
      </c>
      <c r="H85" s="53">
        <f t="shared" si="9"/>
        <v>1.0000000000000002</v>
      </c>
    </row>
    <row r="86" ht="15.6" x14ac:dyDescent="0.3">
      <c r="A86" s="28">
        <v>1879</v>
      </c>
      <c r="B86" s="53">
        <f t="shared" si="9"/>
        <v>0.6410000000000009</v>
      </c>
      <c r="C86" s="53">
        <f t="shared" si="9"/>
        <v>0.16900000000000001</v>
      </c>
      <c r="D86" s="53">
        <f t="shared" si="9"/>
        <v>0.05</v>
      </c>
      <c r="E86" s="53">
        <f t="shared" si="9"/>
        <v>0.05</v>
      </c>
      <c r="F86" s="53">
        <f t="shared" si="9"/>
        <v>0.05</v>
      </c>
      <c r="G86" s="53">
        <f t="shared" si="9"/>
        <v>0.04</v>
      </c>
      <c r="H86" s="53">
        <f t="shared" si="9"/>
        <v>1.0000000000000002</v>
      </c>
    </row>
    <row r="87" ht="15.6" x14ac:dyDescent="0.3">
      <c r="A87" s="28">
        <v>1880</v>
      </c>
      <c r="B87" s="53">
        <f t="shared" si="9"/>
        <v>0.64050000000000096</v>
      </c>
      <c r="C87" s="53">
        <f t="shared" si="9"/>
        <v>0.16950000000000001</v>
      </c>
      <c r="D87" s="53">
        <f t="shared" si="9"/>
        <v>0.05</v>
      </c>
      <c r="E87" s="53">
        <f t="shared" si="9"/>
        <v>0.05</v>
      </c>
      <c r="F87" s="53">
        <f t="shared" si="9"/>
        <v>0.05</v>
      </c>
      <c r="G87" s="53">
        <f t="shared" si="9"/>
        <v>0.04</v>
      </c>
      <c r="H87" s="53">
        <f t="shared" si="9"/>
        <v>1.0000000000000002</v>
      </c>
    </row>
    <row r="88" ht="15.6" x14ac:dyDescent="0.3">
      <c r="A88" s="28">
        <v>1881</v>
      </c>
      <c r="B88" s="53">
        <v>0.64</v>
      </c>
      <c r="C88" s="53">
        <v>0.17</v>
      </c>
      <c r="D88" s="53">
        <v>0.05</v>
      </c>
      <c r="E88" s="53">
        <v>0.05</v>
      </c>
      <c r="F88" s="53">
        <v>0.05</v>
      </c>
      <c r="G88" s="53">
        <v>0.04</v>
      </c>
      <c r="H88" s="53">
        <f>SUM(B88:G88)</f>
        <v>1.0000000000000002</v>
      </c>
    </row>
    <row r="89" ht="15.6" x14ac:dyDescent="0.3">
      <c r="A89" s="28">
        <v>1882</v>
      </c>
      <c r="B89" s="53">
        <f t="shared" ref="B89:H104" si="10">B88+(B$113-B$88)/25</f>
        <v>0.63760000000000006</v>
      </c>
      <c r="C89" s="53">
        <f t="shared" si="10"/>
        <v>0.17040000000000002</v>
      </c>
      <c r="D89" s="53">
        <f t="shared" si="10"/>
        <v>0.05</v>
      </c>
      <c r="E89" s="53">
        <f t="shared" si="10"/>
        <v>0.05</v>
      </c>
      <c r="F89" s="53">
        <f t="shared" si="10"/>
        <v>5.16E-2</v>
      </c>
      <c r="G89" s="53">
        <f t="shared" si="10"/>
        <v>4.0399999999999998E-2</v>
      </c>
      <c r="H89" s="53">
        <f t="shared" si="10"/>
        <v>1.0000000000000002</v>
      </c>
    </row>
    <row r="90" ht="15.6" x14ac:dyDescent="0.3">
      <c r="A90" s="28">
        <v>1883</v>
      </c>
      <c r="B90" s="53">
        <f t="shared" si="10"/>
        <v>0.6352000000000001</v>
      </c>
      <c r="C90" s="53">
        <f t="shared" si="10"/>
        <v>0.17080000000000004</v>
      </c>
      <c r="D90" s="53">
        <f t="shared" si="10"/>
        <v>0.05</v>
      </c>
      <c r="E90" s="53">
        <f t="shared" si="10"/>
        <v>0.05</v>
      </c>
      <c r="F90" s="53">
        <f t="shared" si="10"/>
        <v>5.3199999999999997E-2</v>
      </c>
      <c r="G90" s="53">
        <f t="shared" si="10"/>
        <v>4.0799999999999996E-2</v>
      </c>
      <c r="H90" s="53">
        <f t="shared" si="10"/>
        <v>1.0000000000000002</v>
      </c>
    </row>
    <row r="91" ht="15.6" x14ac:dyDescent="0.3">
      <c r="A91" s="28">
        <v>1884</v>
      </c>
      <c r="B91" s="53">
        <f t="shared" si="10"/>
        <v>0.63280000000000014</v>
      </c>
      <c r="C91" s="53">
        <f t="shared" si="10"/>
        <v>0.17120000000000005</v>
      </c>
      <c r="D91" s="53">
        <f t="shared" si="10"/>
        <v>0.05</v>
      </c>
      <c r="E91" s="53">
        <f t="shared" si="10"/>
        <v>0.05</v>
      </c>
      <c r="F91" s="53">
        <f t="shared" si="10"/>
        <v>5.4799999999999995E-2</v>
      </c>
      <c r="G91" s="53">
        <f t="shared" si="10"/>
        <v>4.1199999999999994E-2</v>
      </c>
      <c r="H91" s="53">
        <f t="shared" si="10"/>
        <v>1.0000000000000002</v>
      </c>
    </row>
    <row r="92" ht="15.6" x14ac:dyDescent="0.3">
      <c r="A92" s="28">
        <v>1885</v>
      </c>
      <c r="B92" s="53">
        <f t="shared" si="10"/>
        <v>0.63040000000000018</v>
      </c>
      <c r="C92" s="53">
        <f t="shared" si="10"/>
        <v>0.17160000000000006</v>
      </c>
      <c r="D92" s="53">
        <f t="shared" si="10"/>
        <v>0.05</v>
      </c>
      <c r="E92" s="53">
        <f t="shared" si="10"/>
        <v>0.05</v>
      </c>
      <c r="F92" s="53">
        <f t="shared" si="10"/>
        <v>5.6399999999999992E-2</v>
      </c>
      <c r="G92" s="53">
        <f t="shared" si="10"/>
        <v>4.1599999999999991E-2</v>
      </c>
      <c r="H92" s="53">
        <f t="shared" si="10"/>
        <v>1.0000000000000002</v>
      </c>
    </row>
    <row r="93" ht="15.6" x14ac:dyDescent="0.3">
      <c r="A93" s="28">
        <v>1886</v>
      </c>
      <c r="B93" s="53">
        <f t="shared" si="10"/>
        <v>0.62800000000000022</v>
      </c>
      <c r="C93" s="53">
        <f t="shared" si="10"/>
        <v>0.17200000000000007</v>
      </c>
      <c r="D93" s="53">
        <f t="shared" si="10"/>
        <v>0.05</v>
      </c>
      <c r="E93" s="53">
        <f t="shared" si="10"/>
        <v>0.05</v>
      </c>
      <c r="F93" s="53">
        <f t="shared" si="10"/>
        <v>5.7999999999999989E-2</v>
      </c>
      <c r="G93" s="53">
        <f t="shared" si="10"/>
        <v>4.1999999999999989E-2</v>
      </c>
      <c r="H93" s="53">
        <f t="shared" si="10"/>
        <v>1.0000000000000002</v>
      </c>
    </row>
    <row r="94" ht="15.6" x14ac:dyDescent="0.3">
      <c r="A94" s="28">
        <v>1887</v>
      </c>
      <c r="B94" s="53">
        <f t="shared" si="10"/>
        <v>0.62560000000000027</v>
      </c>
      <c r="C94" s="53">
        <f t="shared" si="10"/>
        <v>0.17240000000000008</v>
      </c>
      <c r="D94" s="53">
        <f t="shared" si="10"/>
        <v>0.05</v>
      </c>
      <c r="E94" s="53">
        <f t="shared" si="10"/>
        <v>0.05</v>
      </c>
      <c r="F94" s="53">
        <f t="shared" si="10"/>
        <v>5.9599999999999986E-2</v>
      </c>
      <c r="G94" s="53">
        <f t="shared" si="10"/>
        <v>4.2399999999999986E-2</v>
      </c>
      <c r="H94" s="53">
        <f t="shared" si="10"/>
        <v>1.0000000000000002</v>
      </c>
    </row>
    <row r="95" ht="15.6" x14ac:dyDescent="0.3">
      <c r="A95" s="28">
        <v>1888</v>
      </c>
      <c r="B95" s="53">
        <f t="shared" si="10"/>
        <v>0.62320000000000031</v>
      </c>
      <c r="C95" s="53">
        <f t="shared" si="10"/>
        <v>0.17280000000000009</v>
      </c>
      <c r="D95" s="53">
        <f t="shared" si="10"/>
        <v>0.05</v>
      </c>
      <c r="E95" s="53">
        <f t="shared" si="10"/>
        <v>0.05</v>
      </c>
      <c r="F95" s="53">
        <f t="shared" si="10"/>
        <v>6.1199999999999984E-2</v>
      </c>
      <c r="G95" s="53">
        <f t="shared" si="10"/>
        <v>4.2799999999999984E-2</v>
      </c>
      <c r="H95" s="53">
        <f t="shared" si="10"/>
        <v>1.0000000000000002</v>
      </c>
    </row>
    <row r="96" ht="15.6" x14ac:dyDescent="0.3">
      <c r="A96" s="28">
        <v>1889</v>
      </c>
      <c r="B96" s="53">
        <f t="shared" si="10"/>
        <v>0.62080000000000035</v>
      </c>
      <c r="C96" s="53">
        <f t="shared" si="10"/>
        <v>0.1732000000000001</v>
      </c>
      <c r="D96" s="53">
        <f t="shared" si="10"/>
        <v>0.05</v>
      </c>
      <c r="E96" s="53">
        <f t="shared" si="10"/>
        <v>0.05</v>
      </c>
      <c r="F96" s="53">
        <f t="shared" si="10"/>
        <v>6.2799999999999981E-2</v>
      </c>
      <c r="G96" s="53">
        <f t="shared" si="10"/>
        <v>4.3199999999999981E-2</v>
      </c>
      <c r="H96" s="53">
        <f t="shared" si="10"/>
        <v>1.0000000000000002</v>
      </c>
    </row>
    <row r="97" ht="15.6" x14ac:dyDescent="0.3">
      <c r="A97" s="28">
        <v>1890</v>
      </c>
      <c r="B97" s="53">
        <f t="shared" si="10"/>
        <v>0.61840000000000039</v>
      </c>
      <c r="C97" s="53">
        <f t="shared" si="10"/>
        <v>0.17360000000000012</v>
      </c>
      <c r="D97" s="53">
        <f t="shared" si="10"/>
        <v>0.05</v>
      </c>
      <c r="E97" s="53">
        <f t="shared" si="10"/>
        <v>0.05</v>
      </c>
      <c r="F97" s="53">
        <f t="shared" si="10"/>
        <v>6.4399999999999985E-2</v>
      </c>
      <c r="G97" s="53">
        <f t="shared" si="10"/>
        <v>4.3599999999999979E-2</v>
      </c>
      <c r="H97" s="53">
        <f t="shared" si="10"/>
        <v>1.0000000000000002</v>
      </c>
    </row>
    <row r="98" ht="15.6" x14ac:dyDescent="0.3">
      <c r="A98" s="28">
        <v>1891</v>
      </c>
      <c r="B98" s="53">
        <f t="shared" si="10"/>
        <v>0.61600000000000044</v>
      </c>
      <c r="C98" s="53">
        <f t="shared" si="10"/>
        <v>0.17400000000000013</v>
      </c>
      <c r="D98" s="53">
        <f t="shared" si="10"/>
        <v>0.05</v>
      </c>
      <c r="E98" s="53">
        <f t="shared" si="10"/>
        <v>0.05</v>
      </c>
      <c r="F98" s="53">
        <f t="shared" si="10"/>
        <v>6.5999999999999989E-2</v>
      </c>
      <c r="G98" s="53">
        <f t="shared" si="10"/>
        <v>4.3999999999999977E-2</v>
      </c>
      <c r="H98" s="53">
        <f t="shared" si="10"/>
        <v>1.0000000000000002</v>
      </c>
    </row>
    <row r="99" ht="15.6" x14ac:dyDescent="0.3">
      <c r="A99" s="28">
        <v>1892</v>
      </c>
      <c r="B99" s="53">
        <f t="shared" si="10"/>
        <v>0.61360000000000048</v>
      </c>
      <c r="C99" s="53">
        <f t="shared" si="10"/>
        <v>0.17440000000000014</v>
      </c>
      <c r="D99" s="53">
        <f t="shared" si="10"/>
        <v>0.05</v>
      </c>
      <c r="E99" s="53">
        <f t="shared" si="10"/>
        <v>0.05</v>
      </c>
      <c r="F99" s="53">
        <f t="shared" si="10"/>
        <v>6.7599999999999993E-2</v>
      </c>
      <c r="G99" s="53">
        <f t="shared" si="10"/>
        <v>4.4399999999999974E-2</v>
      </c>
      <c r="H99" s="53">
        <f t="shared" si="10"/>
        <v>1.0000000000000002</v>
      </c>
    </row>
    <row r="100" ht="15.6" x14ac:dyDescent="0.3">
      <c r="A100" s="28">
        <v>1893</v>
      </c>
      <c r="B100" s="53">
        <f t="shared" si="10"/>
        <v>0.61120000000000052</v>
      </c>
      <c r="C100" s="53">
        <f t="shared" si="10"/>
        <v>0.17480000000000015</v>
      </c>
      <c r="D100" s="53">
        <f t="shared" si="10"/>
        <v>0.05</v>
      </c>
      <c r="E100" s="53">
        <f t="shared" si="10"/>
        <v>0.05</v>
      </c>
      <c r="F100" s="53">
        <f t="shared" si="10"/>
        <v>6.9199999999999998E-2</v>
      </c>
      <c r="G100" s="53">
        <f t="shared" si="10"/>
        <v>4.4799999999999972E-2</v>
      </c>
      <c r="H100" s="53">
        <f t="shared" si="10"/>
        <v>1.0000000000000002</v>
      </c>
    </row>
    <row r="101" ht="15.6" x14ac:dyDescent="0.3">
      <c r="A101" s="28">
        <v>1894</v>
      </c>
      <c r="B101" s="53">
        <f t="shared" si="10"/>
        <v>0.60880000000000056</v>
      </c>
      <c r="C101" s="53">
        <f t="shared" si="10"/>
        <v>0.17520000000000016</v>
      </c>
      <c r="D101" s="53">
        <f t="shared" si="10"/>
        <v>0.05</v>
      </c>
      <c r="E101" s="53">
        <f t="shared" si="10"/>
        <v>0.05</v>
      </c>
      <c r="F101" s="53">
        <f t="shared" si="10"/>
        <v>7.0800000000000002E-2</v>
      </c>
      <c r="G101" s="53">
        <f t="shared" si="10"/>
        <v>4.5199999999999969E-2</v>
      </c>
      <c r="H101" s="53">
        <f t="shared" si="10"/>
        <v>1.0000000000000002</v>
      </c>
    </row>
    <row r="102" ht="15.6" x14ac:dyDescent="0.3">
      <c r="A102" s="28">
        <v>1895</v>
      </c>
      <c r="B102" s="53">
        <f t="shared" si="10"/>
        <v>0.60640000000000061</v>
      </c>
      <c r="C102" s="53">
        <f t="shared" si="10"/>
        <v>0.17560000000000017</v>
      </c>
      <c r="D102" s="53">
        <f t="shared" si="10"/>
        <v>0.05</v>
      </c>
      <c r="E102" s="53">
        <f t="shared" si="10"/>
        <v>0.05</v>
      </c>
      <c r="F102" s="53">
        <f t="shared" si="10"/>
        <v>7.2400000000000006E-2</v>
      </c>
      <c r="G102" s="53">
        <f t="shared" si="10"/>
        <v>4.5599999999999967E-2</v>
      </c>
      <c r="H102" s="53">
        <f t="shared" si="10"/>
        <v>1.0000000000000002</v>
      </c>
    </row>
    <row r="103" ht="15.6" x14ac:dyDescent="0.3">
      <c r="A103" s="28">
        <v>1896</v>
      </c>
      <c r="B103" s="53">
        <f t="shared" si="10"/>
        <v>0.60400000000000065</v>
      </c>
      <c r="C103" s="53">
        <f t="shared" si="10"/>
        <v>0.17600000000000018</v>
      </c>
      <c r="D103" s="53">
        <f t="shared" si="10"/>
        <v>0.05</v>
      </c>
      <c r="E103" s="53">
        <f t="shared" si="10"/>
        <v>0.05</v>
      </c>
      <c r="F103" s="53">
        <f t="shared" si="10"/>
        <v>7.400000000000001E-2</v>
      </c>
      <c r="G103" s="53">
        <f t="shared" si="10"/>
        <v>4.5999999999999965E-2</v>
      </c>
      <c r="H103" s="53">
        <f t="shared" si="10"/>
        <v>1.0000000000000002</v>
      </c>
    </row>
    <row r="104" ht="15.6" x14ac:dyDescent="0.3">
      <c r="A104" s="28">
        <v>1897</v>
      </c>
      <c r="B104" s="53">
        <f t="shared" si="10"/>
        <v>0.60160000000000069</v>
      </c>
      <c r="C104" s="53">
        <f t="shared" si="10"/>
        <v>0.1764000000000002</v>
      </c>
      <c r="D104" s="53">
        <f t="shared" si="10"/>
        <v>0.05</v>
      </c>
      <c r="E104" s="53">
        <f t="shared" si="10"/>
        <v>0.05</v>
      </c>
      <c r="F104" s="53">
        <f t="shared" si="10"/>
        <v>7.5600000000000014E-2</v>
      </c>
      <c r="G104" s="53">
        <f t="shared" si="10"/>
        <v>4.6399999999999962E-2</v>
      </c>
      <c r="H104" s="53">
        <f t="shared" si="10"/>
        <v>1.0000000000000002</v>
      </c>
    </row>
    <row r="105" ht="15.6" x14ac:dyDescent="0.3">
      <c r="A105" s="28">
        <v>1898</v>
      </c>
      <c r="B105" s="53">
        <f t="shared" ref="B105:H112" si="11">B104+(B$113-B$88)/25</f>
        <v>0.59920000000000073</v>
      </c>
      <c r="C105" s="53">
        <f t="shared" si="11"/>
        <v>0.17680000000000021</v>
      </c>
      <c r="D105" s="53">
        <f t="shared" si="11"/>
        <v>0.05</v>
      </c>
      <c r="E105" s="53">
        <f t="shared" si="11"/>
        <v>0.05</v>
      </c>
      <c r="F105" s="53">
        <f t="shared" si="11"/>
        <v>7.7200000000000019E-2</v>
      </c>
      <c r="G105" s="53">
        <f t="shared" si="11"/>
        <v>4.679999999999996E-2</v>
      </c>
      <c r="H105" s="53">
        <f t="shared" si="11"/>
        <v>1.0000000000000002</v>
      </c>
    </row>
    <row r="106" ht="15.6" x14ac:dyDescent="0.3">
      <c r="A106" s="28">
        <v>1899</v>
      </c>
      <c r="B106" s="53">
        <f t="shared" si="11"/>
        <v>0.59680000000000077</v>
      </c>
      <c r="C106" s="53">
        <f t="shared" si="11"/>
        <v>0.17720000000000022</v>
      </c>
      <c r="D106" s="53">
        <f t="shared" si="11"/>
        <v>0.05</v>
      </c>
      <c r="E106" s="53">
        <f t="shared" si="11"/>
        <v>0.05</v>
      </c>
      <c r="F106" s="53">
        <f t="shared" si="11"/>
        <v>7.8800000000000023E-2</v>
      </c>
      <c r="G106" s="53">
        <f t="shared" si="11"/>
        <v>4.7199999999999957E-2</v>
      </c>
      <c r="H106" s="53">
        <f t="shared" si="11"/>
        <v>1.0000000000000002</v>
      </c>
    </row>
    <row r="107" ht="15.6" x14ac:dyDescent="0.3">
      <c r="A107" s="28">
        <v>1900</v>
      </c>
      <c r="B107" s="53">
        <f t="shared" si="11"/>
        <v>0.59440000000000082</v>
      </c>
      <c r="C107" s="53">
        <f t="shared" si="11"/>
        <v>0.17760000000000023</v>
      </c>
      <c r="D107" s="53">
        <f t="shared" si="11"/>
        <v>0.05</v>
      </c>
      <c r="E107" s="53">
        <f t="shared" si="11"/>
        <v>0.05</v>
      </c>
      <c r="F107" s="53">
        <f t="shared" si="11"/>
        <v>8.0400000000000027E-2</v>
      </c>
      <c r="G107" s="53">
        <f t="shared" si="11"/>
        <v>4.7599999999999955E-2</v>
      </c>
      <c r="H107" s="53">
        <f t="shared" si="11"/>
        <v>1.0000000000000002</v>
      </c>
    </row>
    <row r="108" ht="15.6" x14ac:dyDescent="0.3">
      <c r="A108" s="28">
        <v>1901</v>
      </c>
      <c r="B108" s="53">
        <f t="shared" si="11"/>
        <v>0.59200000000000086</v>
      </c>
      <c r="C108" s="53">
        <f t="shared" si="11"/>
        <v>0.17800000000000024</v>
      </c>
      <c r="D108" s="53">
        <f t="shared" si="11"/>
        <v>0.05</v>
      </c>
      <c r="E108" s="53">
        <f t="shared" si="11"/>
        <v>0.05</v>
      </c>
      <c r="F108" s="53">
        <f t="shared" si="11"/>
        <v>8.2000000000000031E-2</v>
      </c>
      <c r="G108" s="53">
        <f t="shared" si="11"/>
        <v>4.7999999999999952E-2</v>
      </c>
      <c r="H108" s="53">
        <f t="shared" si="11"/>
        <v>1.0000000000000002</v>
      </c>
    </row>
    <row r="109" ht="15.6" x14ac:dyDescent="0.3">
      <c r="A109" s="28">
        <v>1902</v>
      </c>
      <c r="B109" s="53">
        <f t="shared" si="11"/>
        <v>0.5896000000000009</v>
      </c>
      <c r="C109" s="53">
        <f t="shared" si="11"/>
        <v>0.17840000000000025</v>
      </c>
      <c r="D109" s="53">
        <f t="shared" si="11"/>
        <v>0.05</v>
      </c>
      <c r="E109" s="53">
        <f t="shared" si="11"/>
        <v>0.05</v>
      </c>
      <c r="F109" s="53">
        <f t="shared" si="11"/>
        <v>8.3600000000000035E-2</v>
      </c>
      <c r="G109" s="53">
        <f t="shared" si="11"/>
        <v>4.839999999999995E-2</v>
      </c>
      <c r="H109" s="53">
        <f t="shared" si="11"/>
        <v>1.0000000000000002</v>
      </c>
    </row>
    <row r="110" ht="15.6" x14ac:dyDescent="0.3">
      <c r="A110" s="28">
        <v>1903</v>
      </c>
      <c r="B110" s="53">
        <f t="shared" si="11"/>
        <v>0.58720000000000094</v>
      </c>
      <c r="C110" s="53">
        <f t="shared" si="11"/>
        <v>0.17880000000000026</v>
      </c>
      <c r="D110" s="53">
        <f t="shared" si="11"/>
        <v>0.05</v>
      </c>
      <c r="E110" s="53">
        <f t="shared" si="11"/>
        <v>0.05</v>
      </c>
      <c r="F110" s="53">
        <f t="shared" si="11"/>
        <v>8.520000000000004E-2</v>
      </c>
      <c r="G110" s="53">
        <f t="shared" si="11"/>
        <v>4.8799999999999948E-2</v>
      </c>
      <c r="H110" s="53">
        <f t="shared" si="11"/>
        <v>1.0000000000000002</v>
      </c>
    </row>
    <row r="111" ht="15.6" x14ac:dyDescent="0.3">
      <c r="A111" s="28">
        <v>1904</v>
      </c>
      <c r="B111" s="53">
        <f t="shared" si="11"/>
        <v>0.58480000000000099</v>
      </c>
      <c r="C111" s="53">
        <f t="shared" si="11"/>
        <v>0.17920000000000028</v>
      </c>
      <c r="D111" s="53">
        <f t="shared" si="11"/>
        <v>0.05</v>
      </c>
      <c r="E111" s="53">
        <f t="shared" si="11"/>
        <v>0.05</v>
      </c>
      <c r="F111" s="53">
        <f t="shared" si="11"/>
        <v>8.6800000000000044E-2</v>
      </c>
      <c r="G111" s="53">
        <f t="shared" si="11"/>
        <v>4.9199999999999945E-2</v>
      </c>
      <c r="H111" s="53">
        <f t="shared" si="11"/>
        <v>1.0000000000000002</v>
      </c>
    </row>
    <row r="112" ht="15.6" x14ac:dyDescent="0.3">
      <c r="A112" s="28">
        <v>1905</v>
      </c>
      <c r="B112" s="53">
        <f t="shared" si="11"/>
        <v>0.58240000000000103</v>
      </c>
      <c r="C112" s="53">
        <f t="shared" si="11"/>
        <v>0.17960000000000029</v>
      </c>
      <c r="D112" s="53">
        <f t="shared" si="11"/>
        <v>0.05</v>
      </c>
      <c r="E112" s="53">
        <f t="shared" si="11"/>
        <v>0.05</v>
      </c>
      <c r="F112" s="53">
        <f t="shared" si="11"/>
        <v>8.8400000000000048E-2</v>
      </c>
      <c r="G112" s="53">
        <f t="shared" si="11"/>
        <v>4.9599999999999943E-2</v>
      </c>
      <c r="H112" s="53">
        <f t="shared" si="11"/>
        <v>1.0000000000000002</v>
      </c>
    </row>
    <row r="113" ht="15.6" x14ac:dyDescent="0.3">
      <c r="A113" s="28">
        <v>1906</v>
      </c>
      <c r="B113" s="53">
        <v>0.57999999999999996</v>
      </c>
      <c r="C113" s="53">
        <v>0.18</v>
      </c>
      <c r="D113" s="53">
        <v>0.05</v>
      </c>
      <c r="E113" s="53">
        <v>0.05</v>
      </c>
      <c r="F113" s="53">
        <v>0.09</v>
      </c>
      <c r="G113" s="53">
        <v>0.05</v>
      </c>
      <c r="H113" s="53">
        <f>SUM(B113:G113)</f>
        <v>1</v>
      </c>
    </row>
    <row r="114" ht="15.6" x14ac:dyDescent="0.3">
      <c r="A114" s="28">
        <v>1907</v>
      </c>
      <c r="B114" s="53">
        <f t="shared" ref="B114:H129" si="12">B113+(B$143-B$113)/30</f>
        <v>0.57899999999999996</v>
      </c>
      <c r="C114" s="53">
        <f t="shared" si="12"/>
        <v>0.18016666666666667</v>
      </c>
      <c r="D114" s="53">
        <f t="shared" si="12"/>
        <v>5.0333333333333334E-2</v>
      </c>
      <c r="E114" s="53">
        <f t="shared" si="12"/>
        <v>5.0333333333333334E-2</v>
      </c>
      <c r="F114" s="53">
        <f t="shared" si="12"/>
        <v>0.09</v>
      </c>
      <c r="G114" s="53">
        <f t="shared" si="12"/>
        <v>5.0166666666666672E-2</v>
      </c>
      <c r="H114" s="53">
        <f t="shared" si="12"/>
        <v>1</v>
      </c>
    </row>
    <row r="115" ht="15.6" x14ac:dyDescent="0.3">
      <c r="A115" s="28">
        <v>1908</v>
      </c>
      <c r="B115" s="53">
        <f t="shared" si="12"/>
        <v>0.57799999999999996</v>
      </c>
      <c r="C115" s="53">
        <f t="shared" si="12"/>
        <v>0.18033333333333335</v>
      </c>
      <c r="D115" s="53">
        <f t="shared" si="12"/>
        <v>5.0666666666666665E-2</v>
      </c>
      <c r="E115" s="53">
        <f t="shared" si="12"/>
        <v>5.0666666666666665E-2</v>
      </c>
      <c r="F115" s="53">
        <f t="shared" si="12"/>
        <v>0.09</v>
      </c>
      <c r="G115" s="53">
        <f t="shared" si="12"/>
        <v>5.0333333333333341E-2</v>
      </c>
      <c r="H115" s="53">
        <f t="shared" si="12"/>
        <v>1</v>
      </c>
    </row>
    <row r="116" ht="15.6" x14ac:dyDescent="0.3">
      <c r="A116" s="28">
        <v>1909</v>
      </c>
      <c r="B116" s="53">
        <f t="shared" si="12"/>
        <v>0.57699999999999996</v>
      </c>
      <c r="C116" s="53">
        <f t="shared" si="12"/>
        <v>0.18050000000000002</v>
      </c>
      <c r="D116" s="53">
        <f t="shared" si="12"/>
        <v>5.0999999999999997E-2</v>
      </c>
      <c r="E116" s="53">
        <f t="shared" si="12"/>
        <v>5.0999999999999997E-2</v>
      </c>
      <c r="F116" s="53">
        <f t="shared" si="12"/>
        <v>0.09</v>
      </c>
      <c r="G116" s="53">
        <f t="shared" si="12"/>
        <v>5.050000000000001E-2</v>
      </c>
      <c r="H116" s="53">
        <f t="shared" si="12"/>
        <v>1</v>
      </c>
    </row>
    <row r="117" ht="15.6" x14ac:dyDescent="0.3">
      <c r="A117" s="28">
        <v>1910</v>
      </c>
      <c r="B117" s="53">
        <f t="shared" si="12"/>
        <v>0.57599999999999996</v>
      </c>
      <c r="C117" s="53">
        <f t="shared" si="12"/>
        <v>0.1806666666666667</v>
      </c>
      <c r="D117" s="53">
        <f t="shared" si="12"/>
        <v>5.1333333333333328E-2</v>
      </c>
      <c r="E117" s="53">
        <f t="shared" si="12"/>
        <v>5.1333333333333328E-2</v>
      </c>
      <c r="F117" s="53">
        <f t="shared" si="12"/>
        <v>0.09</v>
      </c>
      <c r="G117" s="53">
        <f t="shared" si="12"/>
        <v>5.0666666666666679E-2</v>
      </c>
      <c r="H117" s="53">
        <f t="shared" si="12"/>
        <v>1</v>
      </c>
    </row>
    <row r="118" ht="15.6" x14ac:dyDescent="0.3">
      <c r="A118" s="28">
        <v>1911</v>
      </c>
      <c r="B118" s="53">
        <f t="shared" si="12"/>
        <v>0.57499999999999996</v>
      </c>
      <c r="C118" s="53">
        <f t="shared" si="12"/>
        <v>0.18083333333333337</v>
      </c>
      <c r="D118" s="53">
        <f t="shared" si="12"/>
        <v>5.1666666666666659E-2</v>
      </c>
      <c r="E118" s="53">
        <f t="shared" si="12"/>
        <v>5.1666666666666659E-2</v>
      </c>
      <c r="F118" s="53">
        <f t="shared" si="12"/>
        <v>0.09</v>
      </c>
      <c r="G118" s="53">
        <f t="shared" si="12"/>
        <v>5.0833333333333348E-2</v>
      </c>
      <c r="H118" s="53">
        <f t="shared" si="12"/>
        <v>1</v>
      </c>
    </row>
    <row r="119" ht="15.6" x14ac:dyDescent="0.3">
      <c r="A119" s="28">
        <v>1912</v>
      </c>
      <c r="B119" s="53">
        <f t="shared" si="12"/>
        <v>0.57399999999999995</v>
      </c>
      <c r="C119" s="53">
        <f t="shared" si="12"/>
        <v>0.18100000000000005</v>
      </c>
      <c r="D119" s="53">
        <f t="shared" si="12"/>
        <v>5.1999999999999991E-2</v>
      </c>
      <c r="E119" s="53">
        <f t="shared" si="12"/>
        <v>5.1999999999999991E-2</v>
      </c>
      <c r="F119" s="53">
        <f t="shared" si="12"/>
        <v>0.09</v>
      </c>
      <c r="G119" s="53">
        <f t="shared" si="12"/>
        <v>5.1000000000000018E-2</v>
      </c>
      <c r="H119" s="53">
        <f t="shared" si="12"/>
        <v>1</v>
      </c>
    </row>
    <row r="120" ht="15.6" x14ac:dyDescent="0.3">
      <c r="A120" s="28">
        <v>1913</v>
      </c>
      <c r="B120" s="53">
        <f t="shared" si="12"/>
        <v>0.57299999999999995</v>
      </c>
      <c r="C120" s="53">
        <f t="shared" si="12"/>
        <v>0.18116666666666673</v>
      </c>
      <c r="D120" s="53">
        <f t="shared" si="12"/>
        <v>5.2333333333333322E-2</v>
      </c>
      <c r="E120" s="53">
        <f t="shared" si="12"/>
        <v>5.2333333333333322E-2</v>
      </c>
      <c r="F120" s="53">
        <f t="shared" si="12"/>
        <v>0.09</v>
      </c>
      <c r="G120" s="53">
        <f t="shared" si="12"/>
        <v>5.1166666666666687E-2</v>
      </c>
      <c r="H120" s="53">
        <f t="shared" si="12"/>
        <v>1</v>
      </c>
    </row>
    <row r="121" ht="15.6" x14ac:dyDescent="0.3">
      <c r="A121" s="28">
        <v>1914</v>
      </c>
      <c r="B121" s="53">
        <f t="shared" si="12"/>
        <v>0.57199999999999995</v>
      </c>
      <c r="C121" s="53">
        <f t="shared" si="12"/>
        <v>0.1813333333333334</v>
      </c>
      <c r="D121" s="53">
        <f t="shared" si="12"/>
        <v>5.2666666666666653E-2</v>
      </c>
      <c r="E121" s="53">
        <f t="shared" si="12"/>
        <v>5.2666666666666653E-2</v>
      </c>
      <c r="F121" s="53">
        <f t="shared" si="12"/>
        <v>0.09</v>
      </c>
      <c r="G121" s="53">
        <f t="shared" si="12"/>
        <v>5.1333333333333356E-2</v>
      </c>
      <c r="H121" s="53">
        <f t="shared" si="12"/>
        <v>1</v>
      </c>
    </row>
    <row r="122" ht="15.6" x14ac:dyDescent="0.3">
      <c r="A122" s="28">
        <v>1915</v>
      </c>
      <c r="B122" s="53">
        <f t="shared" si="12"/>
        <v>0.57099999999999995</v>
      </c>
      <c r="C122" s="53">
        <f t="shared" si="12"/>
        <v>0.18150000000000008</v>
      </c>
      <c r="D122" s="53">
        <f t="shared" si="12"/>
        <v>5.2999999999999985E-2</v>
      </c>
      <c r="E122" s="53">
        <f t="shared" si="12"/>
        <v>5.2999999999999985E-2</v>
      </c>
      <c r="F122" s="53">
        <f t="shared" si="12"/>
        <v>0.09</v>
      </c>
      <c r="G122" s="53">
        <f t="shared" si="12"/>
        <v>5.1500000000000025E-2</v>
      </c>
      <c r="H122" s="53">
        <f t="shared" si="12"/>
        <v>1</v>
      </c>
    </row>
    <row r="123" ht="15.6" x14ac:dyDescent="0.3">
      <c r="A123" s="28">
        <v>1916</v>
      </c>
      <c r="B123" s="53">
        <f t="shared" si="12"/>
        <v>0.56999999999999995</v>
      </c>
      <c r="C123" s="53">
        <f t="shared" si="12"/>
        <v>0.18166666666666675</v>
      </c>
      <c r="D123" s="53">
        <f t="shared" si="12"/>
        <v>5.3333333333333316E-2</v>
      </c>
      <c r="E123" s="53">
        <f t="shared" si="12"/>
        <v>5.3333333333333316E-2</v>
      </c>
      <c r="F123" s="53">
        <f t="shared" si="12"/>
        <v>0.09</v>
      </c>
      <c r="G123" s="53">
        <f t="shared" si="12"/>
        <v>5.1666666666666694E-2</v>
      </c>
      <c r="H123" s="53">
        <f t="shared" si="12"/>
        <v>1</v>
      </c>
    </row>
    <row r="124" ht="15.6" x14ac:dyDescent="0.3">
      <c r="A124" s="28">
        <v>1917</v>
      </c>
      <c r="B124" s="53">
        <f t="shared" si="12"/>
        <v>0.56899999999999995</v>
      </c>
      <c r="C124" s="53">
        <f t="shared" si="12"/>
        <v>0.18183333333333343</v>
      </c>
      <c r="D124" s="53">
        <f t="shared" si="12"/>
        <v>5.3666666666666647E-2</v>
      </c>
      <c r="E124" s="53">
        <f t="shared" si="12"/>
        <v>5.3666666666666647E-2</v>
      </c>
      <c r="F124" s="53">
        <f t="shared" si="12"/>
        <v>0.09</v>
      </c>
      <c r="G124" s="53">
        <f t="shared" si="12"/>
        <v>5.1833333333333363E-2</v>
      </c>
      <c r="H124" s="53">
        <f t="shared" si="12"/>
        <v>1</v>
      </c>
    </row>
    <row r="125" ht="15.6" x14ac:dyDescent="0.3">
      <c r="A125" s="28">
        <v>1918</v>
      </c>
      <c r="B125" s="53">
        <f t="shared" si="12"/>
        <v>0.56799999999999995</v>
      </c>
      <c r="C125" s="53">
        <f t="shared" si="12"/>
        <v>0.18200000000000011</v>
      </c>
      <c r="D125" s="53">
        <f t="shared" si="12"/>
        <v>5.3999999999999979E-2</v>
      </c>
      <c r="E125" s="53">
        <f t="shared" si="12"/>
        <v>5.3999999999999979E-2</v>
      </c>
      <c r="F125" s="53">
        <f t="shared" si="12"/>
        <v>0.09</v>
      </c>
      <c r="G125" s="53">
        <f t="shared" si="12"/>
        <v>5.2000000000000032E-2</v>
      </c>
      <c r="H125" s="53">
        <f t="shared" si="12"/>
        <v>1</v>
      </c>
    </row>
    <row r="126" ht="15.6" x14ac:dyDescent="0.3">
      <c r="A126" s="28">
        <v>1919</v>
      </c>
      <c r="B126" s="53">
        <f t="shared" si="12"/>
        <v>0.56699999999999995</v>
      </c>
      <c r="C126" s="53">
        <f t="shared" si="12"/>
        <v>0.18216666666666678</v>
      </c>
      <c r="D126" s="53">
        <f t="shared" si="12"/>
        <v>5.433333333333331E-2</v>
      </c>
      <c r="E126" s="53">
        <f t="shared" si="12"/>
        <v>5.433333333333331E-2</v>
      </c>
      <c r="F126" s="53">
        <f t="shared" si="12"/>
        <v>0.09</v>
      </c>
      <c r="G126" s="53">
        <f t="shared" si="12"/>
        <v>5.2166666666666701E-2</v>
      </c>
      <c r="H126" s="53">
        <f t="shared" si="12"/>
        <v>1</v>
      </c>
    </row>
    <row r="127" ht="15.6" x14ac:dyDescent="0.3">
      <c r="A127" s="28">
        <v>1920</v>
      </c>
      <c r="B127" s="53">
        <f t="shared" si="12"/>
        <v>0.56599999999999995</v>
      </c>
      <c r="C127" s="53">
        <f t="shared" si="12"/>
        <v>0.18233333333333346</v>
      </c>
      <c r="D127" s="53">
        <f t="shared" si="12"/>
        <v>5.4666666666666641E-2</v>
      </c>
      <c r="E127" s="53">
        <f t="shared" si="12"/>
        <v>5.4666666666666641E-2</v>
      </c>
      <c r="F127" s="53">
        <f t="shared" si="12"/>
        <v>0.09</v>
      </c>
      <c r="G127" s="53">
        <f t="shared" si="12"/>
        <v>5.2333333333333371E-2</v>
      </c>
      <c r="H127" s="53">
        <f t="shared" si="12"/>
        <v>1</v>
      </c>
    </row>
    <row r="128" ht="15.6" x14ac:dyDescent="0.3">
      <c r="A128" s="28">
        <v>1921</v>
      </c>
      <c r="B128" s="53">
        <f t="shared" si="12"/>
        <v>0.56499999999999995</v>
      </c>
      <c r="C128" s="53">
        <f t="shared" si="12"/>
        <v>0.18250000000000013</v>
      </c>
      <c r="D128" s="53">
        <f t="shared" si="12"/>
        <v>5.4999999999999973E-2</v>
      </c>
      <c r="E128" s="53">
        <f t="shared" si="12"/>
        <v>5.4999999999999973E-2</v>
      </c>
      <c r="F128" s="53">
        <f t="shared" si="12"/>
        <v>0.09</v>
      </c>
      <c r="G128" s="53">
        <f t="shared" si="12"/>
        <v>5.250000000000004E-2</v>
      </c>
      <c r="H128" s="53">
        <f t="shared" si="12"/>
        <v>1</v>
      </c>
    </row>
    <row r="129" ht="15.6" x14ac:dyDescent="0.3">
      <c r="A129" s="28">
        <v>1922</v>
      </c>
      <c r="B129" s="53">
        <f t="shared" si="12"/>
        <v>0.56399999999999995</v>
      </c>
      <c r="C129" s="53">
        <f t="shared" si="12"/>
        <v>0.18266666666666681</v>
      </c>
      <c r="D129" s="53">
        <f t="shared" si="12"/>
        <v>5.5333333333333304E-2</v>
      </c>
      <c r="E129" s="53">
        <f t="shared" si="12"/>
        <v>5.5333333333333304E-2</v>
      </c>
      <c r="F129" s="53">
        <f t="shared" si="12"/>
        <v>0.09</v>
      </c>
      <c r="G129" s="53">
        <f t="shared" si="12"/>
        <v>5.2666666666666709E-2</v>
      </c>
      <c r="H129" s="53">
        <f t="shared" si="12"/>
        <v>1</v>
      </c>
    </row>
    <row r="130" ht="15.6" x14ac:dyDescent="0.3">
      <c r="A130" s="28">
        <v>1923</v>
      </c>
      <c r="B130" s="53">
        <f t="shared" ref="B130:H142" si="13">B129+(B$143-B$113)/30</f>
        <v>0.56299999999999994</v>
      </c>
      <c r="C130" s="53">
        <f t="shared" si="13"/>
        <v>0.18283333333333349</v>
      </c>
      <c r="D130" s="53">
        <f t="shared" si="13"/>
        <v>5.5666666666666635E-2</v>
      </c>
      <c r="E130" s="53">
        <f t="shared" si="13"/>
        <v>5.5666666666666635E-2</v>
      </c>
      <c r="F130" s="53">
        <f t="shared" si="13"/>
        <v>0.09</v>
      </c>
      <c r="G130" s="53">
        <f t="shared" si="13"/>
        <v>5.2833333333333378E-2</v>
      </c>
      <c r="H130" s="53">
        <f t="shared" si="13"/>
        <v>1</v>
      </c>
    </row>
    <row r="131" ht="15.6" x14ac:dyDescent="0.3">
      <c r="A131" s="28">
        <v>1924</v>
      </c>
      <c r="B131" s="53">
        <f t="shared" si="13"/>
        <v>0.56199999999999994</v>
      </c>
      <c r="C131" s="53">
        <f t="shared" si="13"/>
        <v>0.18300000000000016</v>
      </c>
      <c r="D131" s="53">
        <f t="shared" si="13"/>
        <v>5.5999999999999966E-2</v>
      </c>
      <c r="E131" s="53">
        <f t="shared" si="13"/>
        <v>5.5999999999999966E-2</v>
      </c>
      <c r="F131" s="53">
        <f t="shared" si="13"/>
        <v>0.09</v>
      </c>
      <c r="G131" s="53">
        <f t="shared" si="13"/>
        <v>5.3000000000000047E-2</v>
      </c>
      <c r="H131" s="53">
        <f t="shared" si="13"/>
        <v>1</v>
      </c>
    </row>
    <row r="132" ht="15.6" x14ac:dyDescent="0.3">
      <c r="A132" s="28">
        <v>1925</v>
      </c>
      <c r="B132" s="53">
        <f t="shared" si="13"/>
        <v>0.56099999999999994</v>
      </c>
      <c r="C132" s="53">
        <f t="shared" si="13"/>
        <v>0.18316666666666684</v>
      </c>
      <c r="D132" s="53">
        <f t="shared" si="13"/>
        <v>5.6333333333333298E-2</v>
      </c>
      <c r="E132" s="53">
        <f t="shared" si="13"/>
        <v>5.6333333333333298E-2</v>
      </c>
      <c r="F132" s="53">
        <f t="shared" si="13"/>
        <v>0.09</v>
      </c>
      <c r="G132" s="53">
        <f t="shared" si="13"/>
        <v>5.3166666666666716E-2</v>
      </c>
      <c r="H132" s="53">
        <f t="shared" si="13"/>
        <v>1</v>
      </c>
    </row>
    <row r="133" ht="15.6" x14ac:dyDescent="0.3">
      <c r="A133" s="28">
        <v>1926</v>
      </c>
      <c r="B133" s="53">
        <f t="shared" si="13"/>
        <v>0.55999999999999994</v>
      </c>
      <c r="C133" s="53">
        <f t="shared" si="13"/>
        <v>0.18333333333333351</v>
      </c>
      <c r="D133" s="53">
        <f t="shared" si="13"/>
        <v>5.6666666666666629E-2</v>
      </c>
      <c r="E133" s="53">
        <f t="shared" si="13"/>
        <v>5.6666666666666629E-2</v>
      </c>
      <c r="F133" s="53">
        <f t="shared" si="13"/>
        <v>0.09</v>
      </c>
      <c r="G133" s="53">
        <f t="shared" si="13"/>
        <v>5.3333333333333385E-2</v>
      </c>
      <c r="H133" s="53">
        <f t="shared" si="13"/>
        <v>1</v>
      </c>
    </row>
    <row r="134" ht="15.6" x14ac:dyDescent="0.3">
      <c r="A134" s="28">
        <v>1927</v>
      </c>
      <c r="B134" s="53">
        <f t="shared" si="13"/>
        <v>0.55899999999999994</v>
      </c>
      <c r="C134" s="53">
        <f t="shared" si="13"/>
        <v>0.18350000000000019</v>
      </c>
      <c r="D134" s="53">
        <f t="shared" si="13"/>
        <v>5.699999999999996E-2</v>
      </c>
      <c r="E134" s="53">
        <f t="shared" si="13"/>
        <v>5.699999999999996E-2</v>
      </c>
      <c r="F134" s="53">
        <f t="shared" si="13"/>
        <v>0.09</v>
      </c>
      <c r="G134" s="53">
        <f t="shared" si="13"/>
        <v>5.3500000000000054E-2</v>
      </c>
      <c r="H134" s="53">
        <f t="shared" si="13"/>
        <v>1</v>
      </c>
    </row>
    <row r="135" ht="15.6" x14ac:dyDescent="0.3">
      <c r="A135" s="28">
        <v>1928</v>
      </c>
      <c r="B135" s="53">
        <f t="shared" si="13"/>
        <v>0.55799999999999994</v>
      </c>
      <c r="C135" s="53">
        <f t="shared" si="13"/>
        <v>0.18366666666666687</v>
      </c>
      <c r="D135" s="53">
        <f t="shared" si="13"/>
        <v>5.7333333333333292E-2</v>
      </c>
      <c r="E135" s="53">
        <f t="shared" si="13"/>
        <v>5.7333333333333292E-2</v>
      </c>
      <c r="F135" s="53">
        <f t="shared" si="13"/>
        <v>0.09</v>
      </c>
      <c r="G135" s="53">
        <f t="shared" si="13"/>
        <v>5.3666666666666724E-2</v>
      </c>
      <c r="H135" s="53">
        <f t="shared" si="13"/>
        <v>1</v>
      </c>
    </row>
    <row r="136" ht="15.6" x14ac:dyDescent="0.3">
      <c r="A136" s="28">
        <v>1929</v>
      </c>
      <c r="B136" s="53">
        <f t="shared" si="13"/>
        <v>0.55699999999999994</v>
      </c>
      <c r="C136" s="53">
        <f t="shared" si="13"/>
        <v>0.18383333333333354</v>
      </c>
      <c r="D136" s="53">
        <f t="shared" si="13"/>
        <v>5.7666666666666623E-2</v>
      </c>
      <c r="E136" s="53">
        <f t="shared" si="13"/>
        <v>5.7666666666666623E-2</v>
      </c>
      <c r="F136" s="53">
        <f t="shared" si="13"/>
        <v>0.09</v>
      </c>
      <c r="G136" s="53">
        <f t="shared" si="13"/>
        <v>5.3833333333333393E-2</v>
      </c>
      <c r="H136" s="53">
        <f t="shared" si="13"/>
        <v>1</v>
      </c>
    </row>
    <row r="137" ht="15.6" x14ac:dyDescent="0.3">
      <c r="A137" s="28">
        <v>1930</v>
      </c>
      <c r="B137" s="53">
        <f t="shared" si="13"/>
        <v>0.55599999999999994</v>
      </c>
      <c r="C137" s="53">
        <f t="shared" si="13"/>
        <v>0.18400000000000022</v>
      </c>
      <c r="D137" s="53">
        <f t="shared" si="13"/>
        <v>5.7999999999999954E-2</v>
      </c>
      <c r="E137" s="53">
        <f t="shared" si="13"/>
        <v>5.7999999999999954E-2</v>
      </c>
      <c r="F137" s="53">
        <f t="shared" si="13"/>
        <v>0.09</v>
      </c>
      <c r="G137" s="53">
        <f t="shared" si="13"/>
        <v>5.4000000000000062E-2</v>
      </c>
      <c r="H137" s="53">
        <f t="shared" si="13"/>
        <v>1</v>
      </c>
    </row>
    <row r="138" ht="15.6" x14ac:dyDescent="0.3">
      <c r="A138" s="28">
        <v>1931</v>
      </c>
      <c r="B138" s="53">
        <f t="shared" si="13"/>
        <v>0.55499999999999994</v>
      </c>
      <c r="C138" s="53">
        <f t="shared" si="13"/>
        <v>0.1841666666666669</v>
      </c>
      <c r="D138" s="53">
        <f t="shared" si="13"/>
        <v>5.8333333333333286E-2</v>
      </c>
      <c r="E138" s="53">
        <f t="shared" si="13"/>
        <v>5.8333333333333286E-2</v>
      </c>
      <c r="F138" s="53">
        <f t="shared" si="13"/>
        <v>0.09</v>
      </c>
      <c r="G138" s="53">
        <f t="shared" si="13"/>
        <v>5.4166666666666731E-2</v>
      </c>
      <c r="H138" s="53">
        <f t="shared" si="13"/>
        <v>1</v>
      </c>
    </row>
    <row r="139" ht="15.6" x14ac:dyDescent="0.3">
      <c r="A139" s="28">
        <v>1932</v>
      </c>
      <c r="B139" s="53">
        <f t="shared" si="13"/>
        <v>0.55399999999999994</v>
      </c>
      <c r="C139" s="53">
        <f t="shared" si="13"/>
        <v>0.18433333333333357</v>
      </c>
      <c r="D139" s="53">
        <f t="shared" si="13"/>
        <v>5.8666666666666617E-2</v>
      </c>
      <c r="E139" s="53">
        <f t="shared" si="13"/>
        <v>5.8666666666666617E-2</v>
      </c>
      <c r="F139" s="53">
        <f t="shared" si="13"/>
        <v>0.09</v>
      </c>
      <c r="G139" s="53">
        <f t="shared" si="13"/>
        <v>5.43333333333334E-2</v>
      </c>
      <c r="H139" s="53">
        <f t="shared" si="13"/>
        <v>1</v>
      </c>
    </row>
    <row r="140" ht="15.6" x14ac:dyDescent="0.3">
      <c r="A140" s="28">
        <v>1933</v>
      </c>
      <c r="B140" s="53">
        <f t="shared" si="13"/>
        <v>0.55299999999999994</v>
      </c>
      <c r="C140" s="53">
        <f t="shared" si="13"/>
        <v>0.18450000000000025</v>
      </c>
      <c r="D140" s="53">
        <f t="shared" si="13"/>
        <v>5.8999999999999948E-2</v>
      </c>
      <c r="E140" s="53">
        <f t="shared" si="13"/>
        <v>5.8999999999999948E-2</v>
      </c>
      <c r="F140" s="53">
        <f t="shared" si="13"/>
        <v>0.09</v>
      </c>
      <c r="G140" s="53">
        <f t="shared" si="13"/>
        <v>5.4500000000000069E-2</v>
      </c>
      <c r="H140" s="53">
        <f t="shared" si="13"/>
        <v>1</v>
      </c>
    </row>
    <row r="141" ht="15.6" x14ac:dyDescent="0.3">
      <c r="A141" s="28">
        <v>1934</v>
      </c>
      <c r="B141" s="53">
        <f t="shared" si="13"/>
        <v>0.55199999999999994</v>
      </c>
      <c r="C141" s="53">
        <f t="shared" si="13"/>
        <v>0.18466666666666692</v>
      </c>
      <c r="D141" s="53">
        <f t="shared" si="13"/>
        <v>5.933333333333328E-2</v>
      </c>
      <c r="E141" s="53">
        <f t="shared" si="13"/>
        <v>5.933333333333328E-2</v>
      </c>
      <c r="F141" s="53">
        <f t="shared" si="13"/>
        <v>0.09</v>
      </c>
      <c r="G141" s="53">
        <f t="shared" si="13"/>
        <v>5.4666666666666738E-2</v>
      </c>
      <c r="H141" s="53">
        <f t="shared" si="13"/>
        <v>1</v>
      </c>
    </row>
    <row r="142" ht="15.6" x14ac:dyDescent="0.3">
      <c r="A142" s="28">
        <v>1935</v>
      </c>
      <c r="B142" s="53">
        <f t="shared" si="13"/>
        <v>0.55099999999999993</v>
      </c>
      <c r="C142" s="53">
        <f t="shared" si="13"/>
        <v>0.1848333333333336</v>
      </c>
      <c r="D142" s="53">
        <f t="shared" si="13"/>
        <v>5.9666666666666611E-2</v>
      </c>
      <c r="E142" s="53">
        <f t="shared" si="13"/>
        <v>5.9666666666666611E-2</v>
      </c>
      <c r="F142" s="53">
        <f t="shared" si="13"/>
        <v>0.09</v>
      </c>
      <c r="G142" s="53">
        <f t="shared" si="13"/>
        <v>5.4833333333333407E-2</v>
      </c>
      <c r="H142" s="53">
        <f t="shared" si="13"/>
        <v>1</v>
      </c>
    </row>
    <row r="143" ht="15.6" x14ac:dyDescent="0.3">
      <c r="A143" s="28">
        <v>1936</v>
      </c>
      <c r="B143" s="53">
        <v>0.55000000000000004</v>
      </c>
      <c r="C143" s="53">
        <v>0.185</v>
      </c>
      <c r="D143" s="53">
        <v>0.06</v>
      </c>
      <c r="E143" s="53">
        <v>0.06</v>
      </c>
      <c r="F143" s="53">
        <v>0.09</v>
      </c>
      <c r="G143" s="53">
        <v>5.5E-2</v>
      </c>
      <c r="H143" s="54">
        <f>SUM(B143:G143)</f>
        <v>1.0000000000000002</v>
      </c>
    </row>
    <row r="144" ht="15.6" x14ac:dyDescent="0.3">
      <c r="A144" s="28">
        <v>1937</v>
      </c>
      <c r="B144" s="53">
        <f t="shared" ref="B144:H159" si="14">B143+(B$161-B$143)/18</f>
        <v>0.54888888888888898</v>
      </c>
      <c r="C144" s="53">
        <f t="shared" si="14"/>
        <v>0.18527777777777776</v>
      </c>
      <c r="D144" s="53">
        <f t="shared" si="14"/>
        <v>0.06</v>
      </c>
      <c r="E144" s="53">
        <f t="shared" si="14"/>
        <v>0.06</v>
      </c>
      <c r="F144" s="53">
        <f t="shared" si="14"/>
        <v>0.09</v>
      </c>
      <c r="G144" s="53">
        <f t="shared" si="14"/>
        <v>5.5833333333333332E-2</v>
      </c>
      <c r="H144" s="53">
        <f t="shared" si="14"/>
        <v>1.0000000000000002</v>
      </c>
    </row>
    <row r="145" ht="15.6" x14ac:dyDescent="0.3">
      <c r="A145" s="28">
        <v>1938</v>
      </c>
      <c r="B145" s="53">
        <f t="shared" si="14"/>
        <v>0.54777777777777792</v>
      </c>
      <c r="C145" s="53">
        <f t="shared" si="14"/>
        <v>0.18555555555555553</v>
      </c>
      <c r="D145" s="53">
        <f t="shared" si="14"/>
        <v>0.06</v>
      </c>
      <c r="E145" s="53">
        <f t="shared" si="14"/>
        <v>0.06</v>
      </c>
      <c r="F145" s="53">
        <f t="shared" si="14"/>
        <v>0.09</v>
      </c>
      <c r="G145" s="53">
        <f t="shared" si="14"/>
        <v>5.6666666666666664E-2</v>
      </c>
      <c r="H145" s="53">
        <f t="shared" si="14"/>
        <v>1.0000000000000002</v>
      </c>
    </row>
    <row r="146" ht="15.6" x14ac:dyDescent="0.3">
      <c r="A146" s="28">
        <v>1939</v>
      </c>
      <c r="B146" s="53">
        <f t="shared" si="14"/>
        <v>0.54666666666666686</v>
      </c>
      <c r="C146" s="53">
        <f t="shared" si="14"/>
        <v>0.18583333333333329</v>
      </c>
      <c r="D146" s="53">
        <f t="shared" si="14"/>
        <v>0.06</v>
      </c>
      <c r="E146" s="53">
        <f t="shared" si="14"/>
        <v>0.06</v>
      </c>
      <c r="F146" s="53">
        <f t="shared" si="14"/>
        <v>0.09</v>
      </c>
      <c r="G146" s="53">
        <f t="shared" si="14"/>
        <v>5.7499999999999996E-2</v>
      </c>
      <c r="H146" s="53">
        <f t="shared" si="14"/>
        <v>1.0000000000000002</v>
      </c>
    </row>
    <row r="147" ht="15.6" x14ac:dyDescent="0.3">
      <c r="A147" s="28">
        <v>1940</v>
      </c>
      <c r="B147" s="53">
        <f t="shared" si="14"/>
        <v>0.54555555555555579</v>
      </c>
      <c r="C147" s="53">
        <f t="shared" si="14"/>
        <v>0.18611111111111106</v>
      </c>
      <c r="D147" s="53">
        <f t="shared" si="14"/>
        <v>0.06</v>
      </c>
      <c r="E147" s="53">
        <f t="shared" si="14"/>
        <v>0.06</v>
      </c>
      <c r="F147" s="53">
        <f t="shared" si="14"/>
        <v>0.09</v>
      </c>
      <c r="G147" s="53">
        <f t="shared" si="14"/>
        <v>5.8333333333333327E-2</v>
      </c>
      <c r="H147" s="53">
        <f t="shared" si="14"/>
        <v>1.0000000000000002</v>
      </c>
    </row>
    <row r="148" ht="15.6" x14ac:dyDescent="0.3">
      <c r="A148" s="28">
        <v>1941</v>
      </c>
      <c r="B148" s="53">
        <f t="shared" si="14"/>
        <v>0.54444444444444473</v>
      </c>
      <c r="C148" s="53">
        <f t="shared" si="14"/>
        <v>0.18638888888888883</v>
      </c>
      <c r="D148" s="53">
        <f t="shared" si="14"/>
        <v>0.06</v>
      </c>
      <c r="E148" s="53">
        <f t="shared" si="14"/>
        <v>0.06</v>
      </c>
      <c r="F148" s="53">
        <f t="shared" si="14"/>
        <v>0.09</v>
      </c>
      <c r="G148" s="53">
        <f t="shared" si="14"/>
        <v>5.9166666666666659E-2</v>
      </c>
      <c r="H148" s="53">
        <f t="shared" si="14"/>
        <v>1.0000000000000002</v>
      </c>
    </row>
    <row r="149" ht="15.6" x14ac:dyDescent="0.3">
      <c r="A149" s="28">
        <v>1942</v>
      </c>
      <c r="B149" s="53">
        <f t="shared" si="14"/>
        <v>0.54333333333333367</v>
      </c>
      <c r="C149" s="53">
        <f t="shared" si="14"/>
        <v>0.18666666666666659</v>
      </c>
      <c r="D149" s="53">
        <f t="shared" si="14"/>
        <v>0.06</v>
      </c>
      <c r="E149" s="53">
        <f t="shared" si="14"/>
        <v>0.06</v>
      </c>
      <c r="F149" s="53">
        <f t="shared" si="14"/>
        <v>0.09</v>
      </c>
      <c r="G149" s="53">
        <f t="shared" si="14"/>
        <v>5.9999999999999991E-2</v>
      </c>
      <c r="H149" s="53">
        <f t="shared" si="14"/>
        <v>1.0000000000000002</v>
      </c>
    </row>
    <row r="150" ht="15.6" x14ac:dyDescent="0.3">
      <c r="A150" s="28">
        <v>1943</v>
      </c>
      <c r="B150" s="53">
        <f t="shared" si="14"/>
        <v>0.54222222222222261</v>
      </c>
      <c r="C150" s="53">
        <f t="shared" si="14"/>
        <v>0.18694444444444436</v>
      </c>
      <c r="D150" s="53">
        <f t="shared" si="14"/>
        <v>0.06</v>
      </c>
      <c r="E150" s="53">
        <f t="shared" si="14"/>
        <v>0.06</v>
      </c>
      <c r="F150" s="53">
        <f t="shared" si="14"/>
        <v>0.09</v>
      </c>
      <c r="G150" s="53">
        <f t="shared" si="14"/>
        <v>6.0833333333333323E-2</v>
      </c>
      <c r="H150" s="53">
        <f t="shared" si="14"/>
        <v>1.0000000000000002</v>
      </c>
    </row>
    <row r="151" ht="15.6" x14ac:dyDescent="0.3">
      <c r="A151" s="28">
        <v>1944</v>
      </c>
      <c r="B151" s="53">
        <f t="shared" si="14"/>
        <v>0.54111111111111154</v>
      </c>
      <c r="C151" s="53">
        <f t="shared" si="14"/>
        <v>0.18722222222222212</v>
      </c>
      <c r="D151" s="53">
        <f t="shared" si="14"/>
        <v>0.06</v>
      </c>
      <c r="E151" s="53">
        <f t="shared" si="14"/>
        <v>0.06</v>
      </c>
      <c r="F151" s="53">
        <f t="shared" si="14"/>
        <v>0.09</v>
      </c>
      <c r="G151" s="53">
        <f t="shared" si="14"/>
        <v>6.1666666666666654E-2</v>
      </c>
      <c r="H151" s="53">
        <f t="shared" si="14"/>
        <v>1.0000000000000002</v>
      </c>
    </row>
    <row r="152" ht="15.6" x14ac:dyDescent="0.3">
      <c r="A152" s="28">
        <v>1945</v>
      </c>
      <c r="B152" s="53">
        <f t="shared" si="14"/>
        <v>0.54000000000000048</v>
      </c>
      <c r="C152" s="53">
        <f t="shared" si="14"/>
        <v>0.18749999999999989</v>
      </c>
      <c r="D152" s="53">
        <f t="shared" si="14"/>
        <v>0.06</v>
      </c>
      <c r="E152" s="53">
        <f t="shared" si="14"/>
        <v>0.06</v>
      </c>
      <c r="F152" s="53">
        <f t="shared" si="14"/>
        <v>0.09</v>
      </c>
      <c r="G152" s="53">
        <f t="shared" si="14"/>
        <v>6.2499999999999986E-2</v>
      </c>
      <c r="H152" s="53">
        <f t="shared" si="14"/>
        <v>1.0000000000000002</v>
      </c>
    </row>
    <row r="153" ht="15.6" x14ac:dyDescent="0.3">
      <c r="A153" s="28">
        <v>1946</v>
      </c>
      <c r="B153" s="53">
        <f t="shared" si="14"/>
        <v>0.53888888888888942</v>
      </c>
      <c r="C153" s="53">
        <f t="shared" si="14"/>
        <v>0.18777777777777765</v>
      </c>
      <c r="D153" s="53">
        <f t="shared" si="14"/>
        <v>0.06</v>
      </c>
      <c r="E153" s="53">
        <f t="shared" si="14"/>
        <v>0.06</v>
      </c>
      <c r="F153" s="53">
        <f t="shared" si="14"/>
        <v>0.09</v>
      </c>
      <c r="G153" s="53">
        <f t="shared" si="14"/>
        <v>6.3333333333333325E-2</v>
      </c>
      <c r="H153" s="53">
        <f t="shared" si="14"/>
        <v>1.0000000000000002</v>
      </c>
    </row>
    <row r="154" ht="15.6" x14ac:dyDescent="0.3">
      <c r="A154" s="28">
        <v>1947</v>
      </c>
      <c r="B154" s="53">
        <f t="shared" si="14"/>
        <v>0.53777777777777835</v>
      </c>
      <c r="C154" s="53">
        <f t="shared" si="14"/>
        <v>0.18805555555555542</v>
      </c>
      <c r="D154" s="53">
        <f t="shared" si="14"/>
        <v>0.06</v>
      </c>
      <c r="E154" s="53">
        <f t="shared" si="14"/>
        <v>0.06</v>
      </c>
      <c r="F154" s="53">
        <f t="shared" si="14"/>
        <v>0.09</v>
      </c>
      <c r="G154" s="53">
        <f t="shared" si="14"/>
        <v>6.4166666666666664E-2</v>
      </c>
      <c r="H154" s="53">
        <f t="shared" si="14"/>
        <v>1.0000000000000002</v>
      </c>
    </row>
    <row r="155" ht="15.6" x14ac:dyDescent="0.3">
      <c r="A155" s="28">
        <v>1948</v>
      </c>
      <c r="B155" s="53">
        <f t="shared" si="14"/>
        <v>0.53666666666666729</v>
      </c>
      <c r="C155" s="53">
        <f t="shared" si="14"/>
        <v>0.18833333333333319</v>
      </c>
      <c r="D155" s="53">
        <f t="shared" si="14"/>
        <v>0.06</v>
      </c>
      <c r="E155" s="53">
        <f t="shared" si="14"/>
        <v>0.06</v>
      </c>
      <c r="F155" s="53">
        <f t="shared" si="14"/>
        <v>0.09</v>
      </c>
      <c r="G155" s="53">
        <f t="shared" si="14"/>
        <v>6.5000000000000002E-2</v>
      </c>
      <c r="H155" s="53">
        <f t="shared" si="14"/>
        <v>1.0000000000000002</v>
      </c>
    </row>
    <row r="156" ht="15.6" x14ac:dyDescent="0.3">
      <c r="A156" s="28">
        <v>1949</v>
      </c>
      <c r="B156" s="53">
        <f t="shared" si="14"/>
        <v>0.53555555555555623</v>
      </c>
      <c r="C156" s="53">
        <f t="shared" si="14"/>
        <v>0.18861111111111095</v>
      </c>
      <c r="D156" s="53">
        <f t="shared" si="14"/>
        <v>0.06</v>
      </c>
      <c r="E156" s="53">
        <f t="shared" si="14"/>
        <v>0.06</v>
      </c>
      <c r="F156" s="53">
        <f t="shared" si="14"/>
        <v>0.09</v>
      </c>
      <c r="G156" s="53">
        <f t="shared" si="14"/>
        <v>6.5833333333333341E-2</v>
      </c>
      <c r="H156" s="53">
        <f t="shared" si="14"/>
        <v>1.0000000000000002</v>
      </c>
    </row>
    <row r="157" ht="15.6" x14ac:dyDescent="0.3">
      <c r="A157" s="28">
        <v>1950</v>
      </c>
      <c r="B157" s="53">
        <f t="shared" si="14"/>
        <v>0.53444444444444517</v>
      </c>
      <c r="C157" s="53">
        <f t="shared" si="14"/>
        <v>0.18888888888888872</v>
      </c>
      <c r="D157" s="53">
        <f t="shared" si="14"/>
        <v>0.06</v>
      </c>
      <c r="E157" s="53">
        <f t="shared" si="14"/>
        <v>0.06</v>
      </c>
      <c r="F157" s="53">
        <f t="shared" si="14"/>
        <v>0.09</v>
      </c>
      <c r="G157" s="53">
        <f t="shared" si="14"/>
        <v>6.666666666666668E-2</v>
      </c>
      <c r="H157" s="53">
        <f t="shared" si="14"/>
        <v>1.0000000000000002</v>
      </c>
    </row>
    <row r="158" ht="15.6" x14ac:dyDescent="0.3">
      <c r="A158" s="28">
        <v>1951</v>
      </c>
      <c r="B158" s="53">
        <f t="shared" si="14"/>
        <v>0.5333333333333341</v>
      </c>
      <c r="C158" s="53">
        <f t="shared" si="14"/>
        <v>0.18916666666666648</v>
      </c>
      <c r="D158" s="53">
        <f t="shared" si="14"/>
        <v>0.06</v>
      </c>
      <c r="E158" s="53">
        <f t="shared" si="14"/>
        <v>0.06</v>
      </c>
      <c r="F158" s="53">
        <f t="shared" si="14"/>
        <v>0.09</v>
      </c>
      <c r="G158" s="53">
        <f t="shared" si="14"/>
        <v>6.7500000000000018E-2</v>
      </c>
      <c r="H158" s="53">
        <f t="shared" si="14"/>
        <v>1.0000000000000002</v>
      </c>
    </row>
    <row r="159" ht="15.6" x14ac:dyDescent="0.3">
      <c r="A159" s="28">
        <v>1952</v>
      </c>
      <c r="B159" s="53">
        <f t="shared" si="14"/>
        <v>0.53222222222222304</v>
      </c>
      <c r="C159" s="53">
        <f t="shared" si="14"/>
        <v>0.18944444444444425</v>
      </c>
      <c r="D159" s="53">
        <f t="shared" si="14"/>
        <v>0.06</v>
      </c>
      <c r="E159" s="53">
        <f t="shared" si="14"/>
        <v>0.06</v>
      </c>
      <c r="F159" s="53">
        <f t="shared" si="14"/>
        <v>0.09</v>
      </c>
      <c r="G159" s="53">
        <f t="shared" si="14"/>
        <v>6.8333333333333357E-2</v>
      </c>
      <c r="H159" s="53">
        <f t="shared" si="14"/>
        <v>1.0000000000000002</v>
      </c>
    </row>
    <row r="160" ht="15.6" x14ac:dyDescent="0.3">
      <c r="A160" s="28">
        <v>1953</v>
      </c>
      <c r="B160" s="53">
        <f t="shared" ref="B160:H160" si="15">B159+(B$161-B$143)/18</f>
        <v>0.53111111111111198</v>
      </c>
      <c r="C160" s="53">
        <f t="shared" si="15"/>
        <v>0.18972222222222201</v>
      </c>
      <c r="D160" s="53">
        <f t="shared" si="15"/>
        <v>0.06</v>
      </c>
      <c r="E160" s="53">
        <f t="shared" si="15"/>
        <v>0.06</v>
      </c>
      <c r="F160" s="53">
        <f t="shared" si="15"/>
        <v>0.09</v>
      </c>
      <c r="G160" s="53">
        <f t="shared" si="15"/>
        <v>6.9166666666666696E-2</v>
      </c>
      <c r="H160" s="53">
        <f t="shared" si="15"/>
        <v>1.0000000000000002</v>
      </c>
    </row>
    <row r="161" ht="15.6" x14ac:dyDescent="0.3">
      <c r="A161" s="28">
        <v>1954</v>
      </c>
      <c r="B161" s="53">
        <v>0.53</v>
      </c>
      <c r="C161" s="53">
        <v>0.19</v>
      </c>
      <c r="D161" s="53">
        <v>0.06</v>
      </c>
      <c r="E161" s="53">
        <v>0.06</v>
      </c>
      <c r="F161" s="53">
        <v>0.09</v>
      </c>
      <c r="G161" s="53">
        <v>7.0000000000000007E-2</v>
      </c>
      <c r="H161" s="53">
        <f>SUM(B161:G161)</f>
        <v>1</v>
      </c>
    </row>
    <row r="162" ht="15.6" x14ac:dyDescent="0.3">
      <c r="A162" s="28">
        <v>1955</v>
      </c>
      <c r="B162" s="53">
        <f t="shared" ref="B162:H177" si="16">B161+(B$180-B$161)/19</f>
        <v>0.5273684210526316</v>
      </c>
      <c r="C162" s="53">
        <f t="shared" si="16"/>
        <v>0.19</v>
      </c>
      <c r="D162" s="53">
        <f t="shared" si="16"/>
        <v>6.0526315789473685E-2</v>
      </c>
      <c r="E162" s="53">
        <f t="shared" si="16"/>
        <v>0.06</v>
      </c>
      <c r="F162" s="53">
        <f t="shared" si="16"/>
        <v>9.1052631578947371E-2</v>
      </c>
      <c r="G162" s="53">
        <f t="shared" si="16"/>
        <v>7.1052631578947381E-2</v>
      </c>
      <c r="H162" s="53">
        <f t="shared" si="16"/>
        <v>1</v>
      </c>
    </row>
    <row r="163" ht="15.6" x14ac:dyDescent="0.3">
      <c r="A163" s="28">
        <v>1956</v>
      </c>
      <c r="B163" s="53">
        <f t="shared" si="16"/>
        <v>0.52473684210526317</v>
      </c>
      <c r="C163" s="53">
        <f t="shared" si="16"/>
        <v>0.19</v>
      </c>
      <c r="D163" s="53">
        <f t="shared" si="16"/>
        <v>6.1052631578947372E-2</v>
      </c>
      <c r="E163" s="53">
        <f t="shared" si="16"/>
        <v>0.06</v>
      </c>
      <c r="F163" s="53">
        <f t="shared" si="16"/>
        <v>9.2105263157894746E-2</v>
      </c>
      <c r="G163" s="53">
        <f t="shared" si="16"/>
        <v>7.2105263157894756E-2</v>
      </c>
      <c r="H163" s="53">
        <f t="shared" si="16"/>
        <v>1</v>
      </c>
    </row>
    <row r="164" ht="15.6" x14ac:dyDescent="0.3">
      <c r="A164" s="28">
        <v>1957</v>
      </c>
      <c r="B164" s="53">
        <f t="shared" si="16"/>
        <v>0.52210526315789474</v>
      </c>
      <c r="C164" s="53">
        <f t="shared" si="16"/>
        <v>0.19</v>
      </c>
      <c r="D164" s="53">
        <f t="shared" si="16"/>
        <v>6.1578947368421059E-2</v>
      </c>
      <c r="E164" s="53">
        <f t="shared" si="16"/>
        <v>0.06</v>
      </c>
      <c r="F164" s="53">
        <f t="shared" si="16"/>
        <v>9.315789473684212E-2</v>
      </c>
      <c r="G164" s="53">
        <f t="shared" si="16"/>
        <v>7.315789473684213E-2</v>
      </c>
      <c r="H164" s="53">
        <f t="shared" si="16"/>
        <v>1</v>
      </c>
    </row>
    <row r="165" ht="15.6" x14ac:dyDescent="0.3">
      <c r="A165" s="28">
        <v>1958</v>
      </c>
      <c r="B165" s="53">
        <f t="shared" si="16"/>
        <v>0.51947368421052631</v>
      </c>
      <c r="C165" s="53">
        <f t="shared" si="16"/>
        <v>0.19</v>
      </c>
      <c r="D165" s="53">
        <f t="shared" si="16"/>
        <v>6.2105263157894747E-2</v>
      </c>
      <c r="E165" s="53">
        <f t="shared" si="16"/>
        <v>0.06</v>
      </c>
      <c r="F165" s="53">
        <f t="shared" si="16"/>
        <v>9.4210526315789495E-2</v>
      </c>
      <c r="G165" s="53">
        <f t="shared" si="16"/>
        <v>7.4210526315789505E-2</v>
      </c>
      <c r="H165" s="53">
        <f t="shared" si="16"/>
        <v>1</v>
      </c>
    </row>
    <row r="166" ht="15.6" x14ac:dyDescent="0.3">
      <c r="A166" s="28">
        <v>1959</v>
      </c>
      <c r="B166" s="53">
        <f t="shared" si="16"/>
        <v>0.51684210526315788</v>
      </c>
      <c r="C166" s="53">
        <f t="shared" si="16"/>
        <v>0.19</v>
      </c>
      <c r="D166" s="53">
        <f t="shared" si="16"/>
        <v>6.2631578947368427E-2</v>
      </c>
      <c r="E166" s="53">
        <f t="shared" si="16"/>
        <v>0.06</v>
      </c>
      <c r="F166" s="53">
        <f t="shared" si="16"/>
        <v>9.5263157894736869E-2</v>
      </c>
      <c r="G166" s="53">
        <f t="shared" si="16"/>
        <v>7.5263157894736879E-2</v>
      </c>
      <c r="H166" s="53">
        <f t="shared" si="16"/>
        <v>1</v>
      </c>
    </row>
    <row r="167" ht="15.6" x14ac:dyDescent="0.3">
      <c r="A167" s="28">
        <v>1960</v>
      </c>
      <c r="B167" s="53">
        <f t="shared" si="16"/>
        <v>0.51421052631578945</v>
      </c>
      <c r="C167" s="53">
        <f t="shared" si="16"/>
        <v>0.19</v>
      </c>
      <c r="D167" s="53">
        <f t="shared" si="16"/>
        <v>6.3157894736842107E-2</v>
      </c>
      <c r="E167" s="53">
        <f t="shared" si="16"/>
        <v>0.06</v>
      </c>
      <c r="F167" s="53">
        <f t="shared" si="16"/>
        <v>9.6315789473684243E-2</v>
      </c>
      <c r="G167" s="53">
        <f t="shared" si="16"/>
        <v>7.6315789473684253E-2</v>
      </c>
      <c r="H167" s="53">
        <f t="shared" si="16"/>
        <v>1</v>
      </c>
    </row>
    <row r="168" ht="15.6" x14ac:dyDescent="0.3">
      <c r="A168" s="28">
        <v>1961</v>
      </c>
      <c r="B168" s="53">
        <f t="shared" si="16"/>
        <v>0.51157894736842102</v>
      </c>
      <c r="C168" s="53">
        <f t="shared" si="16"/>
        <v>0.19</v>
      </c>
      <c r="D168" s="53">
        <f t="shared" si="16"/>
        <v>6.3684210526315788E-2</v>
      </c>
      <c r="E168" s="53">
        <f t="shared" si="16"/>
        <v>0.06</v>
      </c>
      <c r="F168" s="53">
        <f t="shared" si="16"/>
        <v>9.7368421052631618E-2</v>
      </c>
      <c r="G168" s="53">
        <f t="shared" si="16"/>
        <v>7.7368421052631628E-2</v>
      </c>
      <c r="H168" s="53">
        <f t="shared" si="16"/>
        <v>1</v>
      </c>
    </row>
    <row r="169" ht="15.6" x14ac:dyDescent="0.3">
      <c r="A169" s="28">
        <v>1962</v>
      </c>
      <c r="B169" s="53">
        <f t="shared" si="16"/>
        <v>0.50894736842105259</v>
      </c>
      <c r="C169" s="53">
        <f t="shared" si="16"/>
        <v>0.19</v>
      </c>
      <c r="D169" s="53">
        <f t="shared" si="16"/>
        <v>6.4210526315789468E-2</v>
      </c>
      <c r="E169" s="53">
        <f t="shared" si="16"/>
        <v>0.06</v>
      </c>
      <c r="F169" s="53">
        <f t="shared" si="16"/>
        <v>9.8421052631578992E-2</v>
      </c>
      <c r="G169" s="53">
        <f t="shared" si="16"/>
        <v>7.8421052631579002E-2</v>
      </c>
      <c r="H169" s="53">
        <f t="shared" si="16"/>
        <v>1</v>
      </c>
    </row>
    <row r="170" ht="15.6" x14ac:dyDescent="0.3">
      <c r="A170" s="28">
        <v>1963</v>
      </c>
      <c r="B170" s="53">
        <f t="shared" si="16"/>
        <v>0.50631578947368416</v>
      </c>
      <c r="C170" s="53">
        <f t="shared" si="16"/>
        <v>0.19</v>
      </c>
      <c r="D170" s="53">
        <f t="shared" si="16"/>
        <v>6.4736842105263148E-2</v>
      </c>
      <c r="E170" s="53">
        <f t="shared" si="16"/>
        <v>0.06</v>
      </c>
      <c r="F170" s="53">
        <f t="shared" si="16"/>
        <v>9.9473684210526367E-2</v>
      </c>
      <c r="G170" s="53">
        <f t="shared" si="16"/>
        <v>7.9473684210526377E-2</v>
      </c>
      <c r="H170" s="53">
        <f t="shared" si="16"/>
        <v>1</v>
      </c>
    </row>
    <row r="171" ht="15.6" x14ac:dyDescent="0.3">
      <c r="A171" s="28">
        <v>1964</v>
      </c>
      <c r="B171" s="53">
        <f t="shared" si="16"/>
        <v>0.50368421052631573</v>
      </c>
      <c r="C171" s="53">
        <f t="shared" si="16"/>
        <v>0.19</v>
      </c>
      <c r="D171" s="53">
        <f t="shared" si="16"/>
        <v>6.5263157894736828E-2</v>
      </c>
      <c r="E171" s="53">
        <f t="shared" si="16"/>
        <v>0.06</v>
      </c>
      <c r="F171" s="53">
        <f t="shared" si="16"/>
        <v>0.10052631578947374</v>
      </c>
      <c r="G171" s="53">
        <f t="shared" si="16"/>
        <v>8.0526315789473751E-2</v>
      </c>
      <c r="H171" s="53">
        <f t="shared" si="16"/>
        <v>1</v>
      </c>
    </row>
    <row r="172" ht="15.6" x14ac:dyDescent="0.3">
      <c r="A172" s="28">
        <v>1965</v>
      </c>
      <c r="B172" s="53">
        <f t="shared" si="16"/>
        <v>0.50105263157894731</v>
      </c>
      <c r="C172" s="53">
        <f t="shared" si="16"/>
        <v>0.19</v>
      </c>
      <c r="D172" s="53">
        <f t="shared" si="16"/>
        <v>6.5789473684210509E-2</v>
      </c>
      <c r="E172" s="53">
        <f t="shared" si="16"/>
        <v>0.06</v>
      </c>
      <c r="F172" s="53">
        <f t="shared" si="16"/>
        <v>0.10157894736842112</v>
      </c>
      <c r="G172" s="53">
        <f t="shared" si="16"/>
        <v>8.1578947368421126E-2</v>
      </c>
      <c r="H172" s="53">
        <f t="shared" si="16"/>
        <v>1</v>
      </c>
    </row>
    <row r="173" ht="15.6" x14ac:dyDescent="0.3">
      <c r="A173" s="28">
        <v>1966</v>
      </c>
      <c r="B173" s="53">
        <f t="shared" si="16"/>
        <v>0.49842105263157888</v>
      </c>
      <c r="C173" s="53">
        <f t="shared" si="16"/>
        <v>0.19</v>
      </c>
      <c r="D173" s="53">
        <f t="shared" si="16"/>
        <v>6.6315789473684189E-2</v>
      </c>
      <c r="E173" s="53">
        <f t="shared" si="16"/>
        <v>0.06</v>
      </c>
      <c r="F173" s="53">
        <f t="shared" si="16"/>
        <v>0.10263157894736849</v>
      </c>
      <c r="G173" s="53">
        <f t="shared" si="16"/>
        <v>8.26315789473685E-2</v>
      </c>
      <c r="H173" s="53">
        <f t="shared" si="16"/>
        <v>1</v>
      </c>
    </row>
    <row r="174" ht="15.6" x14ac:dyDescent="0.3">
      <c r="A174" s="28">
        <v>1967</v>
      </c>
      <c r="B174" s="53">
        <f t="shared" si="16"/>
        <v>0.49578947368421045</v>
      </c>
      <c r="C174" s="53">
        <f t="shared" si="16"/>
        <v>0.19</v>
      </c>
      <c r="D174" s="53">
        <f t="shared" si="16"/>
        <v>6.6842105263157869E-2</v>
      </c>
      <c r="E174" s="53">
        <f t="shared" si="16"/>
        <v>0.06</v>
      </c>
      <c r="F174" s="53">
        <f t="shared" si="16"/>
        <v>0.10368421052631586</v>
      </c>
      <c r="G174" s="53">
        <f t="shared" si="16"/>
        <v>8.3684210526315875E-2</v>
      </c>
      <c r="H174" s="53">
        <f t="shared" si="16"/>
        <v>1</v>
      </c>
    </row>
    <row r="175" ht="15.6" x14ac:dyDescent="0.3">
      <c r="A175" s="28">
        <v>1968</v>
      </c>
      <c r="B175" s="53">
        <f t="shared" si="16"/>
        <v>0.49315789473684202</v>
      </c>
      <c r="C175" s="53">
        <f t="shared" si="16"/>
        <v>0.19</v>
      </c>
      <c r="D175" s="53">
        <f t="shared" si="16"/>
        <v>6.736842105263155E-2</v>
      </c>
      <c r="E175" s="53">
        <f t="shared" si="16"/>
        <v>0.06</v>
      </c>
      <c r="F175" s="53">
        <f t="shared" si="16"/>
        <v>0.10473684210526324</v>
      </c>
      <c r="G175" s="53">
        <f t="shared" si="16"/>
        <v>8.4736842105263249E-2</v>
      </c>
      <c r="H175" s="53">
        <f t="shared" si="16"/>
        <v>1</v>
      </c>
    </row>
    <row r="176" ht="15.6" x14ac:dyDescent="0.3">
      <c r="A176" s="28">
        <v>1969</v>
      </c>
      <c r="B176" s="53">
        <f t="shared" si="16"/>
        <v>0.49052631578947359</v>
      </c>
      <c r="C176" s="53">
        <f t="shared" si="16"/>
        <v>0.19</v>
      </c>
      <c r="D176" s="53">
        <f t="shared" si="16"/>
        <v>6.789473684210523E-2</v>
      </c>
      <c r="E176" s="53">
        <f t="shared" si="16"/>
        <v>0.06</v>
      </c>
      <c r="F176" s="53">
        <f t="shared" si="16"/>
        <v>0.10578947368421061</v>
      </c>
      <c r="G176" s="53">
        <f t="shared" si="16"/>
        <v>8.5789473684210624E-2</v>
      </c>
      <c r="H176" s="53">
        <f t="shared" si="16"/>
        <v>1</v>
      </c>
    </row>
    <row r="177" ht="15.6" x14ac:dyDescent="0.3">
      <c r="A177" s="28">
        <v>1970</v>
      </c>
      <c r="B177" s="53">
        <f t="shared" si="16"/>
        <v>0.48789473684210516</v>
      </c>
      <c r="C177" s="53">
        <f t="shared" si="16"/>
        <v>0.19</v>
      </c>
      <c r="D177" s="53">
        <f t="shared" si="16"/>
        <v>6.842105263157891E-2</v>
      </c>
      <c r="E177" s="53">
        <f t="shared" si="16"/>
        <v>0.06</v>
      </c>
      <c r="F177" s="53">
        <f t="shared" si="16"/>
        <v>0.10684210526315799</v>
      </c>
      <c r="G177" s="53">
        <f t="shared" si="16"/>
        <v>8.6842105263157998E-2</v>
      </c>
      <c r="H177" s="53">
        <f t="shared" si="16"/>
        <v>1</v>
      </c>
    </row>
    <row r="178" ht="15.6" x14ac:dyDescent="0.3">
      <c r="A178" s="28">
        <v>1971</v>
      </c>
      <c r="B178" s="53">
        <f t="shared" ref="B178:H179" si="17">B177+(B$180-B$161)/19</f>
        <v>0.48526315789473673</v>
      </c>
      <c r="C178" s="53">
        <f t="shared" si="17"/>
        <v>0.19</v>
      </c>
      <c r="D178" s="53">
        <f t="shared" si="17"/>
        <v>6.8947368421052591E-2</v>
      </c>
      <c r="E178" s="53">
        <f t="shared" si="17"/>
        <v>0.06</v>
      </c>
      <c r="F178" s="53">
        <f t="shared" si="17"/>
        <v>0.10789473684210536</v>
      </c>
      <c r="G178" s="53">
        <f t="shared" si="17"/>
        <v>8.7894736842105373E-2</v>
      </c>
      <c r="H178" s="53">
        <f t="shared" si="17"/>
        <v>1</v>
      </c>
    </row>
    <row r="179" ht="15.6" x14ac:dyDescent="0.3">
      <c r="A179" s="28">
        <v>1972</v>
      </c>
      <c r="B179" s="53">
        <f t="shared" si="17"/>
        <v>0.4826315789473683</v>
      </c>
      <c r="C179" s="53">
        <f t="shared" si="17"/>
        <v>0.19</v>
      </c>
      <c r="D179" s="53">
        <f t="shared" si="17"/>
        <v>6.9473684210526271E-2</v>
      </c>
      <c r="E179" s="53">
        <f t="shared" si="17"/>
        <v>0.06</v>
      </c>
      <c r="F179" s="53">
        <f t="shared" si="17"/>
        <v>0.10894736842105274</v>
      </c>
      <c r="G179" s="53">
        <f t="shared" si="17"/>
        <v>8.8947368421052747E-2</v>
      </c>
      <c r="H179" s="53">
        <f t="shared" si="17"/>
        <v>1</v>
      </c>
    </row>
    <row r="180" ht="15.6" x14ac:dyDescent="0.3">
      <c r="A180" s="28">
        <v>1973</v>
      </c>
      <c r="B180" s="53">
        <v>0.48</v>
      </c>
      <c r="C180" s="53">
        <v>0.19</v>
      </c>
      <c r="D180" s="53">
        <v>7.0000000000000007E-2</v>
      </c>
      <c r="E180" s="53">
        <v>0.06</v>
      </c>
      <c r="F180" s="53">
        <v>0.11</v>
      </c>
      <c r="G180" s="53">
        <v>0.09</v>
      </c>
      <c r="H180" s="53">
        <f>SUM(B180:G180)</f>
        <v>1</v>
      </c>
    </row>
    <row r="181" ht="15.6" x14ac:dyDescent="0.3">
      <c r="A181" s="28">
        <v>1974</v>
      </c>
      <c r="B181" s="53">
        <f t="shared" ref="B181:H196" si="18">B180+(B$203-B$180)/23</f>
        <v>0.47695652173913039</v>
      </c>
      <c r="C181" s="53">
        <f t="shared" si="18"/>
        <v>0.19173913043478261</v>
      </c>
      <c r="D181" s="53">
        <f t="shared" si="18"/>
        <v>7.0434782608695665E-2</v>
      </c>
      <c r="E181" s="53">
        <f t="shared" si="18"/>
        <v>0.06</v>
      </c>
      <c r="F181" s="53">
        <f t="shared" si="18"/>
        <v>0.11043478260869566</v>
      </c>
      <c r="G181" s="53">
        <f t="shared" si="18"/>
        <v>9.0434782608695655E-2</v>
      </c>
      <c r="H181" s="53">
        <f t="shared" si="18"/>
        <v>1</v>
      </c>
    </row>
    <row r="182" ht="15.6" x14ac:dyDescent="0.3">
      <c r="A182" s="28">
        <v>1975</v>
      </c>
      <c r="B182" s="53">
        <f t="shared" si="18"/>
        <v>0.4739130434782608</v>
      </c>
      <c r="C182" s="53">
        <f t="shared" si="18"/>
        <v>0.19347826086956521</v>
      </c>
      <c r="D182" s="53">
        <f t="shared" si="18"/>
        <v>7.0869565217391323E-2</v>
      </c>
      <c r="E182" s="53">
        <f t="shared" si="18"/>
        <v>0.06</v>
      </c>
      <c r="F182" s="53">
        <f t="shared" si="18"/>
        <v>0.11086956521739132</v>
      </c>
      <c r="G182" s="53">
        <f t="shared" si="18"/>
        <v>9.0869565217391313E-2</v>
      </c>
      <c r="H182" s="53">
        <f t="shared" si="18"/>
        <v>1</v>
      </c>
    </row>
    <row r="183" ht="15.6" x14ac:dyDescent="0.3">
      <c r="A183" s="28">
        <v>1976</v>
      </c>
      <c r="B183" s="53">
        <f t="shared" si="18"/>
        <v>0.47086956521739121</v>
      </c>
      <c r="C183" s="53">
        <f t="shared" si="18"/>
        <v>0.19521739130434781</v>
      </c>
      <c r="D183" s="53">
        <f t="shared" si="18"/>
        <v>7.1304347826086981E-2</v>
      </c>
      <c r="E183" s="53">
        <f t="shared" si="18"/>
        <v>0.06</v>
      </c>
      <c r="F183" s="53">
        <f t="shared" si="18"/>
        <v>0.11130434782608697</v>
      </c>
      <c r="G183" s="53">
        <f t="shared" si="18"/>
        <v>9.1304347826086971E-2</v>
      </c>
      <c r="H183" s="53">
        <f t="shared" si="18"/>
        <v>1</v>
      </c>
    </row>
    <row r="184" ht="15.6" x14ac:dyDescent="0.3">
      <c r="A184" s="28">
        <v>1977</v>
      </c>
      <c r="B184" s="53">
        <f t="shared" si="18"/>
        <v>0.46782608695652161</v>
      </c>
      <c r="C184" s="53">
        <f t="shared" si="18"/>
        <v>0.19695652173913042</v>
      </c>
      <c r="D184" s="53">
        <f t="shared" si="18"/>
        <v>7.1739130434782639E-2</v>
      </c>
      <c r="E184" s="53">
        <f t="shared" si="18"/>
        <v>0.06</v>
      </c>
      <c r="F184" s="53">
        <f t="shared" si="18"/>
        <v>0.11173913043478263</v>
      </c>
      <c r="G184" s="53">
        <f t="shared" si="18"/>
        <v>9.1739130434782629E-2</v>
      </c>
      <c r="H184" s="53">
        <f t="shared" si="18"/>
        <v>1</v>
      </c>
    </row>
    <row r="185" ht="15.6" x14ac:dyDescent="0.3">
      <c r="A185" s="28">
        <v>1978</v>
      </c>
      <c r="B185" s="53">
        <f t="shared" si="18"/>
        <v>0.46478260869565202</v>
      </c>
      <c r="C185" s="53">
        <f t="shared" si="18"/>
        <v>0.19869565217391302</v>
      </c>
      <c r="D185" s="53">
        <f t="shared" si="18"/>
        <v>7.2173913043478297E-2</v>
      </c>
      <c r="E185" s="53">
        <f t="shared" si="18"/>
        <v>0.06</v>
      </c>
      <c r="F185" s="53">
        <f t="shared" si="18"/>
        <v>0.11217391304347829</v>
      </c>
      <c r="G185" s="53">
        <f t="shared" si="18"/>
        <v>9.2173913043478287E-2</v>
      </c>
      <c r="H185" s="53">
        <f t="shared" si="18"/>
        <v>1</v>
      </c>
    </row>
    <row r="186" ht="15.6" x14ac:dyDescent="0.3">
      <c r="A186" s="28">
        <v>1979</v>
      </c>
      <c r="B186" s="53">
        <f t="shared" si="18"/>
        <v>0.46173913043478243</v>
      </c>
      <c r="C186" s="53">
        <f t="shared" si="18"/>
        <v>0.20043478260869563</v>
      </c>
      <c r="D186" s="53">
        <f t="shared" si="18"/>
        <v>7.2608695652173955E-2</v>
      </c>
      <c r="E186" s="53">
        <f t="shared" si="18"/>
        <v>0.06</v>
      </c>
      <c r="F186" s="53">
        <f t="shared" si="18"/>
        <v>0.11260869565217395</v>
      </c>
      <c r="G186" s="53">
        <f t="shared" si="18"/>
        <v>9.2608695652173945E-2</v>
      </c>
      <c r="H186" s="53">
        <f t="shared" si="18"/>
        <v>1</v>
      </c>
    </row>
    <row r="187" ht="15.6" x14ac:dyDescent="0.3">
      <c r="A187" s="28">
        <v>1980</v>
      </c>
      <c r="B187" s="53">
        <f t="shared" si="18"/>
        <v>0.45869565217391284</v>
      </c>
      <c r="C187" s="53">
        <f t="shared" si="18"/>
        <v>0.20217391304347823</v>
      </c>
      <c r="D187" s="53">
        <f t="shared" si="18"/>
        <v>7.3043478260869613E-2</v>
      </c>
      <c r="E187" s="53">
        <f t="shared" si="18"/>
        <v>0.06</v>
      </c>
      <c r="F187" s="53">
        <f t="shared" si="18"/>
        <v>0.11304347826086961</v>
      </c>
      <c r="G187" s="53">
        <f t="shared" si="18"/>
        <v>9.3043478260869603E-2</v>
      </c>
      <c r="H187" s="53">
        <f t="shared" si="18"/>
        <v>1</v>
      </c>
    </row>
    <row r="188" ht="15.6" x14ac:dyDescent="0.3">
      <c r="A188" s="28">
        <v>1981</v>
      </c>
      <c r="B188" s="53">
        <f t="shared" si="18"/>
        <v>0.45565217391304325</v>
      </c>
      <c r="C188" s="53">
        <f t="shared" si="18"/>
        <v>0.20391304347826084</v>
      </c>
      <c r="D188" s="53">
        <f t="shared" si="18"/>
        <v>7.3478260869565271E-2</v>
      </c>
      <c r="E188" s="53">
        <f t="shared" si="18"/>
        <v>0.06</v>
      </c>
      <c r="F188" s="53">
        <f t="shared" si="18"/>
        <v>0.11347826086956526</v>
      </c>
      <c r="G188" s="53">
        <f t="shared" si="18"/>
        <v>9.3478260869565261E-2</v>
      </c>
      <c r="H188" s="53">
        <f t="shared" si="18"/>
        <v>1</v>
      </c>
    </row>
    <row r="189" ht="15.6" x14ac:dyDescent="0.3">
      <c r="A189" s="28">
        <v>1982</v>
      </c>
      <c r="B189" s="53">
        <f t="shared" si="18"/>
        <v>0.45260869565217365</v>
      </c>
      <c r="C189" s="53">
        <f t="shared" si="18"/>
        <v>0.20565217391304344</v>
      </c>
      <c r="D189" s="53">
        <f t="shared" si="18"/>
        <v>7.3913043478260929E-2</v>
      </c>
      <c r="E189" s="53">
        <f t="shared" si="18"/>
        <v>0.06</v>
      </c>
      <c r="F189" s="53">
        <f t="shared" si="18"/>
        <v>0.11391304347826092</v>
      </c>
      <c r="G189" s="53">
        <f t="shared" si="18"/>
        <v>9.3913043478260919E-2</v>
      </c>
      <c r="H189" s="53">
        <f t="shared" si="18"/>
        <v>1</v>
      </c>
    </row>
    <row r="190" ht="15.6" x14ac:dyDescent="0.3">
      <c r="A190" s="28">
        <v>1983</v>
      </c>
      <c r="B190" s="53">
        <f t="shared" si="18"/>
        <v>0.44956521739130406</v>
      </c>
      <c r="C190" s="53">
        <f t="shared" si="18"/>
        <v>0.20739130434782604</v>
      </c>
      <c r="D190" s="53">
        <f t="shared" si="18"/>
        <v>7.4347826086956587E-2</v>
      </c>
      <c r="E190" s="53">
        <f t="shared" si="18"/>
        <v>0.06</v>
      </c>
      <c r="F190" s="53">
        <f t="shared" si="18"/>
        <v>0.11434782608695658</v>
      </c>
      <c r="G190" s="53">
        <f t="shared" si="18"/>
        <v>9.4347826086956577E-2</v>
      </c>
      <c r="H190" s="53">
        <f t="shared" si="18"/>
        <v>1</v>
      </c>
    </row>
    <row r="191" ht="15.6" x14ac:dyDescent="0.3">
      <c r="A191" s="28">
        <v>1984</v>
      </c>
      <c r="B191" s="53">
        <f t="shared" si="18"/>
        <v>0.44652173913043447</v>
      </c>
      <c r="C191" s="53">
        <f t="shared" si="18"/>
        <v>0.20913043478260865</v>
      </c>
      <c r="D191" s="53">
        <f t="shared" si="18"/>
        <v>7.4782608695652245E-2</v>
      </c>
      <c r="E191" s="53">
        <f t="shared" si="18"/>
        <v>0.06</v>
      </c>
      <c r="F191" s="53">
        <f t="shared" si="18"/>
        <v>0.11478260869565224</v>
      </c>
      <c r="G191" s="53">
        <f t="shared" si="18"/>
        <v>9.4782608695652235E-2</v>
      </c>
      <c r="H191" s="53">
        <f t="shared" si="18"/>
        <v>1</v>
      </c>
    </row>
    <row r="192" ht="15.6" x14ac:dyDescent="0.3">
      <c r="A192" s="28">
        <v>1985</v>
      </c>
      <c r="B192" s="53">
        <f t="shared" si="18"/>
        <v>0.44347826086956488</v>
      </c>
      <c r="C192" s="53">
        <f t="shared" si="18"/>
        <v>0.21086956521739125</v>
      </c>
      <c r="D192" s="53">
        <f t="shared" si="18"/>
        <v>7.5217391304347903E-2</v>
      </c>
      <c r="E192" s="53">
        <f t="shared" si="18"/>
        <v>0.06</v>
      </c>
      <c r="F192" s="53">
        <f t="shared" si="18"/>
        <v>0.1152173913043479</v>
      </c>
      <c r="G192" s="53">
        <f t="shared" si="18"/>
        <v>9.5217391304347893E-2</v>
      </c>
      <c r="H192" s="53">
        <f t="shared" si="18"/>
        <v>1</v>
      </c>
    </row>
    <row r="193" ht="15.6" x14ac:dyDescent="0.3">
      <c r="A193" s="28">
        <v>1986</v>
      </c>
      <c r="B193" s="53">
        <f t="shared" si="18"/>
        <v>0.44043478260869529</v>
      </c>
      <c r="C193" s="53">
        <f t="shared" si="18"/>
        <v>0.21260869565217386</v>
      </c>
      <c r="D193" s="53">
        <f t="shared" si="18"/>
        <v>7.5652173913043561E-2</v>
      </c>
      <c r="E193" s="53">
        <f t="shared" si="18"/>
        <v>0.06</v>
      </c>
      <c r="F193" s="53">
        <f t="shared" si="18"/>
        <v>0.11565217391304355</v>
      </c>
      <c r="G193" s="53">
        <f t="shared" si="18"/>
        <v>9.5652173913043551E-2</v>
      </c>
      <c r="H193" s="53">
        <f t="shared" si="18"/>
        <v>1</v>
      </c>
    </row>
    <row r="194" ht="15.6" x14ac:dyDescent="0.3">
      <c r="A194" s="28">
        <v>1987</v>
      </c>
      <c r="B194" s="53">
        <f t="shared" si="18"/>
        <v>0.43739130434782569</v>
      </c>
      <c r="C194" s="53">
        <f t="shared" si="18"/>
        <v>0.21434782608695646</v>
      </c>
      <c r="D194" s="53">
        <f t="shared" si="18"/>
        <v>7.6086956521739219E-2</v>
      </c>
      <c r="E194" s="53">
        <f t="shared" si="18"/>
        <v>0.06</v>
      </c>
      <c r="F194" s="53">
        <f t="shared" si="18"/>
        <v>0.11608695652173921</v>
      </c>
      <c r="G194" s="53">
        <f t="shared" si="18"/>
        <v>9.6086956521739209E-2</v>
      </c>
      <c r="H194" s="53">
        <f t="shared" si="18"/>
        <v>1</v>
      </c>
    </row>
    <row r="195" ht="15.6" x14ac:dyDescent="0.3">
      <c r="A195" s="28">
        <v>1988</v>
      </c>
      <c r="B195" s="53">
        <f t="shared" si="18"/>
        <v>0.4343478260869561</v>
      </c>
      <c r="C195" s="53">
        <f t="shared" si="18"/>
        <v>0.21608695652173907</v>
      </c>
      <c r="D195" s="53">
        <f t="shared" si="18"/>
        <v>7.6521739130434877E-2</v>
      </c>
      <c r="E195" s="53">
        <f t="shared" si="18"/>
        <v>0.06</v>
      </c>
      <c r="F195" s="53">
        <f t="shared" si="18"/>
        <v>0.11652173913043487</v>
      </c>
      <c r="G195" s="53">
        <f t="shared" si="18"/>
        <v>9.6521739130434867E-2</v>
      </c>
      <c r="H195" s="53">
        <f t="shared" si="18"/>
        <v>1</v>
      </c>
    </row>
    <row r="196" ht="15.6" x14ac:dyDescent="0.3">
      <c r="A196" s="28">
        <v>1989</v>
      </c>
      <c r="B196" s="53">
        <f t="shared" si="18"/>
        <v>0.43130434782608651</v>
      </c>
      <c r="C196" s="53">
        <f t="shared" si="18"/>
        <v>0.21782608695652167</v>
      </c>
      <c r="D196" s="53">
        <f t="shared" si="18"/>
        <v>7.6956521739130535E-2</v>
      </c>
      <c r="E196" s="53">
        <f t="shared" si="18"/>
        <v>0.06</v>
      </c>
      <c r="F196" s="53">
        <f t="shared" si="18"/>
        <v>0.11695652173913053</v>
      </c>
      <c r="G196" s="53">
        <f t="shared" si="18"/>
        <v>9.6956521739130525E-2</v>
      </c>
      <c r="H196" s="53">
        <f t="shared" si="18"/>
        <v>1</v>
      </c>
    </row>
    <row r="197" ht="15.6" x14ac:dyDescent="0.3">
      <c r="A197" s="28">
        <v>1990</v>
      </c>
      <c r="B197" s="53">
        <f t="shared" ref="B197:H202" si="19">B196+(B$203-B$180)/23</f>
        <v>0.42826086956521692</v>
      </c>
      <c r="C197" s="53">
        <f t="shared" si="19"/>
        <v>0.21956521739130427</v>
      </c>
      <c r="D197" s="53">
        <f t="shared" si="19"/>
        <v>7.7391304347826193E-2</v>
      </c>
      <c r="E197" s="53">
        <f t="shared" si="19"/>
        <v>0.06</v>
      </c>
      <c r="F197" s="53">
        <f t="shared" si="19"/>
        <v>0.11739130434782619</v>
      </c>
      <c r="G197" s="53">
        <f t="shared" si="19"/>
        <v>9.7391304347826183E-2</v>
      </c>
      <c r="H197" s="53">
        <f t="shared" si="19"/>
        <v>1</v>
      </c>
    </row>
    <row r="198" ht="15.6" x14ac:dyDescent="0.3">
      <c r="A198" s="28">
        <v>1991</v>
      </c>
      <c r="B198" s="53">
        <f t="shared" si="19"/>
        <v>0.42521739130434733</v>
      </c>
      <c r="C198" s="53">
        <f t="shared" si="19"/>
        <v>0.22130434782608688</v>
      </c>
      <c r="D198" s="53">
        <f t="shared" si="19"/>
        <v>7.782608695652185E-2</v>
      </c>
      <c r="E198" s="53">
        <f t="shared" si="19"/>
        <v>0.06</v>
      </c>
      <c r="F198" s="53">
        <f t="shared" si="19"/>
        <v>0.11782608695652184</v>
      </c>
      <c r="G198" s="53">
        <f t="shared" si="19"/>
        <v>9.782608695652184E-2</v>
      </c>
      <c r="H198" s="53">
        <f t="shared" si="19"/>
        <v>1</v>
      </c>
    </row>
    <row r="199" ht="15.6" x14ac:dyDescent="0.3">
      <c r="A199" s="28">
        <v>1992</v>
      </c>
      <c r="B199" s="53">
        <f t="shared" si="19"/>
        <v>0.42217391304347773</v>
      </c>
      <c r="C199" s="53">
        <f t="shared" si="19"/>
        <v>0.22304347826086948</v>
      </c>
      <c r="D199" s="53">
        <f t="shared" si="19"/>
        <v>7.8260869565217508E-2</v>
      </c>
      <c r="E199" s="53">
        <f t="shared" si="19"/>
        <v>0.06</v>
      </c>
      <c r="F199" s="53">
        <f t="shared" si="19"/>
        <v>0.1182608695652175</v>
      </c>
      <c r="G199" s="53">
        <f t="shared" si="19"/>
        <v>9.8260869565217498E-2</v>
      </c>
      <c r="H199" s="53">
        <f t="shared" si="19"/>
        <v>1</v>
      </c>
    </row>
    <row r="200" ht="15.6" x14ac:dyDescent="0.3">
      <c r="A200" s="28">
        <v>1993</v>
      </c>
      <c r="B200" s="53">
        <f t="shared" si="19"/>
        <v>0.41913043478260814</v>
      </c>
      <c r="C200" s="53">
        <f t="shared" si="19"/>
        <v>0.22478260869565209</v>
      </c>
      <c r="D200" s="53">
        <f t="shared" si="19"/>
        <v>7.8695652173913166E-2</v>
      </c>
      <c r="E200" s="53">
        <f t="shared" si="19"/>
        <v>0.06</v>
      </c>
      <c r="F200" s="53">
        <f t="shared" si="19"/>
        <v>0.11869565217391316</v>
      </c>
      <c r="G200" s="53">
        <f t="shared" si="19"/>
        <v>9.8695652173913156E-2</v>
      </c>
      <c r="H200" s="53">
        <f t="shared" si="19"/>
        <v>1</v>
      </c>
    </row>
    <row r="201" ht="15.6" x14ac:dyDescent="0.3">
      <c r="A201" s="28">
        <v>1994</v>
      </c>
      <c r="B201" s="53">
        <f t="shared" si="19"/>
        <v>0.41608695652173855</v>
      </c>
      <c r="C201" s="53">
        <f t="shared" si="19"/>
        <v>0.22652173913043469</v>
      </c>
      <c r="D201" s="53">
        <f t="shared" si="19"/>
        <v>7.9130434782608824E-2</v>
      </c>
      <c r="E201" s="53">
        <f t="shared" si="19"/>
        <v>0.06</v>
      </c>
      <c r="F201" s="53">
        <f t="shared" si="19"/>
        <v>0.11913043478260882</v>
      </c>
      <c r="G201" s="53">
        <f t="shared" si="19"/>
        <v>9.9130434782608814E-2</v>
      </c>
      <c r="H201" s="53">
        <f t="shared" si="19"/>
        <v>1</v>
      </c>
    </row>
    <row r="202" ht="15.6" x14ac:dyDescent="0.3">
      <c r="A202" s="28">
        <v>1995</v>
      </c>
      <c r="B202" s="53">
        <f t="shared" si="19"/>
        <v>0.41304347826086896</v>
      </c>
      <c r="C202" s="53">
        <f t="shared" si="19"/>
        <v>0.22826086956521729</v>
      </c>
      <c r="D202" s="53">
        <f t="shared" si="19"/>
        <v>7.9565217391304482E-2</v>
      </c>
      <c r="E202" s="53">
        <f t="shared" si="19"/>
        <v>0.06</v>
      </c>
      <c r="F202" s="53">
        <f t="shared" si="19"/>
        <v>0.11956521739130448</v>
      </c>
      <c r="G202" s="53">
        <f t="shared" si="19"/>
        <v>9.9565217391304472E-2</v>
      </c>
      <c r="H202" s="53">
        <f t="shared" si="19"/>
        <v>1</v>
      </c>
    </row>
    <row r="203" ht="15.6" x14ac:dyDescent="0.3">
      <c r="A203" s="28">
        <v>1996</v>
      </c>
      <c r="B203" s="53">
        <v>0.41</v>
      </c>
      <c r="C203" s="53">
        <v>0.23</v>
      </c>
      <c r="D203" s="53">
        <v>0.08</v>
      </c>
      <c r="E203" s="53">
        <v>0.06</v>
      </c>
      <c r="F203" s="53">
        <v>0.12</v>
      </c>
      <c r="G203" s="53">
        <v>0.1</v>
      </c>
      <c r="H203" s="53">
        <f>SUM(B203:G203)</f>
        <v>1</v>
      </c>
    </row>
    <row r="204" ht="15.6" x14ac:dyDescent="0.3">
      <c r="A204" s="28">
        <v>1997</v>
      </c>
      <c r="B204" s="53">
        <f t="shared" ref="B204:H212" si="20">B203+(B$213-B$203)/10</f>
        <v>0.40299999999999997</v>
      </c>
      <c r="C204" s="53">
        <f t="shared" si="20"/>
        <v>0.23100000000000001</v>
      </c>
      <c r="D204" s="53">
        <f t="shared" si="20"/>
        <v>0.08</v>
      </c>
      <c r="E204" s="53">
        <f t="shared" si="20"/>
        <v>6.0999999999999999E-2</v>
      </c>
      <c r="F204" s="53">
        <f t="shared" si="20"/>
        <v>0.123</v>
      </c>
      <c r="G204" s="53">
        <f t="shared" si="20"/>
        <v>0.10200000000000001</v>
      </c>
      <c r="H204" s="53">
        <f t="shared" si="20"/>
        <v>1</v>
      </c>
    </row>
    <row r="205" ht="15.6" x14ac:dyDescent="0.3">
      <c r="A205" s="28">
        <v>1998</v>
      </c>
      <c r="B205" s="53">
        <f t="shared" si="20"/>
        <v>0.39599999999999996</v>
      </c>
      <c r="C205" s="53">
        <f t="shared" si="20"/>
        <v>0.23200000000000001</v>
      </c>
      <c r="D205" s="53">
        <f t="shared" si="20"/>
        <v>0.08</v>
      </c>
      <c r="E205" s="53">
        <f t="shared" si="20"/>
        <v>6.2E-2</v>
      </c>
      <c r="F205" s="53">
        <f t="shared" si="20"/>
        <v>0.126</v>
      </c>
      <c r="G205" s="53">
        <f t="shared" si="20"/>
        <v>0.10400000000000001</v>
      </c>
      <c r="H205" s="53">
        <f t="shared" si="20"/>
        <v>1</v>
      </c>
    </row>
    <row r="206" ht="15.6" x14ac:dyDescent="0.3">
      <c r="A206" s="28">
        <v>1999</v>
      </c>
      <c r="B206" s="53">
        <f t="shared" si="20"/>
        <v>0.38899999999999996</v>
      </c>
      <c r="C206" s="53">
        <f t="shared" si="20"/>
        <v>0.23300000000000001</v>
      </c>
      <c r="D206" s="53">
        <f t="shared" si="20"/>
        <v>0.08</v>
      </c>
      <c r="E206" s="53">
        <f t="shared" si="20"/>
        <v>6.3E-2</v>
      </c>
      <c r="F206" s="53">
        <f t="shared" si="20"/>
        <v>0.129</v>
      </c>
      <c r="G206" s="53">
        <f t="shared" si="20"/>
        <v>0.10600000000000001</v>
      </c>
      <c r="H206" s="53">
        <f t="shared" si="20"/>
        <v>1</v>
      </c>
    </row>
    <row r="207" ht="15.6" x14ac:dyDescent="0.3">
      <c r="A207" s="28">
        <v>2000</v>
      </c>
      <c r="B207" s="53">
        <f t="shared" si="20"/>
        <v>0.38199999999999995</v>
      </c>
      <c r="C207" s="53">
        <f t="shared" si="20"/>
        <v>0.23400000000000001</v>
      </c>
      <c r="D207" s="53">
        <f t="shared" si="20"/>
        <v>0.08</v>
      </c>
      <c r="E207" s="53">
        <f t="shared" si="20"/>
        <v>6.4000000000000001E-2</v>
      </c>
      <c r="F207" s="53">
        <f t="shared" si="20"/>
        <v>0.13200000000000001</v>
      </c>
      <c r="G207" s="53">
        <f t="shared" si="20"/>
        <v>0.10800000000000001</v>
      </c>
      <c r="H207" s="53">
        <f t="shared" si="20"/>
        <v>1</v>
      </c>
    </row>
    <row r="208" ht="15.6" x14ac:dyDescent="0.3">
      <c r="A208" s="28">
        <v>2001</v>
      </c>
      <c r="B208" s="53">
        <f t="shared" si="20"/>
        <v>0.37499999999999994</v>
      </c>
      <c r="C208" s="53">
        <f t="shared" si="20"/>
        <v>0.23500000000000001</v>
      </c>
      <c r="D208" s="53">
        <f t="shared" si="20"/>
        <v>0.08</v>
      </c>
      <c r="E208" s="53">
        <f t="shared" si="20"/>
        <v>6.5000000000000002E-2</v>
      </c>
      <c r="F208" s="53">
        <f t="shared" si="20"/>
        <v>0.13500000000000001</v>
      </c>
      <c r="G208" s="53">
        <f t="shared" si="20"/>
        <v>0.11000000000000001</v>
      </c>
      <c r="H208" s="53">
        <f t="shared" si="20"/>
        <v>1</v>
      </c>
    </row>
    <row r="209" ht="15.6" x14ac:dyDescent="0.3">
      <c r="A209" s="28">
        <v>2002</v>
      </c>
      <c r="B209" s="53">
        <f t="shared" si="20"/>
        <v>0.36799999999999994</v>
      </c>
      <c r="C209" s="53">
        <f t="shared" si="20"/>
        <v>0.23600000000000002</v>
      </c>
      <c r="D209" s="53">
        <f t="shared" si="20"/>
        <v>0.08</v>
      </c>
      <c r="E209" s="53">
        <f t="shared" si="20"/>
        <v>6.6000000000000003E-2</v>
      </c>
      <c r="F209" s="53">
        <f t="shared" si="20"/>
        <v>0.13800000000000001</v>
      </c>
      <c r="G209" s="53">
        <f t="shared" si="20"/>
        <v>0.11200000000000002</v>
      </c>
      <c r="H209" s="53">
        <f t="shared" si="20"/>
        <v>1</v>
      </c>
    </row>
    <row r="210" ht="15.6" x14ac:dyDescent="0.3">
      <c r="A210" s="28">
        <v>2003</v>
      </c>
      <c r="B210" s="53">
        <f t="shared" si="20"/>
        <v>0.36099999999999993</v>
      </c>
      <c r="C210" s="53">
        <f t="shared" si="20"/>
        <v>0.23700000000000002</v>
      </c>
      <c r="D210" s="53">
        <f t="shared" si="20"/>
        <v>0.08</v>
      </c>
      <c r="E210" s="53">
        <f t="shared" si="20"/>
        <v>6.7000000000000004E-2</v>
      </c>
      <c r="F210" s="53">
        <f t="shared" si="20"/>
        <v>0.14100000000000001</v>
      </c>
      <c r="G210" s="53">
        <f t="shared" si="20"/>
        <v>0.11400000000000002</v>
      </c>
      <c r="H210" s="53">
        <f t="shared" si="20"/>
        <v>1</v>
      </c>
    </row>
    <row r="211" ht="15.6" x14ac:dyDescent="0.3">
      <c r="A211" s="28">
        <v>2004</v>
      </c>
      <c r="B211" s="53">
        <f t="shared" si="20"/>
        <v>0.35399999999999993</v>
      </c>
      <c r="C211" s="53">
        <f t="shared" si="20"/>
        <v>0.23800000000000002</v>
      </c>
      <c r="D211" s="53">
        <f t="shared" si="20"/>
        <v>0.08</v>
      </c>
      <c r="E211" s="53">
        <f t="shared" si="20"/>
        <v>6.8000000000000005E-2</v>
      </c>
      <c r="F211" s="53">
        <f t="shared" si="20"/>
        <v>0.14400000000000002</v>
      </c>
      <c r="G211" s="53">
        <f t="shared" si="20"/>
        <v>0.11600000000000002</v>
      </c>
      <c r="H211" s="53">
        <f t="shared" si="20"/>
        <v>1</v>
      </c>
    </row>
    <row r="212" ht="15.6" x14ac:dyDescent="0.3">
      <c r="A212" s="28">
        <v>2005</v>
      </c>
      <c r="B212" s="53">
        <f t="shared" si="20"/>
        <v>0.34699999999999992</v>
      </c>
      <c r="C212" s="53">
        <f t="shared" si="20"/>
        <v>0.23900000000000002</v>
      </c>
      <c r="D212" s="53">
        <f t="shared" si="20"/>
        <v>0.08</v>
      </c>
      <c r="E212" s="53">
        <f t="shared" si="20"/>
        <v>6.9000000000000006E-2</v>
      </c>
      <c r="F212" s="53">
        <f t="shared" si="20"/>
        <v>0.14700000000000002</v>
      </c>
      <c r="G212" s="53">
        <f t="shared" si="20"/>
        <v>0.11800000000000002</v>
      </c>
      <c r="H212" s="53">
        <f t="shared" si="20"/>
        <v>1</v>
      </c>
    </row>
    <row r="213" ht="15.6" x14ac:dyDescent="0.3">
      <c r="A213" s="28">
        <v>2006</v>
      </c>
      <c r="B213" s="53">
        <v>0.34</v>
      </c>
      <c r="C213" s="53">
        <v>0.24</v>
      </c>
      <c r="D213" s="53">
        <v>0.08</v>
      </c>
      <c r="E213" s="53">
        <v>7.0000000000000007E-2</v>
      </c>
      <c r="F213" s="53">
        <v>0.15</v>
      </c>
      <c r="G213" s="53">
        <v>0.12</v>
      </c>
      <c r="H213" s="54">
        <f>SUM(B213:G213)</f>
        <v>1</v>
      </c>
    </row>
    <row r="214" ht="15.6" x14ac:dyDescent="0.3">
      <c r="A214" s="28">
        <v>2007</v>
      </c>
      <c r="B214" s="55">
        <f>B213+(B$228-B$213)/15</f>
        <v>0.33466666666666667</v>
      </c>
      <c r="C214" s="55">
        <f t="shared" ref="C214:H227" si="21">C213+(C$228-C$213)/15</f>
        <v>0.24</v>
      </c>
      <c r="D214" s="55">
        <f t="shared" si="21"/>
        <v>0.08</v>
      </c>
      <c r="E214" s="55">
        <f t="shared" si="21"/>
        <v>7.0000000000000007E-2</v>
      </c>
      <c r="F214" s="55">
        <f t="shared" si="21"/>
        <v>0.15266666666666667</v>
      </c>
      <c r="G214" s="55">
        <f t="shared" si="21"/>
        <v>0.12266666666666666</v>
      </c>
      <c r="H214" s="55">
        <f t="shared" si="21"/>
        <v>1</v>
      </c>
    </row>
    <row r="215" ht="15.6" x14ac:dyDescent="0.3">
      <c r="A215" s="28">
        <v>2008</v>
      </c>
      <c r="B215" s="55">
        <f t="shared" ref="B215:B227" si="22">B214+(B$228-B$213)/15</f>
        <v>0.32933333333333331</v>
      </c>
      <c r="C215" s="55">
        <f t="shared" si="21"/>
        <v>0.24</v>
      </c>
      <c r="D215" s="55">
        <f t="shared" si="21"/>
        <v>0.08</v>
      </c>
      <c r="E215" s="55">
        <f t="shared" si="21"/>
        <v>7.0000000000000007E-2</v>
      </c>
      <c r="F215" s="55">
        <f t="shared" si="21"/>
        <v>0.15533333333333335</v>
      </c>
      <c r="G215" s="55">
        <f t="shared" si="21"/>
        <v>0.12533333333333332</v>
      </c>
      <c r="H215" s="55">
        <f t="shared" si="21"/>
        <v>1</v>
      </c>
    </row>
    <row r="216" ht="15.6" x14ac:dyDescent="0.3">
      <c r="A216" s="28">
        <v>2009</v>
      </c>
      <c r="B216" s="55">
        <f t="shared" si="22"/>
        <v>0.32399999999999995</v>
      </c>
      <c r="C216" s="55">
        <f t="shared" si="21"/>
        <v>0.24</v>
      </c>
      <c r="D216" s="55">
        <f t="shared" si="21"/>
        <v>0.08</v>
      </c>
      <c r="E216" s="55">
        <f t="shared" si="21"/>
        <v>7.0000000000000007E-2</v>
      </c>
      <c r="F216" s="55">
        <f t="shared" si="21"/>
        <v>0.15800000000000003</v>
      </c>
      <c r="G216" s="55">
        <f t="shared" si="21"/>
        <v>0.128</v>
      </c>
      <c r="H216" s="55">
        <f t="shared" si="21"/>
        <v>1</v>
      </c>
    </row>
    <row r="217" ht="15.6" x14ac:dyDescent="0.3">
      <c r="A217" s="28">
        <v>2010</v>
      </c>
      <c r="B217" s="55">
        <f t="shared" si="22"/>
        <v>0.3186666666666666</v>
      </c>
      <c r="C217" s="55">
        <f t="shared" si="21"/>
        <v>0.24</v>
      </c>
      <c r="D217" s="55">
        <f t="shared" si="21"/>
        <v>0.08</v>
      </c>
      <c r="E217" s="55">
        <f t="shared" si="21"/>
        <v>7.0000000000000007E-2</v>
      </c>
      <c r="F217" s="55">
        <f t="shared" si="21"/>
        <v>0.16066666666666671</v>
      </c>
      <c r="G217" s="55">
        <f t="shared" si="21"/>
        <v>0.13066666666666668</v>
      </c>
      <c r="H217" s="55">
        <f t="shared" si="21"/>
        <v>1</v>
      </c>
    </row>
    <row r="218" ht="15.6" x14ac:dyDescent="0.3">
      <c r="A218" s="28">
        <v>2011</v>
      </c>
      <c r="B218" s="55">
        <f t="shared" si="22"/>
        <v>0.31333333333333324</v>
      </c>
      <c r="C218" s="55">
        <f t="shared" si="21"/>
        <v>0.24</v>
      </c>
      <c r="D218" s="55">
        <f t="shared" si="21"/>
        <v>0.08</v>
      </c>
      <c r="E218" s="55">
        <f t="shared" si="21"/>
        <v>7.0000000000000007E-2</v>
      </c>
      <c r="F218" s="55">
        <f t="shared" si="21"/>
        <v>0.16333333333333339</v>
      </c>
      <c r="G218" s="55">
        <f t="shared" si="21"/>
        <v>0.13333333333333336</v>
      </c>
      <c r="H218" s="55">
        <f t="shared" si="21"/>
        <v>1</v>
      </c>
    </row>
    <row r="219" ht="15.6" x14ac:dyDescent="0.3">
      <c r="A219" s="28">
        <v>2012</v>
      </c>
      <c r="B219" s="55">
        <f t="shared" si="22"/>
        <v>0.30799999999999988</v>
      </c>
      <c r="C219" s="55">
        <f t="shared" si="21"/>
        <v>0.24</v>
      </c>
      <c r="D219" s="55">
        <f t="shared" si="21"/>
        <v>0.08</v>
      </c>
      <c r="E219" s="55">
        <f t="shared" si="21"/>
        <v>7.0000000000000007E-2</v>
      </c>
      <c r="F219" s="55">
        <f t="shared" si="21"/>
        <v>0.16600000000000006</v>
      </c>
      <c r="G219" s="55">
        <f t="shared" si="21"/>
        <v>0.13600000000000004</v>
      </c>
      <c r="H219" s="55">
        <f t="shared" si="21"/>
        <v>1</v>
      </c>
    </row>
    <row r="220" ht="15.6" x14ac:dyDescent="0.3">
      <c r="A220" s="28">
        <v>2013</v>
      </c>
      <c r="B220" s="55">
        <f t="shared" si="22"/>
        <v>0.30266666666666653</v>
      </c>
      <c r="C220" s="55">
        <f t="shared" si="21"/>
        <v>0.24</v>
      </c>
      <c r="D220" s="55">
        <f t="shared" si="21"/>
        <v>0.08</v>
      </c>
      <c r="E220" s="55">
        <f t="shared" si="21"/>
        <v>7.0000000000000007E-2</v>
      </c>
      <c r="F220" s="55">
        <f t="shared" si="21"/>
        <v>0.16866666666666674</v>
      </c>
      <c r="G220" s="55">
        <f t="shared" si="21"/>
        <v>0.13866666666666672</v>
      </c>
      <c r="H220" s="55">
        <f t="shared" si="21"/>
        <v>1</v>
      </c>
    </row>
    <row r="221" ht="15.6" x14ac:dyDescent="0.3">
      <c r="A221" s="28">
        <v>2014</v>
      </c>
      <c r="B221" s="55">
        <f t="shared" si="22"/>
        <v>0.29733333333333317</v>
      </c>
      <c r="C221" s="55">
        <f t="shared" si="21"/>
        <v>0.24</v>
      </c>
      <c r="D221" s="55">
        <f t="shared" si="21"/>
        <v>0.08</v>
      </c>
      <c r="E221" s="55">
        <f t="shared" si="21"/>
        <v>7.0000000000000007E-2</v>
      </c>
      <c r="F221" s="55">
        <f t="shared" si="21"/>
        <v>0.17133333333333342</v>
      </c>
      <c r="G221" s="55">
        <f t="shared" si="21"/>
        <v>0.14133333333333339</v>
      </c>
      <c r="H221" s="55">
        <f t="shared" si="21"/>
        <v>1</v>
      </c>
    </row>
    <row r="222" ht="15.6" x14ac:dyDescent="0.3">
      <c r="A222" s="28">
        <v>2015</v>
      </c>
      <c r="B222" s="55">
        <f t="shared" si="22"/>
        <v>0.29199999999999982</v>
      </c>
      <c r="C222" s="55">
        <f t="shared" si="21"/>
        <v>0.24</v>
      </c>
      <c r="D222" s="55">
        <f t="shared" si="21"/>
        <v>0.08</v>
      </c>
      <c r="E222" s="55">
        <f t="shared" si="21"/>
        <v>7.0000000000000007E-2</v>
      </c>
      <c r="F222" s="55">
        <f t="shared" si="21"/>
        <v>0.1740000000000001</v>
      </c>
      <c r="G222" s="55">
        <f t="shared" si="21"/>
        <v>0.14400000000000007</v>
      </c>
      <c r="H222" s="55">
        <f t="shared" si="21"/>
        <v>1</v>
      </c>
    </row>
    <row r="223" ht="15.6" x14ac:dyDescent="0.3">
      <c r="A223" s="28">
        <v>2016</v>
      </c>
      <c r="B223" s="55">
        <f t="shared" si="22"/>
        <v>0.28666666666666646</v>
      </c>
      <c r="C223" s="55">
        <f t="shared" si="21"/>
        <v>0.24</v>
      </c>
      <c r="D223" s="55">
        <f t="shared" si="21"/>
        <v>0.08</v>
      </c>
      <c r="E223" s="55">
        <f t="shared" si="21"/>
        <v>7.0000000000000007E-2</v>
      </c>
      <c r="F223" s="55">
        <f t="shared" si="21"/>
        <v>0.17666666666666678</v>
      </c>
      <c r="G223" s="55">
        <f t="shared" si="21"/>
        <v>0.14666666666666675</v>
      </c>
      <c r="H223" s="55">
        <f t="shared" si="21"/>
        <v>1</v>
      </c>
    </row>
    <row r="224" ht="15.6" x14ac:dyDescent="0.3">
      <c r="A224" s="28">
        <v>2017</v>
      </c>
      <c r="B224" s="55">
        <f t="shared" si="22"/>
        <v>0.2813333333333331</v>
      </c>
      <c r="C224" s="55">
        <f t="shared" si="21"/>
        <v>0.24</v>
      </c>
      <c r="D224" s="55">
        <f t="shared" si="21"/>
        <v>0.08</v>
      </c>
      <c r="E224" s="55">
        <f t="shared" si="21"/>
        <v>7.0000000000000007E-2</v>
      </c>
      <c r="F224" s="55">
        <f t="shared" si="21"/>
        <v>0.17933333333333346</v>
      </c>
      <c r="G224" s="55">
        <f t="shared" si="21"/>
        <v>0.14933333333333343</v>
      </c>
      <c r="H224" s="55">
        <f t="shared" si="21"/>
        <v>1</v>
      </c>
    </row>
    <row r="225" ht="15.6" x14ac:dyDescent="0.3">
      <c r="A225" s="28">
        <v>2018</v>
      </c>
      <c r="B225" s="55">
        <f t="shared" si="22"/>
        <v>0.27599999999999975</v>
      </c>
      <c r="C225" s="55">
        <f t="shared" si="21"/>
        <v>0.24</v>
      </c>
      <c r="D225" s="55">
        <f t="shared" si="21"/>
        <v>0.08</v>
      </c>
      <c r="E225" s="55">
        <f t="shared" si="21"/>
        <v>7.0000000000000007E-2</v>
      </c>
      <c r="F225" s="55">
        <f t="shared" si="21"/>
        <v>0.18200000000000013</v>
      </c>
      <c r="G225" s="55">
        <f t="shared" si="21"/>
        <v>0.15200000000000011</v>
      </c>
      <c r="H225" s="55">
        <f t="shared" si="21"/>
        <v>1</v>
      </c>
    </row>
    <row r="226" ht="15.6" x14ac:dyDescent="0.3">
      <c r="A226" s="28">
        <v>2019</v>
      </c>
      <c r="B226" s="55">
        <f t="shared" si="22"/>
        <v>0.27066666666666639</v>
      </c>
      <c r="C226" s="55">
        <f t="shared" si="21"/>
        <v>0.24</v>
      </c>
      <c r="D226" s="55">
        <f t="shared" si="21"/>
        <v>0.08</v>
      </c>
      <c r="E226" s="55">
        <f t="shared" si="21"/>
        <v>7.0000000000000007E-2</v>
      </c>
      <c r="F226" s="55">
        <f t="shared" si="21"/>
        <v>0.18466666666666681</v>
      </c>
      <c r="G226" s="55">
        <f t="shared" si="21"/>
        <v>0.15466666666666679</v>
      </c>
      <c r="H226" s="55">
        <f t="shared" si="21"/>
        <v>1</v>
      </c>
    </row>
    <row r="227" ht="15.6" x14ac:dyDescent="0.3">
      <c r="A227" s="28">
        <v>2020</v>
      </c>
      <c r="B227" s="55">
        <f t="shared" si="22"/>
        <v>0.26533333333333303</v>
      </c>
      <c r="C227" s="55">
        <f t="shared" si="21"/>
        <v>0.24</v>
      </c>
      <c r="D227" s="55">
        <f t="shared" si="21"/>
        <v>0.08</v>
      </c>
      <c r="E227" s="55">
        <f t="shared" si="21"/>
        <v>7.0000000000000007E-2</v>
      </c>
      <c r="F227" s="55">
        <f t="shared" si="21"/>
        <v>0.18733333333333349</v>
      </c>
      <c r="G227" s="55">
        <f t="shared" si="21"/>
        <v>0.15733333333333346</v>
      </c>
      <c r="H227" s="55">
        <f t="shared" si="21"/>
        <v>1</v>
      </c>
    </row>
    <row r="228" ht="15.6" x14ac:dyDescent="0.3">
      <c r="A228" s="28">
        <v>2021</v>
      </c>
      <c r="B228" s="53">
        <v>0.26</v>
      </c>
      <c r="C228" s="53">
        <v>0.24</v>
      </c>
      <c r="D228" s="53">
        <v>0.08</v>
      </c>
      <c r="E228" s="53">
        <v>7.0000000000000007E-2</v>
      </c>
      <c r="F228" s="53">
        <v>0.19</v>
      </c>
      <c r="G228" s="53">
        <v>0.16</v>
      </c>
      <c r="H228" s="54">
        <f>SUM(B228:G228)</f>
        <v>0.99999999999999989</v>
      </c>
    </row>
    <row r="229" ht="15.6" x14ac:dyDescent="0.3">
      <c r="A229" s="28">
        <f>A228+1</f>
        <v>2022</v>
      </c>
      <c r="B229" s="55">
        <f>B228+(B$237-B$228)/9</f>
        <v>0.25333333333333335</v>
      </c>
      <c r="C229" s="55">
        <f t="shared" ref="C229:H236" si="23">C228+(C$237-C$228)/9</f>
        <v>0.24111111111111111</v>
      </c>
      <c r="D229" s="55">
        <f t="shared" si="23"/>
        <v>0.08</v>
      </c>
      <c r="E229" s="55">
        <f t="shared" si="23"/>
        <v>7.1111111111111111E-2</v>
      </c>
      <c r="F229" s="55">
        <f t="shared" si="23"/>
        <v>0.19222222222222221</v>
      </c>
      <c r="G229" s="55">
        <f t="shared" si="23"/>
        <v>0.16222222222222221</v>
      </c>
      <c r="H229" s="55">
        <f t="shared" si="23"/>
        <v>0.99999999999999989</v>
      </c>
    </row>
    <row r="230" ht="15.6" x14ac:dyDescent="0.3">
      <c r="A230" s="28">
        <f t="shared" ref="A230:A293" si="24">A229+1</f>
        <v>2023</v>
      </c>
      <c r="B230" s="55">
        <f t="shared" ref="B230:B236" si="25">B229+(B$237-B$228)/9</f>
        <v>0.2466666666666667</v>
      </c>
      <c r="C230" s="55">
        <f t="shared" si="23"/>
        <v>0.24222222222222223</v>
      </c>
      <c r="D230" s="55">
        <f t="shared" si="23"/>
        <v>0.08</v>
      </c>
      <c r="E230" s="55">
        <f t="shared" si="23"/>
        <v>7.2222222222222215E-2</v>
      </c>
      <c r="F230" s="55">
        <f t="shared" si="23"/>
        <v>0.19444444444444442</v>
      </c>
      <c r="G230" s="55">
        <f t="shared" si="23"/>
        <v>0.16444444444444442</v>
      </c>
      <c r="H230" s="55">
        <f t="shared" si="23"/>
        <v>0.99999999999999989</v>
      </c>
    </row>
    <row r="231" ht="15.6" x14ac:dyDescent="0.3">
      <c r="A231" s="28">
        <f t="shared" si="24"/>
        <v>2024</v>
      </c>
      <c r="B231" s="55">
        <f t="shared" si="25"/>
        <v>0.24000000000000005</v>
      </c>
      <c r="C231" s="55">
        <f t="shared" si="23"/>
        <v>0.24333333333333335</v>
      </c>
      <c r="D231" s="55">
        <f t="shared" si="23"/>
        <v>0.08</v>
      </c>
      <c r="E231" s="55">
        <f t="shared" si="23"/>
        <v>7.333333333333332E-2</v>
      </c>
      <c r="F231" s="55">
        <f t="shared" si="23"/>
        <v>0.19666666666666663</v>
      </c>
      <c r="G231" s="55">
        <f t="shared" si="23"/>
        <v>0.16666666666666663</v>
      </c>
      <c r="H231" s="55">
        <f t="shared" si="23"/>
        <v>0.99999999999999989</v>
      </c>
    </row>
    <row r="232" ht="15.6" x14ac:dyDescent="0.3">
      <c r="A232" s="28">
        <f t="shared" si="24"/>
        <v>2025</v>
      </c>
      <c r="B232" s="55">
        <f t="shared" si="25"/>
        <v>0.23333333333333339</v>
      </c>
      <c r="C232" s="55">
        <f t="shared" si="23"/>
        <v>0.24444444444444446</v>
      </c>
      <c r="D232" s="55">
        <f t="shared" si="23"/>
        <v>0.08</v>
      </c>
      <c r="E232" s="55">
        <f t="shared" si="23"/>
        <v>7.4444444444444424E-2</v>
      </c>
      <c r="F232" s="55">
        <f t="shared" si="23"/>
        <v>0.19888888888888884</v>
      </c>
      <c r="G232" s="55">
        <f t="shared" si="23"/>
        <v>0.16888888888888884</v>
      </c>
      <c r="H232" s="55">
        <f t="shared" si="23"/>
        <v>0.99999999999999989</v>
      </c>
    </row>
    <row r="233" ht="15.6" x14ac:dyDescent="0.3">
      <c r="A233" s="28">
        <f t="shared" si="24"/>
        <v>2026</v>
      </c>
      <c r="B233" s="55">
        <f t="shared" si="25"/>
        <v>0.22666666666666674</v>
      </c>
      <c r="C233" s="55">
        <f t="shared" si="23"/>
        <v>0.24555555555555558</v>
      </c>
      <c r="D233" s="55">
        <f t="shared" si="23"/>
        <v>0.08</v>
      </c>
      <c r="E233" s="55">
        <f t="shared" si="23"/>
        <v>7.5555555555555529E-2</v>
      </c>
      <c r="F233" s="55">
        <f t="shared" si="23"/>
        <v>0.20111111111111105</v>
      </c>
      <c r="G233" s="55">
        <f t="shared" si="23"/>
        <v>0.17111111111111105</v>
      </c>
      <c r="H233" s="55">
        <f t="shared" si="23"/>
        <v>0.99999999999999989</v>
      </c>
    </row>
    <row r="234" ht="15.6" x14ac:dyDescent="0.3">
      <c r="A234" s="28">
        <f t="shared" si="24"/>
        <v>2027</v>
      </c>
      <c r="B234" s="55">
        <f t="shared" si="25"/>
        <v>0.22000000000000008</v>
      </c>
      <c r="C234" s="55">
        <f t="shared" si="23"/>
        <v>0.2466666666666667</v>
      </c>
      <c r="D234" s="55">
        <f t="shared" si="23"/>
        <v>0.08</v>
      </c>
      <c r="E234" s="55">
        <f t="shared" si="23"/>
        <v>7.6666666666666633E-2</v>
      </c>
      <c r="F234" s="55">
        <f t="shared" si="23"/>
        <v>0.20333333333333325</v>
      </c>
      <c r="G234" s="55">
        <f t="shared" si="23"/>
        <v>0.17333333333333326</v>
      </c>
      <c r="H234" s="55">
        <f t="shared" si="23"/>
        <v>0.99999999999999989</v>
      </c>
    </row>
    <row r="235" ht="15.6" x14ac:dyDescent="0.3">
      <c r="A235" s="28">
        <f t="shared" si="24"/>
        <v>2028</v>
      </c>
      <c r="B235" s="55">
        <f t="shared" si="25"/>
        <v>0.21333333333333343</v>
      </c>
      <c r="C235" s="55">
        <f t="shared" si="23"/>
        <v>0.24777777777777782</v>
      </c>
      <c r="D235" s="55">
        <f t="shared" si="23"/>
        <v>0.08</v>
      </c>
      <c r="E235" s="55">
        <f t="shared" si="23"/>
        <v>7.7777777777777737E-2</v>
      </c>
      <c r="F235" s="55">
        <f t="shared" si="23"/>
        <v>0.20555555555555546</v>
      </c>
      <c r="G235" s="55">
        <f t="shared" si="23"/>
        <v>0.17555555555555546</v>
      </c>
      <c r="H235" s="55">
        <f t="shared" si="23"/>
        <v>0.99999999999999989</v>
      </c>
    </row>
    <row r="236" ht="15.6" x14ac:dyDescent="0.3">
      <c r="A236" s="28">
        <f t="shared" si="24"/>
        <v>2029</v>
      </c>
      <c r="B236" s="55">
        <f t="shared" si="25"/>
        <v>0.20666666666666678</v>
      </c>
      <c r="C236" s="55">
        <f t="shared" si="23"/>
        <v>0.24888888888888894</v>
      </c>
      <c r="D236" s="55">
        <f t="shared" si="23"/>
        <v>0.08</v>
      </c>
      <c r="E236" s="55">
        <f t="shared" si="23"/>
        <v>7.8888888888888842E-2</v>
      </c>
      <c r="F236" s="55">
        <f t="shared" si="23"/>
        <v>0.20777777777777767</v>
      </c>
      <c r="G236" s="55">
        <f t="shared" si="23"/>
        <v>0.17777777777777767</v>
      </c>
      <c r="H236" s="55">
        <f t="shared" si="23"/>
        <v>0.99999999999999989</v>
      </c>
    </row>
    <row r="237" ht="15.6" x14ac:dyDescent="0.3">
      <c r="A237" s="28">
        <f t="shared" si="24"/>
        <v>2030</v>
      </c>
      <c r="B237" s="55">
        <v>0.2</v>
      </c>
      <c r="C237" s="55">
        <v>0.25</v>
      </c>
      <c r="D237" s="55">
        <v>0.08</v>
      </c>
      <c r="E237" s="55">
        <v>0.08</v>
      </c>
      <c r="F237" s="55">
        <v>0.21</v>
      </c>
      <c r="G237" s="55">
        <v>0.18</v>
      </c>
      <c r="H237" s="54">
        <f>SUM(B237:G237)</f>
        <v>1</v>
      </c>
    </row>
    <row r="238" ht="15.6" x14ac:dyDescent="0.3">
      <c r="A238" s="28">
        <f t="shared" si="24"/>
        <v>2031</v>
      </c>
      <c r="B238" s="55">
        <f>B237+(B$267-B$237)/30</f>
        <v>0.19833333333333333</v>
      </c>
      <c r="C238" s="55">
        <f t="shared" ref="C238:H253" si="26">C237+(C$267-C$237)/30</f>
        <v>0.24833333333333332</v>
      </c>
      <c r="D238" s="55">
        <f t="shared" si="26"/>
        <v>0.08</v>
      </c>
      <c r="E238" s="55">
        <f t="shared" si="26"/>
        <v>0.08</v>
      </c>
      <c r="F238" s="55">
        <f t="shared" si="26"/>
        <v>0.21099999999999999</v>
      </c>
      <c r="G238" s="55">
        <f t="shared" si="26"/>
        <v>0.18233333333333332</v>
      </c>
      <c r="H238" s="55">
        <f t="shared" si="26"/>
        <v>1</v>
      </c>
    </row>
    <row r="239" ht="15.6" x14ac:dyDescent="0.3">
      <c r="A239" s="28">
        <f t="shared" si="24"/>
        <v>2032</v>
      </c>
      <c r="B239" s="55">
        <f t="shared" ref="B239:H254" si="27">B238+(B$267-B$237)/30</f>
        <v>0.19666666666666666</v>
      </c>
      <c r="C239" s="55">
        <f t="shared" si="26"/>
        <v>0.24666666666666665</v>
      </c>
      <c r="D239" s="55">
        <f t="shared" si="26"/>
        <v>0.08</v>
      </c>
      <c r="E239" s="55">
        <f t="shared" si="26"/>
        <v>0.08</v>
      </c>
      <c r="F239" s="55">
        <f t="shared" si="26"/>
        <v>0.21199999999999999</v>
      </c>
      <c r="G239" s="55">
        <f t="shared" si="26"/>
        <v>0.18466666666666665</v>
      </c>
      <c r="H239" s="55">
        <f t="shared" si="26"/>
        <v>1</v>
      </c>
    </row>
    <row r="240" ht="15.6" x14ac:dyDescent="0.3">
      <c r="A240" s="28">
        <f t="shared" si="24"/>
        <v>2033</v>
      </c>
      <c r="B240" s="55">
        <f t="shared" si="27"/>
        <v>0.19499999999999998</v>
      </c>
      <c r="C240" s="55">
        <f t="shared" si="26"/>
        <v>0.24499999999999997</v>
      </c>
      <c r="D240" s="55">
        <f t="shared" si="26"/>
        <v>0.08</v>
      </c>
      <c r="E240" s="55">
        <f t="shared" si="26"/>
        <v>0.08</v>
      </c>
      <c r="F240" s="55">
        <f t="shared" si="26"/>
        <v>0.21299999999999999</v>
      </c>
      <c r="G240" s="55">
        <f t="shared" si="26"/>
        <v>0.18699999999999997</v>
      </c>
      <c r="H240" s="55">
        <f t="shared" si="26"/>
        <v>1</v>
      </c>
    </row>
    <row r="241" ht="15.6" x14ac:dyDescent="0.3">
      <c r="A241" s="28">
        <f t="shared" si="24"/>
        <v>2034</v>
      </c>
      <c r="B241" s="55">
        <f t="shared" si="27"/>
        <v>0.1933333333333333</v>
      </c>
      <c r="C241" s="55">
        <f t="shared" si="26"/>
        <v>0.24333333333333329</v>
      </c>
      <c r="D241" s="55">
        <f t="shared" si="26"/>
        <v>0.08</v>
      </c>
      <c r="E241" s="55">
        <f t="shared" si="26"/>
        <v>0.08</v>
      </c>
      <c r="F241" s="55">
        <f t="shared" si="26"/>
        <v>0.214</v>
      </c>
      <c r="G241" s="55">
        <f t="shared" si="26"/>
        <v>0.1893333333333333</v>
      </c>
      <c r="H241" s="55">
        <f t="shared" si="26"/>
        <v>1</v>
      </c>
    </row>
    <row r="242" ht="15.6" x14ac:dyDescent="0.3">
      <c r="A242" s="28">
        <f t="shared" si="24"/>
        <v>2035</v>
      </c>
      <c r="B242" s="55">
        <f t="shared" si="27"/>
        <v>0.19166666666666662</v>
      </c>
      <c r="C242" s="55">
        <f t="shared" si="26"/>
        <v>0.24166666666666661</v>
      </c>
      <c r="D242" s="55">
        <f t="shared" si="26"/>
        <v>0.08</v>
      </c>
      <c r="E242" s="55">
        <f t="shared" si="26"/>
        <v>0.08</v>
      </c>
      <c r="F242" s="55">
        <f t="shared" si="26"/>
        <v>0.215</v>
      </c>
      <c r="G242" s="55">
        <f t="shared" si="26"/>
        <v>0.19166666666666662</v>
      </c>
      <c r="H242" s="55">
        <f t="shared" si="26"/>
        <v>1</v>
      </c>
    </row>
    <row r="243" ht="15.6" x14ac:dyDescent="0.3">
      <c r="A243" s="28">
        <f t="shared" si="24"/>
        <v>2036</v>
      </c>
      <c r="B243" s="55">
        <f t="shared" si="27"/>
        <v>0.18999999999999995</v>
      </c>
      <c r="C243" s="55">
        <f t="shared" si="26"/>
        <v>0.23999999999999994</v>
      </c>
      <c r="D243" s="55">
        <f t="shared" si="26"/>
        <v>0.08</v>
      </c>
      <c r="E243" s="55">
        <f t="shared" si="26"/>
        <v>0.08</v>
      </c>
      <c r="F243" s="55">
        <f t="shared" si="26"/>
        <v>0.216</v>
      </c>
      <c r="G243" s="55">
        <f t="shared" si="26"/>
        <v>0.19399999999999995</v>
      </c>
      <c r="H243" s="55">
        <f t="shared" si="26"/>
        <v>1</v>
      </c>
    </row>
    <row r="244" ht="15.6" x14ac:dyDescent="0.3">
      <c r="A244" s="28">
        <f t="shared" si="24"/>
        <v>2037</v>
      </c>
      <c r="B244" s="55">
        <f t="shared" si="27"/>
        <v>0.18833333333333327</v>
      </c>
      <c r="C244" s="55">
        <f t="shared" si="26"/>
        <v>0.23833333333333326</v>
      </c>
      <c r="D244" s="55">
        <f t="shared" si="26"/>
        <v>0.08</v>
      </c>
      <c r="E244" s="55">
        <f t="shared" si="26"/>
        <v>0.08</v>
      </c>
      <c r="F244" s="55">
        <f t="shared" si="26"/>
        <v>0.217</v>
      </c>
      <c r="G244" s="55">
        <f t="shared" si="26"/>
        <v>0.19633333333333328</v>
      </c>
      <c r="H244" s="55">
        <f t="shared" si="26"/>
        <v>1</v>
      </c>
    </row>
    <row r="245" ht="15.6" x14ac:dyDescent="0.3">
      <c r="A245" s="28">
        <f t="shared" si="24"/>
        <v>2038</v>
      </c>
      <c r="B245" s="55">
        <f t="shared" si="27"/>
        <v>0.18666666666666659</v>
      </c>
      <c r="C245" s="55">
        <f t="shared" si="26"/>
        <v>0.23666666666666658</v>
      </c>
      <c r="D245" s="55">
        <f t="shared" si="26"/>
        <v>0.08</v>
      </c>
      <c r="E245" s="55">
        <f t="shared" si="26"/>
        <v>0.08</v>
      </c>
      <c r="F245" s="55">
        <f t="shared" si="26"/>
        <v>0.218</v>
      </c>
      <c r="G245" s="55">
        <f t="shared" si="26"/>
        <v>0.1986666666666666</v>
      </c>
      <c r="H245" s="55">
        <f t="shared" si="26"/>
        <v>1</v>
      </c>
    </row>
    <row r="246" ht="15.6" x14ac:dyDescent="0.3">
      <c r="A246" s="28">
        <f t="shared" si="24"/>
        <v>2039</v>
      </c>
      <c r="B246" s="55">
        <f t="shared" si="27"/>
        <v>0.18499999999999991</v>
      </c>
      <c r="C246" s="55">
        <f t="shared" si="26"/>
        <v>0.2349999999999999</v>
      </c>
      <c r="D246" s="55">
        <f t="shared" si="26"/>
        <v>0.08</v>
      </c>
      <c r="E246" s="55">
        <f t="shared" si="26"/>
        <v>0.08</v>
      </c>
      <c r="F246" s="55">
        <f t="shared" si="26"/>
        <v>0.219</v>
      </c>
      <c r="G246" s="55">
        <f t="shared" si="26"/>
        <v>0.20099999999999993</v>
      </c>
      <c r="H246" s="55">
        <f t="shared" si="26"/>
        <v>1</v>
      </c>
    </row>
    <row r="247" ht="15.6" x14ac:dyDescent="0.3">
      <c r="A247" s="28">
        <f t="shared" si="24"/>
        <v>2040</v>
      </c>
      <c r="B247" s="55">
        <f t="shared" si="27"/>
        <v>0.18333333333333324</v>
      </c>
      <c r="C247" s="55">
        <f t="shared" si="26"/>
        <v>0.23333333333333323</v>
      </c>
      <c r="D247" s="55">
        <f t="shared" si="26"/>
        <v>0.08</v>
      </c>
      <c r="E247" s="55">
        <f t="shared" si="26"/>
        <v>0.08</v>
      </c>
      <c r="F247" s="55">
        <f t="shared" si="26"/>
        <v>0.22</v>
      </c>
      <c r="G247" s="55">
        <f t="shared" si="26"/>
        <v>0.20333333333333325</v>
      </c>
      <c r="H247" s="55">
        <f t="shared" si="26"/>
        <v>1</v>
      </c>
    </row>
    <row r="248" ht="15.6" x14ac:dyDescent="0.3">
      <c r="A248" s="28">
        <f t="shared" si="24"/>
        <v>2041</v>
      </c>
      <c r="B248" s="55">
        <f t="shared" si="27"/>
        <v>0.18166666666666656</v>
      </c>
      <c r="C248" s="55">
        <f t="shared" si="26"/>
        <v>0.23166666666666655</v>
      </c>
      <c r="D248" s="55">
        <f t="shared" si="26"/>
        <v>0.08</v>
      </c>
      <c r="E248" s="55">
        <f t="shared" si="26"/>
        <v>0.08</v>
      </c>
      <c r="F248" s="55">
        <f t="shared" si="26"/>
        <v>0.221</v>
      </c>
      <c r="G248" s="55">
        <f t="shared" si="26"/>
        <v>0.20566666666666658</v>
      </c>
      <c r="H248" s="55">
        <f t="shared" si="26"/>
        <v>1</v>
      </c>
    </row>
    <row r="249" ht="15.6" x14ac:dyDescent="0.3">
      <c r="A249" s="28">
        <f t="shared" si="24"/>
        <v>2042</v>
      </c>
      <c r="B249" s="55">
        <f t="shared" si="27"/>
        <v>0.17999999999999988</v>
      </c>
      <c r="C249" s="55">
        <f t="shared" si="26"/>
        <v>0.22999999999999987</v>
      </c>
      <c r="D249" s="55">
        <f t="shared" si="26"/>
        <v>0.08</v>
      </c>
      <c r="E249" s="55">
        <f t="shared" si="26"/>
        <v>0.08</v>
      </c>
      <c r="F249" s="55">
        <f t="shared" si="26"/>
        <v>0.222</v>
      </c>
      <c r="G249" s="55">
        <f t="shared" si="26"/>
        <v>0.20799999999999991</v>
      </c>
      <c r="H249" s="55">
        <f t="shared" si="26"/>
        <v>1</v>
      </c>
    </row>
    <row r="250" ht="15.6" x14ac:dyDescent="0.3">
      <c r="A250" s="28">
        <f t="shared" si="24"/>
        <v>2043</v>
      </c>
      <c r="B250" s="55">
        <f t="shared" si="27"/>
        <v>0.1783333333333332</v>
      </c>
      <c r="C250" s="55">
        <f t="shared" si="26"/>
        <v>0.22833333333333319</v>
      </c>
      <c r="D250" s="55">
        <f t="shared" si="26"/>
        <v>0.08</v>
      </c>
      <c r="E250" s="55">
        <f t="shared" si="26"/>
        <v>0.08</v>
      </c>
      <c r="F250" s="55">
        <f t="shared" si="26"/>
        <v>0.223</v>
      </c>
      <c r="G250" s="55">
        <f t="shared" si="26"/>
        <v>0.21033333333333323</v>
      </c>
      <c r="H250" s="55">
        <f t="shared" si="26"/>
        <v>1</v>
      </c>
    </row>
    <row r="251" ht="15.6" x14ac:dyDescent="0.3">
      <c r="A251" s="28">
        <f t="shared" si="24"/>
        <v>2044</v>
      </c>
      <c r="B251" s="55">
        <f t="shared" si="27"/>
        <v>0.17666666666666653</v>
      </c>
      <c r="C251" s="55">
        <f t="shared" si="26"/>
        <v>0.22666666666666652</v>
      </c>
      <c r="D251" s="55">
        <f t="shared" si="26"/>
        <v>0.08</v>
      </c>
      <c r="E251" s="55">
        <f t="shared" si="26"/>
        <v>0.08</v>
      </c>
      <c r="F251" s="55">
        <f t="shared" si="26"/>
        <v>0.224</v>
      </c>
      <c r="G251" s="55">
        <f t="shared" si="26"/>
        <v>0.21266666666666656</v>
      </c>
      <c r="H251" s="55">
        <f t="shared" si="26"/>
        <v>1</v>
      </c>
    </row>
    <row r="252" ht="15.6" x14ac:dyDescent="0.3">
      <c r="A252" s="28">
        <f t="shared" si="24"/>
        <v>2045</v>
      </c>
      <c r="B252" s="55">
        <f t="shared" si="27"/>
        <v>0.17499999999999985</v>
      </c>
      <c r="C252" s="55">
        <f t="shared" si="26"/>
        <v>0.22499999999999984</v>
      </c>
      <c r="D252" s="55">
        <f t="shared" si="26"/>
        <v>0.08</v>
      </c>
      <c r="E252" s="55">
        <f t="shared" si="26"/>
        <v>0.08</v>
      </c>
      <c r="F252" s="55">
        <f t="shared" si="26"/>
        <v>0.22500000000000001</v>
      </c>
      <c r="G252" s="55">
        <f t="shared" si="26"/>
        <v>0.21499999999999989</v>
      </c>
      <c r="H252" s="55">
        <f t="shared" si="26"/>
        <v>1</v>
      </c>
    </row>
    <row r="253" ht="15.6" x14ac:dyDescent="0.3">
      <c r="A253" s="28">
        <f t="shared" si="24"/>
        <v>2046</v>
      </c>
      <c r="B253" s="55">
        <f t="shared" si="27"/>
        <v>0.17333333333333317</v>
      </c>
      <c r="C253" s="55">
        <f t="shared" si="26"/>
        <v>0.22333333333333316</v>
      </c>
      <c r="D253" s="55">
        <f t="shared" si="26"/>
        <v>0.08</v>
      </c>
      <c r="E253" s="55">
        <f t="shared" si="26"/>
        <v>0.08</v>
      </c>
      <c r="F253" s="55">
        <f t="shared" si="26"/>
        <v>0.22600000000000001</v>
      </c>
      <c r="G253" s="55">
        <f t="shared" si="26"/>
        <v>0.21733333333333321</v>
      </c>
      <c r="H253" s="55">
        <f t="shared" si="26"/>
        <v>1</v>
      </c>
    </row>
    <row r="254" ht="15.6" x14ac:dyDescent="0.3">
      <c r="A254" s="28">
        <f t="shared" si="24"/>
        <v>2047</v>
      </c>
      <c r="B254" s="55">
        <f t="shared" si="27"/>
        <v>0.1716666666666665</v>
      </c>
      <c r="C254" s="55">
        <f t="shared" si="27"/>
        <v>0.22166666666666648</v>
      </c>
      <c r="D254" s="55">
        <f t="shared" si="27"/>
        <v>0.08</v>
      </c>
      <c r="E254" s="55">
        <f t="shared" si="27"/>
        <v>0.08</v>
      </c>
      <c r="F254" s="55">
        <f t="shared" si="27"/>
        <v>0.22700000000000001</v>
      </c>
      <c r="G254" s="55">
        <f t="shared" si="27"/>
        <v>0.21966666666666654</v>
      </c>
      <c r="H254" s="55">
        <f t="shared" si="27"/>
        <v>1</v>
      </c>
    </row>
    <row r="255" ht="15.6" x14ac:dyDescent="0.3">
      <c r="A255" s="28">
        <f t="shared" si="24"/>
        <v>2048</v>
      </c>
      <c r="B255" s="55">
        <f t="shared" ref="B255:H266" si="28">B254+(B$267-B$237)/30</f>
        <v>0.16999999999999982</v>
      </c>
      <c r="C255" s="55">
        <f t="shared" si="28"/>
        <v>0.21999999999999981</v>
      </c>
      <c r="D255" s="55">
        <f t="shared" si="28"/>
        <v>0.08</v>
      </c>
      <c r="E255" s="55">
        <f t="shared" si="28"/>
        <v>0.08</v>
      </c>
      <c r="F255" s="55">
        <f t="shared" si="28"/>
        <v>0.22800000000000001</v>
      </c>
      <c r="G255" s="55">
        <f t="shared" si="28"/>
        <v>0.22199999999999986</v>
      </c>
      <c r="H255" s="55">
        <f t="shared" si="28"/>
        <v>1</v>
      </c>
    </row>
    <row r="256" ht="15.6" x14ac:dyDescent="0.3">
      <c r="A256" s="28">
        <f t="shared" si="24"/>
        <v>2049</v>
      </c>
      <c r="B256" s="55">
        <f t="shared" si="28"/>
        <v>0.16833333333333314</v>
      </c>
      <c r="C256" s="55">
        <f t="shared" si="28"/>
        <v>0.21833333333333313</v>
      </c>
      <c r="D256" s="55">
        <f t="shared" si="28"/>
        <v>0.08</v>
      </c>
      <c r="E256" s="55">
        <f t="shared" si="28"/>
        <v>0.08</v>
      </c>
      <c r="F256" s="55">
        <f t="shared" si="28"/>
        <v>0.22900000000000001</v>
      </c>
      <c r="G256" s="55">
        <f t="shared" si="28"/>
        <v>0.22433333333333319</v>
      </c>
      <c r="H256" s="55">
        <f t="shared" si="28"/>
        <v>1</v>
      </c>
    </row>
    <row r="257" ht="15.6" x14ac:dyDescent="0.3">
      <c r="A257" s="28">
        <f t="shared" si="24"/>
        <v>2050</v>
      </c>
      <c r="B257" s="55">
        <f t="shared" si="28"/>
        <v>0.16666666666666646</v>
      </c>
      <c r="C257" s="55">
        <f t="shared" si="28"/>
        <v>0.21666666666666645</v>
      </c>
      <c r="D257" s="55">
        <f t="shared" si="28"/>
        <v>0.08</v>
      </c>
      <c r="E257" s="55">
        <f t="shared" si="28"/>
        <v>0.08</v>
      </c>
      <c r="F257" s="55">
        <f t="shared" si="28"/>
        <v>0.23</v>
      </c>
      <c r="G257" s="55">
        <f t="shared" si="28"/>
        <v>0.22666666666666652</v>
      </c>
      <c r="H257" s="55">
        <f t="shared" si="28"/>
        <v>1</v>
      </c>
    </row>
    <row r="258" ht="15.6" x14ac:dyDescent="0.3">
      <c r="A258" s="28">
        <f t="shared" si="24"/>
        <v>2051</v>
      </c>
      <c r="B258" s="55">
        <f t="shared" si="28"/>
        <v>0.16499999999999979</v>
      </c>
      <c r="C258" s="55">
        <f t="shared" si="28"/>
        <v>0.21499999999999977</v>
      </c>
      <c r="D258" s="55">
        <f t="shared" si="28"/>
        <v>0.08</v>
      </c>
      <c r="E258" s="55">
        <f t="shared" si="28"/>
        <v>0.08</v>
      </c>
      <c r="F258" s="55">
        <f t="shared" si="28"/>
        <v>0.23100000000000001</v>
      </c>
      <c r="G258" s="55">
        <f t="shared" si="28"/>
        <v>0.22899999999999984</v>
      </c>
      <c r="H258" s="55">
        <f t="shared" si="28"/>
        <v>1</v>
      </c>
    </row>
    <row r="259" ht="15.6" x14ac:dyDescent="0.3">
      <c r="A259" s="28">
        <f t="shared" si="24"/>
        <v>2052</v>
      </c>
      <c r="B259" s="55">
        <f t="shared" si="28"/>
        <v>0.16333333333333311</v>
      </c>
      <c r="C259" s="55">
        <f t="shared" si="28"/>
        <v>0.2133333333333331</v>
      </c>
      <c r="D259" s="55">
        <f t="shared" si="28"/>
        <v>0.08</v>
      </c>
      <c r="E259" s="55">
        <f t="shared" si="28"/>
        <v>0.08</v>
      </c>
      <c r="F259" s="55">
        <f t="shared" si="28"/>
        <v>0.23200000000000001</v>
      </c>
      <c r="G259" s="55">
        <f t="shared" si="28"/>
        <v>0.23133333333333317</v>
      </c>
      <c r="H259" s="55">
        <f t="shared" si="28"/>
        <v>1</v>
      </c>
    </row>
    <row r="260" ht="15.6" x14ac:dyDescent="0.3">
      <c r="A260" s="28">
        <f t="shared" si="24"/>
        <v>2053</v>
      </c>
      <c r="B260" s="55">
        <f t="shared" si="28"/>
        <v>0.16166666666666643</v>
      </c>
      <c r="C260" s="55">
        <f t="shared" si="28"/>
        <v>0.21166666666666642</v>
      </c>
      <c r="D260" s="55">
        <f t="shared" si="28"/>
        <v>0.08</v>
      </c>
      <c r="E260" s="55">
        <f t="shared" si="28"/>
        <v>0.08</v>
      </c>
      <c r="F260" s="55">
        <f t="shared" si="28"/>
        <v>0.23300000000000001</v>
      </c>
      <c r="G260" s="55">
        <f t="shared" si="28"/>
        <v>0.23366666666666649</v>
      </c>
      <c r="H260" s="55">
        <f t="shared" si="28"/>
        <v>1</v>
      </c>
    </row>
    <row r="261" ht="15.6" x14ac:dyDescent="0.3">
      <c r="A261" s="28">
        <f t="shared" si="24"/>
        <v>2054</v>
      </c>
      <c r="B261" s="55">
        <f t="shared" si="28"/>
        <v>0.15999999999999975</v>
      </c>
      <c r="C261" s="55">
        <f t="shared" si="28"/>
        <v>0.20999999999999974</v>
      </c>
      <c r="D261" s="55">
        <f t="shared" si="28"/>
        <v>0.08</v>
      </c>
      <c r="E261" s="55">
        <f t="shared" si="28"/>
        <v>0.08</v>
      </c>
      <c r="F261" s="55">
        <f t="shared" si="28"/>
        <v>0.23400000000000001</v>
      </c>
      <c r="G261" s="55">
        <f t="shared" si="28"/>
        <v>0.23599999999999982</v>
      </c>
      <c r="H261" s="55">
        <f t="shared" si="28"/>
        <v>1</v>
      </c>
    </row>
    <row r="262" ht="15.6" x14ac:dyDescent="0.3">
      <c r="A262" s="28">
        <f t="shared" si="24"/>
        <v>2055</v>
      </c>
      <c r="B262" s="55">
        <f t="shared" si="28"/>
        <v>0.15833333333333308</v>
      </c>
      <c r="C262" s="55">
        <f t="shared" si="28"/>
        <v>0.20833333333333307</v>
      </c>
      <c r="D262" s="55">
        <f t="shared" si="28"/>
        <v>0.08</v>
      </c>
      <c r="E262" s="55">
        <f t="shared" si="28"/>
        <v>0.08</v>
      </c>
      <c r="F262" s="55">
        <f t="shared" si="28"/>
        <v>0.23500000000000001</v>
      </c>
      <c r="G262" s="55">
        <f t="shared" si="28"/>
        <v>0.23833333333333315</v>
      </c>
      <c r="H262" s="55">
        <f t="shared" si="28"/>
        <v>1</v>
      </c>
    </row>
    <row r="263" ht="15.6" x14ac:dyDescent="0.3">
      <c r="A263" s="28">
        <f t="shared" si="24"/>
        <v>2056</v>
      </c>
      <c r="B263" s="55">
        <f t="shared" si="28"/>
        <v>0.1566666666666664</v>
      </c>
      <c r="C263" s="55">
        <f t="shared" si="28"/>
        <v>0.20666666666666639</v>
      </c>
      <c r="D263" s="55">
        <f t="shared" si="28"/>
        <v>0.08</v>
      </c>
      <c r="E263" s="55">
        <f t="shared" si="28"/>
        <v>0.08</v>
      </c>
      <c r="F263" s="55">
        <f t="shared" si="28"/>
        <v>0.23600000000000002</v>
      </c>
      <c r="G263" s="55">
        <f t="shared" si="28"/>
        <v>0.24066666666666647</v>
      </c>
      <c r="H263" s="55">
        <f t="shared" si="28"/>
        <v>1</v>
      </c>
    </row>
    <row r="264" ht="15.6" x14ac:dyDescent="0.3">
      <c r="A264" s="28">
        <f t="shared" si="24"/>
        <v>2057</v>
      </c>
      <c r="B264" s="55">
        <f t="shared" si="28"/>
        <v>0.15499999999999972</v>
      </c>
      <c r="C264" s="55">
        <f t="shared" si="28"/>
        <v>0.20499999999999971</v>
      </c>
      <c r="D264" s="55">
        <f t="shared" si="28"/>
        <v>0.08</v>
      </c>
      <c r="E264" s="55">
        <f t="shared" si="28"/>
        <v>0.08</v>
      </c>
      <c r="F264" s="55">
        <f t="shared" si="28"/>
        <v>0.23700000000000002</v>
      </c>
      <c r="G264" s="55">
        <f t="shared" si="28"/>
        <v>0.2429999999999998</v>
      </c>
      <c r="H264" s="55">
        <f t="shared" si="28"/>
        <v>1</v>
      </c>
    </row>
    <row r="265" ht="15.6" x14ac:dyDescent="0.3">
      <c r="A265" s="28">
        <f t="shared" si="24"/>
        <v>2058</v>
      </c>
      <c r="B265" s="55">
        <f t="shared" si="28"/>
        <v>0.15333333333333304</v>
      </c>
      <c r="C265" s="55">
        <f t="shared" si="28"/>
        <v>0.20333333333333303</v>
      </c>
      <c r="D265" s="55">
        <f t="shared" si="28"/>
        <v>0.08</v>
      </c>
      <c r="E265" s="55">
        <f t="shared" si="28"/>
        <v>0.08</v>
      </c>
      <c r="F265" s="55">
        <f t="shared" si="28"/>
        <v>0.23800000000000002</v>
      </c>
      <c r="G265" s="55">
        <f t="shared" si="28"/>
        <v>0.24533333333333313</v>
      </c>
      <c r="H265" s="55">
        <f t="shared" si="28"/>
        <v>1</v>
      </c>
    </row>
    <row r="266" ht="15.6" x14ac:dyDescent="0.3">
      <c r="A266" s="28">
        <f t="shared" si="24"/>
        <v>2059</v>
      </c>
      <c r="B266" s="55">
        <f t="shared" si="28"/>
        <v>0.15166666666666637</v>
      </c>
      <c r="C266" s="55">
        <f t="shared" si="28"/>
        <v>0.20166666666666636</v>
      </c>
      <c r="D266" s="55">
        <f t="shared" si="28"/>
        <v>0.08</v>
      </c>
      <c r="E266" s="55">
        <f t="shared" si="28"/>
        <v>0.08</v>
      </c>
      <c r="F266" s="55">
        <f t="shared" si="28"/>
        <v>0.23900000000000002</v>
      </c>
      <c r="G266" s="55">
        <f t="shared" si="28"/>
        <v>0.24766666666666645</v>
      </c>
      <c r="H266" s="55">
        <f t="shared" si="28"/>
        <v>1</v>
      </c>
    </row>
    <row r="267" ht="15.6" x14ac:dyDescent="0.3">
      <c r="A267" s="28">
        <f t="shared" si="24"/>
        <v>2060</v>
      </c>
      <c r="B267" s="55">
        <v>0.15</v>
      </c>
      <c r="C267" s="55">
        <v>0.2</v>
      </c>
      <c r="D267" s="55">
        <v>0.08</v>
      </c>
      <c r="E267" s="55">
        <v>0.08</v>
      </c>
      <c r="F267" s="55">
        <v>0.24</v>
      </c>
      <c r="G267" s="55">
        <v>0.25</v>
      </c>
      <c r="H267" s="54">
        <f>SUM(B267:G267)</f>
        <v>1</v>
      </c>
    </row>
    <row r="268" ht="15.6" x14ac:dyDescent="0.3">
      <c r="A268" s="28">
        <f t="shared" si="24"/>
        <v>2061</v>
      </c>
      <c r="B268" s="56">
        <f>B267+(B$307-B$267)/40</f>
        <v>0.14749999999999999</v>
      </c>
      <c r="C268" s="56">
        <f t="shared" ref="C268:H283" si="29">C267+(C$307-C$267)/40</f>
        <v>0.19750000000000001</v>
      </c>
      <c r="D268" s="56">
        <f t="shared" si="29"/>
        <v>7.9750000000000001E-2</v>
      </c>
      <c r="E268" s="56">
        <f t="shared" si="29"/>
        <v>0.08</v>
      </c>
      <c r="F268" s="56">
        <f t="shared" si="29"/>
        <v>0.24149999999999999</v>
      </c>
      <c r="G268" s="56">
        <f t="shared" si="29"/>
        <v>0.25374999999999998</v>
      </c>
      <c r="H268" s="56">
        <f t="shared" si="29"/>
        <v>1</v>
      </c>
    </row>
    <row r="269" ht="15.6" x14ac:dyDescent="0.3">
      <c r="A269" s="28">
        <f t="shared" si="24"/>
        <v>2062</v>
      </c>
      <c r="B269" s="56">
        <f t="shared" ref="B269:H284" si="30">B268+(B$307-B$267)/40</f>
        <v>0.14499999999999999</v>
      </c>
      <c r="C269" s="56">
        <f t="shared" si="29"/>
        <v>0.19500000000000001</v>
      </c>
      <c r="D269" s="56">
        <f t="shared" si="29"/>
        <v>7.9500000000000001E-2</v>
      </c>
      <c r="E269" s="56">
        <f t="shared" si="29"/>
        <v>0.08</v>
      </c>
      <c r="F269" s="56">
        <f t="shared" si="29"/>
        <v>0.24299999999999999</v>
      </c>
      <c r="G269" s="56">
        <f t="shared" si="29"/>
        <v>0.25749999999999995</v>
      </c>
      <c r="H269" s="56">
        <f t="shared" si="29"/>
        <v>1</v>
      </c>
    </row>
    <row r="270" ht="15.6" x14ac:dyDescent="0.3">
      <c r="A270" s="28">
        <f t="shared" si="24"/>
        <v>2063</v>
      </c>
      <c r="B270" s="56">
        <f t="shared" si="30"/>
        <v>0.14249999999999999</v>
      </c>
      <c r="C270" s="56">
        <f t="shared" si="29"/>
        <v>0.1925</v>
      </c>
      <c r="D270" s="56">
        <f t="shared" si="29"/>
        <v>7.9250000000000001E-2</v>
      </c>
      <c r="E270" s="56">
        <f t="shared" si="29"/>
        <v>0.08</v>
      </c>
      <c r="F270" s="56">
        <f t="shared" si="29"/>
        <v>0.2445</v>
      </c>
      <c r="G270" s="56">
        <f t="shared" si="29"/>
        <v>0.26124999999999993</v>
      </c>
      <c r="H270" s="56">
        <f t="shared" si="29"/>
        <v>1</v>
      </c>
    </row>
    <row r="271" ht="15.6" x14ac:dyDescent="0.3">
      <c r="A271" s="28">
        <f t="shared" si="24"/>
        <v>2064</v>
      </c>
      <c r="B271" s="56">
        <f t="shared" si="30"/>
        <v>0.13999999999999999</v>
      </c>
      <c r="C271" s="56">
        <f t="shared" si="29"/>
        <v>0.19</v>
      </c>
      <c r="D271" s="56">
        <f t="shared" si="29"/>
        <v>7.9000000000000001E-2</v>
      </c>
      <c r="E271" s="56">
        <f t="shared" si="29"/>
        <v>0.08</v>
      </c>
      <c r="F271" s="56">
        <f t="shared" si="29"/>
        <v>0.246</v>
      </c>
      <c r="G271" s="56">
        <f t="shared" si="29"/>
        <v>0.2649999999999999</v>
      </c>
      <c r="H271" s="56">
        <f t="shared" si="29"/>
        <v>1</v>
      </c>
    </row>
    <row r="272" ht="15.6" x14ac:dyDescent="0.3">
      <c r="A272" s="28">
        <f t="shared" si="24"/>
        <v>2065</v>
      </c>
      <c r="B272" s="56">
        <f t="shared" si="30"/>
        <v>0.13749999999999998</v>
      </c>
      <c r="C272" s="56">
        <f t="shared" si="29"/>
        <v>0.1875</v>
      </c>
      <c r="D272" s="56">
        <f t="shared" si="29"/>
        <v>7.8750000000000001E-2</v>
      </c>
      <c r="E272" s="56">
        <f t="shared" si="29"/>
        <v>0.08</v>
      </c>
      <c r="F272" s="56">
        <f t="shared" si="29"/>
        <v>0.2475</v>
      </c>
      <c r="G272" s="56">
        <f t="shared" si="29"/>
        <v>0.26874999999999988</v>
      </c>
      <c r="H272" s="56">
        <f t="shared" si="29"/>
        <v>1</v>
      </c>
    </row>
    <row r="273" ht="15.6" x14ac:dyDescent="0.3">
      <c r="A273" s="28">
        <f t="shared" si="24"/>
        <v>2066</v>
      </c>
      <c r="B273" s="56">
        <f t="shared" si="30"/>
        <v>0.13499999999999998</v>
      </c>
      <c r="C273" s="56">
        <f t="shared" si="29"/>
        <v>0.185</v>
      </c>
      <c r="D273" s="56">
        <f t="shared" si="29"/>
        <v>7.85E-2</v>
      </c>
      <c r="E273" s="56">
        <f t="shared" si="29"/>
        <v>0.08</v>
      </c>
      <c r="F273" s="56">
        <f t="shared" si="29"/>
        <v>0.249</v>
      </c>
      <c r="G273" s="56">
        <f t="shared" si="29"/>
        <v>0.27249999999999985</v>
      </c>
      <c r="H273" s="56">
        <f t="shared" si="29"/>
        <v>1</v>
      </c>
    </row>
    <row r="274" ht="15.6" x14ac:dyDescent="0.3">
      <c r="A274" s="28">
        <f t="shared" si="24"/>
        <v>2067</v>
      </c>
      <c r="B274" s="56">
        <f t="shared" si="30"/>
        <v>0.13249999999999998</v>
      </c>
      <c r="C274" s="56">
        <f t="shared" si="29"/>
        <v>0.1825</v>
      </c>
      <c r="D274" s="56">
        <f t="shared" si="29"/>
        <v>7.825E-2</v>
      </c>
      <c r="E274" s="56">
        <f t="shared" si="29"/>
        <v>0.08</v>
      </c>
      <c r="F274" s="56">
        <f t="shared" si="29"/>
        <v>0.2505</v>
      </c>
      <c r="G274" s="56">
        <f t="shared" si="29"/>
        <v>0.27624999999999983</v>
      </c>
      <c r="H274" s="56">
        <f t="shared" si="29"/>
        <v>1</v>
      </c>
    </row>
    <row r="275" ht="15.6" x14ac:dyDescent="0.3">
      <c r="A275" s="28">
        <f t="shared" si="24"/>
        <v>2068</v>
      </c>
      <c r="B275" s="56">
        <f t="shared" si="30"/>
        <v>0.12999999999999998</v>
      </c>
      <c r="C275" s="56">
        <f t="shared" si="29"/>
        <v>0.18</v>
      </c>
      <c r="D275" s="56">
        <f t="shared" si="29"/>
        <v>7.8E-2</v>
      </c>
      <c r="E275" s="56">
        <f t="shared" si="29"/>
        <v>0.08</v>
      </c>
      <c r="F275" s="56">
        <f t="shared" si="29"/>
        <v>0.252</v>
      </c>
      <c r="G275" s="56">
        <f t="shared" si="29"/>
        <v>0.2799999999999998</v>
      </c>
      <c r="H275" s="56">
        <f t="shared" si="29"/>
        <v>1</v>
      </c>
    </row>
    <row r="276" ht="15.6" x14ac:dyDescent="0.3">
      <c r="A276" s="28">
        <f t="shared" si="24"/>
        <v>2069</v>
      </c>
      <c r="B276" s="56">
        <f t="shared" si="30"/>
        <v>0.12749999999999997</v>
      </c>
      <c r="C276" s="56">
        <f t="shared" si="29"/>
        <v>0.17749999999999999</v>
      </c>
      <c r="D276" s="56">
        <f t="shared" si="29"/>
        <v>7.775E-2</v>
      </c>
      <c r="E276" s="56">
        <f t="shared" si="29"/>
        <v>0.08</v>
      </c>
      <c r="F276" s="56">
        <f t="shared" si="29"/>
        <v>0.2535</v>
      </c>
      <c r="G276" s="56">
        <f t="shared" si="29"/>
        <v>0.28374999999999978</v>
      </c>
      <c r="H276" s="56">
        <f t="shared" si="29"/>
        <v>1</v>
      </c>
    </row>
    <row r="277" ht="15.6" x14ac:dyDescent="0.3">
      <c r="A277" s="28">
        <f t="shared" si="24"/>
        <v>2070</v>
      </c>
      <c r="B277" s="56">
        <f t="shared" si="30"/>
        <v>0.12499999999999997</v>
      </c>
      <c r="C277" s="56">
        <f t="shared" si="29"/>
        <v>0.17499999999999999</v>
      </c>
      <c r="D277" s="56">
        <f t="shared" si="29"/>
        <v>7.7499999999999999E-2</v>
      </c>
      <c r="E277" s="56">
        <f t="shared" si="29"/>
        <v>0.08</v>
      </c>
      <c r="F277" s="56">
        <f t="shared" si="29"/>
        <v>0.255</v>
      </c>
      <c r="G277" s="56">
        <f t="shared" si="29"/>
        <v>0.28749999999999976</v>
      </c>
      <c r="H277" s="56">
        <f t="shared" si="29"/>
        <v>1</v>
      </c>
    </row>
    <row r="278" ht="15.6" x14ac:dyDescent="0.3">
      <c r="A278" s="28">
        <f t="shared" si="24"/>
        <v>2071</v>
      </c>
      <c r="B278" s="56">
        <f t="shared" si="30"/>
        <v>0.12249999999999997</v>
      </c>
      <c r="C278" s="56">
        <f t="shared" si="29"/>
        <v>0.17249999999999999</v>
      </c>
      <c r="D278" s="56">
        <f t="shared" si="29"/>
        <v>7.7249999999999999E-2</v>
      </c>
      <c r="E278" s="56">
        <f t="shared" si="29"/>
        <v>0.08</v>
      </c>
      <c r="F278" s="56">
        <f t="shared" si="29"/>
        <v>0.25650000000000001</v>
      </c>
      <c r="G278" s="56">
        <f t="shared" si="29"/>
        <v>0.29124999999999973</v>
      </c>
      <c r="H278" s="56">
        <f t="shared" si="29"/>
        <v>1</v>
      </c>
    </row>
    <row r="279" ht="15.6" x14ac:dyDescent="0.3">
      <c r="A279" s="28">
        <f t="shared" si="24"/>
        <v>2072</v>
      </c>
      <c r="B279" s="56">
        <f t="shared" si="30"/>
        <v>0.11999999999999997</v>
      </c>
      <c r="C279" s="56">
        <f t="shared" si="29"/>
        <v>0.16999999999999998</v>
      </c>
      <c r="D279" s="56">
        <f t="shared" si="29"/>
        <v>7.6999999999999999E-2</v>
      </c>
      <c r="E279" s="56">
        <f t="shared" si="29"/>
        <v>0.08</v>
      </c>
      <c r="F279" s="56">
        <f t="shared" si="29"/>
        <v>0.25800000000000001</v>
      </c>
      <c r="G279" s="56">
        <f t="shared" si="29"/>
        <v>0.29499999999999971</v>
      </c>
      <c r="H279" s="56">
        <f t="shared" si="29"/>
        <v>1</v>
      </c>
    </row>
    <row r="280" ht="15.6" x14ac:dyDescent="0.3">
      <c r="A280" s="28">
        <f t="shared" si="24"/>
        <v>2073</v>
      </c>
      <c r="B280" s="56">
        <f t="shared" si="30"/>
        <v>0.11749999999999997</v>
      </c>
      <c r="C280" s="56">
        <f t="shared" si="29"/>
        <v>0.16749999999999998</v>
      </c>
      <c r="D280" s="56">
        <f t="shared" si="29"/>
        <v>7.6749999999999999E-2</v>
      </c>
      <c r="E280" s="56">
        <f t="shared" si="29"/>
        <v>0.08</v>
      </c>
      <c r="F280" s="56">
        <f t="shared" si="29"/>
        <v>0.25950000000000001</v>
      </c>
      <c r="G280" s="56">
        <f t="shared" si="29"/>
        <v>0.29874999999999968</v>
      </c>
      <c r="H280" s="56">
        <f t="shared" si="29"/>
        <v>1</v>
      </c>
    </row>
    <row r="281" ht="15.6" x14ac:dyDescent="0.3">
      <c r="A281" s="28">
        <f t="shared" si="24"/>
        <v>2074</v>
      </c>
      <c r="B281" s="56">
        <f t="shared" si="30"/>
        <v>0.11499999999999996</v>
      </c>
      <c r="C281" s="56">
        <f t="shared" si="29"/>
        <v>0.16499999999999998</v>
      </c>
      <c r="D281" s="56">
        <f t="shared" si="29"/>
        <v>7.6499999999999999E-2</v>
      </c>
      <c r="E281" s="56">
        <f t="shared" si="29"/>
        <v>0.08</v>
      </c>
      <c r="F281" s="56">
        <f t="shared" si="29"/>
        <v>0.26100000000000001</v>
      </c>
      <c r="G281" s="56">
        <f t="shared" si="29"/>
        <v>0.30249999999999966</v>
      </c>
      <c r="H281" s="56">
        <f t="shared" si="29"/>
        <v>1</v>
      </c>
    </row>
    <row r="282" ht="15.6" x14ac:dyDescent="0.3">
      <c r="A282" s="28">
        <f t="shared" si="24"/>
        <v>2075</v>
      </c>
      <c r="B282" s="56">
        <f t="shared" si="30"/>
        <v>0.11249999999999996</v>
      </c>
      <c r="C282" s="56">
        <f t="shared" si="29"/>
        <v>0.16249999999999998</v>
      </c>
      <c r="D282" s="56">
        <f t="shared" si="29"/>
        <v>7.6249999999999998E-2</v>
      </c>
      <c r="E282" s="56">
        <f t="shared" si="29"/>
        <v>0.08</v>
      </c>
      <c r="F282" s="56">
        <f t="shared" si="29"/>
        <v>0.26250000000000001</v>
      </c>
      <c r="G282" s="56">
        <f t="shared" si="29"/>
        <v>0.30624999999999963</v>
      </c>
      <c r="H282" s="56">
        <f t="shared" si="29"/>
        <v>1</v>
      </c>
    </row>
    <row r="283" ht="15.6" x14ac:dyDescent="0.3">
      <c r="A283" s="28">
        <f t="shared" si="24"/>
        <v>2076</v>
      </c>
      <c r="B283" s="56">
        <f t="shared" si="30"/>
        <v>0.10999999999999996</v>
      </c>
      <c r="C283" s="56">
        <f t="shared" si="29"/>
        <v>0.15999999999999998</v>
      </c>
      <c r="D283" s="56">
        <f t="shared" si="29"/>
        <v>7.5999999999999998E-2</v>
      </c>
      <c r="E283" s="56">
        <f t="shared" si="29"/>
        <v>0.08</v>
      </c>
      <c r="F283" s="56">
        <f t="shared" si="29"/>
        <v>0.26400000000000001</v>
      </c>
      <c r="G283" s="56">
        <f t="shared" si="29"/>
        <v>0.30999999999999961</v>
      </c>
      <c r="H283" s="56">
        <f t="shared" si="29"/>
        <v>1</v>
      </c>
    </row>
    <row r="284" ht="15.6" x14ac:dyDescent="0.3">
      <c r="A284" s="28">
        <f t="shared" si="24"/>
        <v>2077</v>
      </c>
      <c r="B284" s="56">
        <f t="shared" si="30"/>
        <v>0.10749999999999996</v>
      </c>
      <c r="C284" s="56">
        <f t="shared" si="30"/>
        <v>0.15749999999999997</v>
      </c>
      <c r="D284" s="56">
        <f t="shared" si="30"/>
        <v>7.5749999999999998E-2</v>
      </c>
      <c r="E284" s="56">
        <f t="shared" si="30"/>
        <v>0.08</v>
      </c>
      <c r="F284" s="56">
        <f t="shared" si="30"/>
        <v>0.26550000000000001</v>
      </c>
      <c r="G284" s="56">
        <f t="shared" si="30"/>
        <v>0.31374999999999958</v>
      </c>
      <c r="H284" s="56">
        <f t="shared" si="30"/>
        <v>1</v>
      </c>
    </row>
    <row r="285" ht="15.6" x14ac:dyDescent="0.3">
      <c r="A285" s="28">
        <f t="shared" si="24"/>
        <v>2078</v>
      </c>
      <c r="B285" s="56">
        <f t="shared" ref="B285:H300" si="31">B284+(B$307-B$267)/40</f>
        <v>0.10499999999999995</v>
      </c>
      <c r="C285" s="56">
        <f t="shared" si="31"/>
        <v>0.15499999999999997</v>
      </c>
      <c r="D285" s="56">
        <f t="shared" si="31"/>
        <v>7.5499999999999998E-2</v>
      </c>
      <c r="E285" s="56">
        <f t="shared" si="31"/>
        <v>0.08</v>
      </c>
      <c r="F285" s="56">
        <f t="shared" si="31"/>
        <v>0.26700000000000002</v>
      </c>
      <c r="G285" s="56">
        <f t="shared" si="31"/>
        <v>0.31749999999999956</v>
      </c>
      <c r="H285" s="56">
        <f t="shared" si="31"/>
        <v>1</v>
      </c>
    </row>
    <row r="286" ht="15.6" x14ac:dyDescent="0.3">
      <c r="A286" s="28">
        <f t="shared" si="24"/>
        <v>2079</v>
      </c>
      <c r="B286" s="56">
        <f t="shared" si="31"/>
        <v>0.10249999999999995</v>
      </c>
      <c r="C286" s="56">
        <f t="shared" si="31"/>
        <v>0.15249999999999997</v>
      </c>
      <c r="D286" s="56">
        <f t="shared" si="31"/>
        <v>7.5249999999999997E-2</v>
      </c>
      <c r="E286" s="56">
        <f t="shared" si="31"/>
        <v>0.08</v>
      </c>
      <c r="F286" s="56">
        <f t="shared" si="31"/>
        <v>0.26850000000000002</v>
      </c>
      <c r="G286" s="56">
        <f t="shared" si="31"/>
        <v>0.32124999999999954</v>
      </c>
      <c r="H286" s="56">
        <f t="shared" si="31"/>
        <v>1</v>
      </c>
    </row>
    <row r="287" ht="15.6" x14ac:dyDescent="0.3">
      <c r="A287" s="28">
        <f t="shared" si="24"/>
        <v>2080</v>
      </c>
      <c r="B287" s="56">
        <f t="shared" si="31"/>
        <v>9.999999999999995E-2</v>
      </c>
      <c r="C287" s="56">
        <f t="shared" si="31"/>
        <v>0.14999999999999997</v>
      </c>
      <c r="D287" s="56">
        <f t="shared" si="31"/>
        <v>7.4999999999999997E-2</v>
      </c>
      <c r="E287" s="56">
        <f t="shared" si="31"/>
        <v>0.08</v>
      </c>
      <c r="F287" s="56">
        <f t="shared" si="31"/>
        <v>0.27</v>
      </c>
      <c r="G287" s="56">
        <f t="shared" si="31"/>
        <v>0.32499999999999951</v>
      </c>
      <c r="H287" s="56">
        <f t="shared" si="31"/>
        <v>1</v>
      </c>
    </row>
    <row r="288" ht="15.6" x14ac:dyDescent="0.3">
      <c r="A288" s="28">
        <f t="shared" si="24"/>
        <v>2081</v>
      </c>
      <c r="B288" s="56">
        <f t="shared" si="31"/>
        <v>9.7499999999999948E-2</v>
      </c>
      <c r="C288" s="56">
        <f t="shared" si="31"/>
        <v>0.14749999999999996</v>
      </c>
      <c r="D288" s="56">
        <f t="shared" si="31"/>
        <v>7.4749999999999997E-2</v>
      </c>
      <c r="E288" s="56">
        <f t="shared" si="31"/>
        <v>0.08</v>
      </c>
      <c r="F288" s="56">
        <f t="shared" si="31"/>
        <v>0.27150000000000002</v>
      </c>
      <c r="G288" s="56">
        <f t="shared" si="31"/>
        <v>0.32874999999999949</v>
      </c>
      <c r="H288" s="56">
        <f t="shared" si="31"/>
        <v>1</v>
      </c>
    </row>
    <row r="289" ht="15.6" x14ac:dyDescent="0.3">
      <c r="A289" s="28">
        <f t="shared" si="24"/>
        <v>2082</v>
      </c>
      <c r="B289" s="56">
        <f t="shared" si="31"/>
        <v>9.4999999999999946E-2</v>
      </c>
      <c r="C289" s="56">
        <f t="shared" si="31"/>
        <v>0.14499999999999996</v>
      </c>
      <c r="D289" s="56">
        <f t="shared" si="31"/>
        <v>7.4499999999999997E-2</v>
      </c>
      <c r="E289" s="56">
        <f t="shared" si="31"/>
        <v>0.08</v>
      </c>
      <c r="F289" s="56">
        <f t="shared" si="31"/>
        <v>0.27300000000000002</v>
      </c>
      <c r="G289" s="56">
        <f t="shared" si="31"/>
        <v>0.33249999999999946</v>
      </c>
      <c r="H289" s="56">
        <f t="shared" si="31"/>
        <v>1</v>
      </c>
    </row>
    <row r="290" ht="15.6" x14ac:dyDescent="0.3">
      <c r="A290" s="28">
        <f t="shared" si="24"/>
        <v>2083</v>
      </c>
      <c r="B290" s="56">
        <f t="shared" si="31"/>
        <v>9.2499999999999943E-2</v>
      </c>
      <c r="C290" s="56">
        <f t="shared" si="31"/>
        <v>0.14249999999999996</v>
      </c>
      <c r="D290" s="56">
        <f t="shared" si="31"/>
        <v>7.4249999999999997E-2</v>
      </c>
      <c r="E290" s="56">
        <f t="shared" si="31"/>
        <v>0.08</v>
      </c>
      <c r="F290" s="56">
        <f t="shared" si="31"/>
        <v>0.27450000000000002</v>
      </c>
      <c r="G290" s="56">
        <f t="shared" si="31"/>
        <v>0.33624999999999944</v>
      </c>
      <c r="H290" s="56">
        <f t="shared" si="31"/>
        <v>1</v>
      </c>
    </row>
    <row r="291" ht="15.6" x14ac:dyDescent="0.3">
      <c r="A291" s="28">
        <f t="shared" si="24"/>
        <v>2084</v>
      </c>
      <c r="B291" s="56">
        <f t="shared" si="31"/>
        <v>8.9999999999999941E-2</v>
      </c>
      <c r="C291" s="56">
        <f t="shared" si="31"/>
        <v>0.13999999999999996</v>
      </c>
      <c r="D291" s="56">
        <f t="shared" si="31"/>
        <v>7.3999999999999996E-2</v>
      </c>
      <c r="E291" s="56">
        <f t="shared" si="31"/>
        <v>0.08</v>
      </c>
      <c r="F291" s="56">
        <f t="shared" si="31"/>
        <v>0.27600000000000002</v>
      </c>
      <c r="G291" s="56">
        <f t="shared" si="31"/>
        <v>0.33999999999999941</v>
      </c>
      <c r="H291" s="56">
        <f t="shared" si="31"/>
        <v>1</v>
      </c>
    </row>
    <row r="292" ht="15.6" x14ac:dyDescent="0.3">
      <c r="A292" s="28">
        <f t="shared" si="24"/>
        <v>2085</v>
      </c>
      <c r="B292" s="56">
        <f t="shared" si="31"/>
        <v>8.7499999999999939E-2</v>
      </c>
      <c r="C292" s="56">
        <f t="shared" si="31"/>
        <v>0.13749999999999996</v>
      </c>
      <c r="D292" s="56">
        <f t="shared" si="31"/>
        <v>7.3749999999999996E-2</v>
      </c>
      <c r="E292" s="56">
        <f t="shared" si="31"/>
        <v>0.08</v>
      </c>
      <c r="F292" s="56">
        <f t="shared" si="31"/>
        <v>0.27750000000000002</v>
      </c>
      <c r="G292" s="56">
        <f t="shared" si="31"/>
        <v>0.34374999999999939</v>
      </c>
      <c r="H292" s="56">
        <f t="shared" si="31"/>
        <v>1</v>
      </c>
    </row>
    <row r="293" ht="15.6" x14ac:dyDescent="0.3">
      <c r="A293" s="28">
        <f t="shared" si="24"/>
        <v>2086</v>
      </c>
      <c r="B293" s="56">
        <f t="shared" si="31"/>
        <v>8.4999999999999937E-2</v>
      </c>
      <c r="C293" s="56">
        <f t="shared" si="31"/>
        <v>0.13499999999999995</v>
      </c>
      <c r="D293" s="56">
        <f t="shared" si="31"/>
        <v>7.3499999999999996E-2</v>
      </c>
      <c r="E293" s="56">
        <f t="shared" si="31"/>
        <v>0.08</v>
      </c>
      <c r="F293" s="56">
        <f t="shared" si="31"/>
        <v>0.27900000000000003</v>
      </c>
      <c r="G293" s="56">
        <f t="shared" si="31"/>
        <v>0.34749999999999936</v>
      </c>
      <c r="H293" s="56">
        <f t="shared" si="31"/>
        <v>1</v>
      </c>
    </row>
    <row r="294" ht="15.6" x14ac:dyDescent="0.3">
      <c r="A294" s="28">
        <f t="shared" ref="A294:A307" si="32">A293+1</f>
        <v>2087</v>
      </c>
      <c r="B294" s="56">
        <f t="shared" si="31"/>
        <v>8.2499999999999934E-2</v>
      </c>
      <c r="C294" s="56">
        <f t="shared" si="31"/>
        <v>0.13249999999999995</v>
      </c>
      <c r="D294" s="56">
        <f t="shared" si="31"/>
        <v>7.3249999999999996E-2</v>
      </c>
      <c r="E294" s="56">
        <f t="shared" si="31"/>
        <v>0.08</v>
      </c>
      <c r="F294" s="56">
        <f t="shared" si="31"/>
        <v>0.28050000000000003</v>
      </c>
      <c r="G294" s="56">
        <f t="shared" si="31"/>
        <v>0.35124999999999934</v>
      </c>
      <c r="H294" s="56">
        <f t="shared" si="31"/>
        <v>1</v>
      </c>
    </row>
    <row r="295" ht="15.6" x14ac:dyDescent="0.3">
      <c r="A295" s="28">
        <f t="shared" si="32"/>
        <v>2088</v>
      </c>
      <c r="B295" s="56">
        <f t="shared" si="31"/>
        <v>7.9999999999999932E-2</v>
      </c>
      <c r="C295" s="56">
        <f t="shared" si="31"/>
        <v>0.12999999999999995</v>
      </c>
      <c r="D295" s="56">
        <f t="shared" si="31"/>
        <v>7.2999999999999995E-2</v>
      </c>
      <c r="E295" s="56">
        <f t="shared" si="31"/>
        <v>0.08</v>
      </c>
      <c r="F295" s="56">
        <f t="shared" si="31"/>
        <v>0.28200000000000003</v>
      </c>
      <c r="G295" s="56">
        <f t="shared" si="31"/>
        <v>0.35499999999999932</v>
      </c>
      <c r="H295" s="56">
        <f t="shared" si="31"/>
        <v>1</v>
      </c>
    </row>
    <row r="296" ht="15.6" x14ac:dyDescent="0.3">
      <c r="A296" s="28">
        <f t="shared" si="32"/>
        <v>2089</v>
      </c>
      <c r="B296" s="56">
        <f t="shared" si="31"/>
        <v>7.749999999999993E-2</v>
      </c>
      <c r="C296" s="56">
        <f t="shared" si="31"/>
        <v>0.12749999999999995</v>
      </c>
      <c r="D296" s="56">
        <f t="shared" si="31"/>
        <v>7.2749999999999995E-2</v>
      </c>
      <c r="E296" s="56">
        <f t="shared" si="31"/>
        <v>0.08</v>
      </c>
      <c r="F296" s="56">
        <f t="shared" si="31"/>
        <v>0.28350000000000003</v>
      </c>
      <c r="G296" s="56">
        <f t="shared" si="31"/>
        <v>0.35874999999999929</v>
      </c>
      <c r="H296" s="56">
        <f t="shared" si="31"/>
        <v>1</v>
      </c>
    </row>
    <row r="297" ht="15.6" x14ac:dyDescent="0.3">
      <c r="A297" s="28">
        <f t="shared" si="32"/>
        <v>2090</v>
      </c>
      <c r="B297" s="56">
        <f t="shared" si="31"/>
        <v>7.4999999999999928E-2</v>
      </c>
      <c r="C297" s="56">
        <f t="shared" si="31"/>
        <v>0.12499999999999994</v>
      </c>
      <c r="D297" s="56">
        <f t="shared" si="31"/>
        <v>7.2499999999999995E-2</v>
      </c>
      <c r="E297" s="56">
        <f t="shared" si="31"/>
        <v>0.08</v>
      </c>
      <c r="F297" s="56">
        <f t="shared" si="31"/>
        <v>0.28500000000000003</v>
      </c>
      <c r="G297" s="56">
        <f t="shared" si="31"/>
        <v>0.36249999999999927</v>
      </c>
      <c r="H297" s="56">
        <f t="shared" si="31"/>
        <v>1</v>
      </c>
    </row>
    <row r="298" ht="15.6" x14ac:dyDescent="0.3">
      <c r="A298" s="28">
        <f t="shared" si="32"/>
        <v>2091</v>
      </c>
      <c r="B298" s="56">
        <f t="shared" si="31"/>
        <v>7.2499999999999926E-2</v>
      </c>
      <c r="C298" s="56">
        <f t="shared" si="31"/>
        <v>0.12249999999999994</v>
      </c>
      <c r="D298" s="56">
        <f t="shared" si="31"/>
        <v>7.2249999999999995E-2</v>
      </c>
      <c r="E298" s="56">
        <f t="shared" si="31"/>
        <v>0.08</v>
      </c>
      <c r="F298" s="56">
        <f t="shared" si="31"/>
        <v>0.28650000000000003</v>
      </c>
      <c r="G298" s="56">
        <f t="shared" si="31"/>
        <v>0.36624999999999924</v>
      </c>
      <c r="H298" s="56">
        <f t="shared" si="31"/>
        <v>1</v>
      </c>
    </row>
    <row r="299" ht="15.6" x14ac:dyDescent="0.3">
      <c r="A299" s="28">
        <f t="shared" si="32"/>
        <v>2092</v>
      </c>
      <c r="B299" s="56">
        <f t="shared" si="31"/>
        <v>6.9999999999999923E-2</v>
      </c>
      <c r="C299" s="56">
        <f t="shared" si="31"/>
        <v>0.11999999999999994</v>
      </c>
      <c r="D299" s="56">
        <f t="shared" si="31"/>
        <v>7.1999999999999995E-2</v>
      </c>
      <c r="E299" s="56">
        <f t="shared" si="31"/>
        <v>0.08</v>
      </c>
      <c r="F299" s="56">
        <f t="shared" si="31"/>
        <v>0.28800000000000003</v>
      </c>
      <c r="G299" s="56">
        <f t="shared" si="31"/>
        <v>0.36999999999999922</v>
      </c>
      <c r="H299" s="56">
        <f t="shared" si="31"/>
        <v>1</v>
      </c>
    </row>
    <row r="300" ht="15.6" x14ac:dyDescent="0.3">
      <c r="A300" s="28">
        <f t="shared" si="32"/>
        <v>2093</v>
      </c>
      <c r="B300" s="56">
        <f t="shared" si="31"/>
        <v>6.7499999999999921E-2</v>
      </c>
      <c r="C300" s="56">
        <f t="shared" si="31"/>
        <v>0.11749999999999994</v>
      </c>
      <c r="D300" s="56">
        <f t="shared" si="31"/>
        <v>7.1749999999999994E-2</v>
      </c>
      <c r="E300" s="56">
        <f t="shared" si="31"/>
        <v>0.08</v>
      </c>
      <c r="F300" s="56">
        <f t="shared" si="31"/>
        <v>0.28950000000000004</v>
      </c>
      <c r="G300" s="56">
        <f t="shared" si="31"/>
        <v>0.37374999999999919</v>
      </c>
      <c r="H300" s="56">
        <f t="shared" si="31"/>
        <v>1</v>
      </c>
    </row>
    <row r="301" ht="15.6" x14ac:dyDescent="0.3">
      <c r="A301" s="28">
        <f t="shared" si="32"/>
        <v>2094</v>
      </c>
      <c r="B301" s="56">
        <f t="shared" ref="B301:H306" si="33">B300+(B$307-B$267)/40</f>
        <v>6.4999999999999919E-2</v>
      </c>
      <c r="C301" s="56">
        <f t="shared" si="33"/>
        <v>0.11499999999999994</v>
      </c>
      <c r="D301" s="56">
        <f t="shared" si="33"/>
        <v>7.1499999999999994E-2</v>
      </c>
      <c r="E301" s="56">
        <f t="shared" si="33"/>
        <v>0.08</v>
      </c>
      <c r="F301" s="56">
        <f t="shared" si="33"/>
        <v>0.29100000000000004</v>
      </c>
      <c r="G301" s="56">
        <f t="shared" si="33"/>
        <v>0.37749999999999917</v>
      </c>
      <c r="H301" s="56">
        <f t="shared" si="33"/>
        <v>1</v>
      </c>
    </row>
    <row r="302" ht="15.6" x14ac:dyDescent="0.3">
      <c r="A302" s="28">
        <f t="shared" si="32"/>
        <v>2095</v>
      </c>
      <c r="B302" s="56">
        <f t="shared" si="33"/>
        <v>6.2499999999999917E-2</v>
      </c>
      <c r="C302" s="56">
        <f t="shared" si="33"/>
        <v>0.11249999999999993</v>
      </c>
      <c r="D302" s="56">
        <f t="shared" si="33"/>
        <v>7.1249999999999994E-2</v>
      </c>
      <c r="E302" s="56">
        <f t="shared" si="33"/>
        <v>0.08</v>
      </c>
      <c r="F302" s="56">
        <f t="shared" si="33"/>
        <v>0.29250000000000004</v>
      </c>
      <c r="G302" s="56">
        <f t="shared" si="33"/>
        <v>0.38124999999999915</v>
      </c>
      <c r="H302" s="56">
        <f t="shared" si="33"/>
        <v>1</v>
      </c>
    </row>
    <row r="303" ht="15.6" x14ac:dyDescent="0.3">
      <c r="A303" s="28">
        <f t="shared" si="32"/>
        <v>2096</v>
      </c>
      <c r="B303" s="56">
        <f t="shared" si="33"/>
        <v>5.9999999999999915E-2</v>
      </c>
      <c r="C303" s="56">
        <f t="shared" si="33"/>
        <v>0.10999999999999993</v>
      </c>
      <c r="D303" s="56">
        <f t="shared" si="33"/>
        <v>7.0999999999999994E-2</v>
      </c>
      <c r="E303" s="56">
        <f t="shared" si="33"/>
        <v>0.08</v>
      </c>
      <c r="F303" s="56">
        <f t="shared" si="33"/>
        <v>0.29400000000000004</v>
      </c>
      <c r="G303" s="56">
        <f t="shared" si="33"/>
        <v>0.38499999999999912</v>
      </c>
      <c r="H303" s="56">
        <f t="shared" si="33"/>
        <v>1</v>
      </c>
    </row>
    <row r="304" ht="15.6" x14ac:dyDescent="0.3">
      <c r="A304" s="28">
        <f t="shared" si="32"/>
        <v>2097</v>
      </c>
      <c r="B304" s="56">
        <f t="shared" si="33"/>
        <v>5.7499999999999912E-2</v>
      </c>
      <c r="C304" s="56">
        <f t="shared" si="33"/>
        <v>0.10749999999999993</v>
      </c>
      <c r="D304" s="56">
        <f t="shared" si="33"/>
        <v>7.0749999999999993E-2</v>
      </c>
      <c r="E304" s="56">
        <f t="shared" si="33"/>
        <v>0.08</v>
      </c>
      <c r="F304" s="56">
        <f t="shared" si="33"/>
        <v>0.29550000000000004</v>
      </c>
      <c r="G304" s="56">
        <f t="shared" si="33"/>
        <v>0.3887499999999991</v>
      </c>
      <c r="H304" s="56">
        <f t="shared" si="33"/>
        <v>1</v>
      </c>
    </row>
    <row r="305" ht="15.6" x14ac:dyDescent="0.3">
      <c r="A305" s="28">
        <f t="shared" si="32"/>
        <v>2098</v>
      </c>
      <c r="B305" s="56">
        <f t="shared" si="33"/>
        <v>5.499999999999991E-2</v>
      </c>
      <c r="C305" s="56">
        <f t="shared" si="33"/>
        <v>0.10499999999999993</v>
      </c>
      <c r="D305" s="56">
        <f t="shared" si="33"/>
        <v>7.0499999999999993E-2</v>
      </c>
      <c r="E305" s="56">
        <f t="shared" si="33"/>
        <v>0.08</v>
      </c>
      <c r="F305" s="56">
        <f t="shared" si="33"/>
        <v>0.29700000000000004</v>
      </c>
      <c r="G305" s="56">
        <f t="shared" si="33"/>
        <v>0.39249999999999907</v>
      </c>
      <c r="H305" s="56">
        <f t="shared" si="33"/>
        <v>1</v>
      </c>
    </row>
    <row r="306" ht="15.6" x14ac:dyDescent="0.3">
      <c r="A306" s="28">
        <f t="shared" si="32"/>
        <v>2099</v>
      </c>
      <c r="B306" s="56">
        <f t="shared" si="33"/>
        <v>5.2499999999999908E-2</v>
      </c>
      <c r="C306" s="56">
        <f t="shared" si="33"/>
        <v>0.10249999999999992</v>
      </c>
      <c r="D306" s="56">
        <f t="shared" si="33"/>
        <v>7.0249999999999993E-2</v>
      </c>
      <c r="E306" s="56">
        <f t="shared" si="33"/>
        <v>0.08</v>
      </c>
      <c r="F306" s="56">
        <f t="shared" si="33"/>
        <v>0.29850000000000004</v>
      </c>
      <c r="G306" s="56">
        <f t="shared" si="33"/>
        <v>0.39624999999999905</v>
      </c>
      <c r="H306" s="56">
        <f t="shared" si="33"/>
        <v>1</v>
      </c>
    </row>
    <row r="307" ht="15.6" x14ac:dyDescent="0.3">
      <c r="A307" s="28">
        <f t="shared" si="32"/>
        <v>2100</v>
      </c>
      <c r="B307" s="53">
        <v>0.05</v>
      </c>
      <c r="C307" s="53">
        <v>0.1</v>
      </c>
      <c r="D307" s="53">
        <v>7.0000000000000007E-2</v>
      </c>
      <c r="E307" s="53">
        <v>0.08</v>
      </c>
      <c r="F307" s="53">
        <v>0.3</v>
      </c>
      <c r="G307" s="53">
        <v>0.4</v>
      </c>
      <c r="H307" s="53">
        <f>SUM(B307:G307)</f>
        <v>1</v>
      </c>
    </row>
    <row r="308" ht="15.6" x14ac:dyDescent="0.3">
      <c r="A308" s="24"/>
    </row>
  </sheetData>
  <mergeCells count="2">
    <mergeCell ref="B5:H5"/>
    <mergeCell ref="A3:L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Feuilles de calcul</vt:lpstr>
      </vt:variant>
      <vt:variant>
        <vt:i4>18</vt:i4>
      </vt:variant>
      <vt:variant>
        <vt:lpstr>Graphiques</vt:lpstr>
      </vt:variant>
      <vt:variant>
        <vt:i4>31</vt:i4>
      </vt:variant>
      <vt:variant>
        <vt:lpstr>Plages nommées</vt:lpstr>
      </vt:variant>
      <vt:variant>
        <vt:i4>6</vt:i4>
      </vt:variant>
    </vt:vector>
  </HeadingPairs>
  <TitlesOfParts>
    <vt:vector size="55" baseType="lpstr">
      <vt:lpstr>ReadMe</vt:lpstr>
      <vt:lpstr>T1</vt:lpstr>
      <vt:lpstr>T2</vt:lpstr>
      <vt:lpstr>T3</vt:lpstr>
      <vt:lpstr>T4</vt:lpstr>
      <vt:lpstr>T5</vt:lpstr>
      <vt:lpstr>T6</vt:lpstr>
      <vt:lpstr>T7</vt:lpstr>
      <vt:lpstr>T8</vt:lpstr>
      <vt:lpstr>T9</vt:lpstr>
      <vt:lpstr>DataF1</vt:lpstr>
      <vt:lpstr>DataF2</vt:lpstr>
      <vt:lpstr>DataF10</vt:lpstr>
      <vt:lpstr>DataF17</vt:lpstr>
      <vt:lpstr>DataF19</vt:lpstr>
      <vt:lpstr>DataF20</vt:lpstr>
      <vt:lpstr>DataF21</vt:lpstr>
      <vt:lpstr>DataF27</vt:lpstr>
      <vt:lpstr>F1</vt:lpstr>
      <vt:lpstr>F2</vt:lpstr>
      <vt:lpstr>F3</vt:lpstr>
      <vt:lpstr>F4</vt:lpstr>
      <vt:lpstr>F5</vt:lpstr>
      <vt:lpstr>F6</vt:lpstr>
      <vt:lpstr>F7</vt:lpstr>
      <vt:lpstr>F8</vt:lpstr>
      <vt:lpstr>F9</vt:lpstr>
      <vt:lpstr>F10</vt:lpstr>
      <vt:lpstr>F11</vt:lpstr>
      <vt:lpstr>F12</vt:lpstr>
      <vt:lpstr>F13</vt:lpstr>
      <vt:lpstr>F14</vt:lpstr>
      <vt:lpstr>F15</vt:lpstr>
      <vt:lpstr>F16</vt:lpstr>
      <vt:lpstr>F17</vt:lpstr>
      <vt:lpstr>F18</vt:lpstr>
      <vt:lpstr>F19</vt:lpstr>
      <vt:lpstr>F20</vt:lpstr>
      <vt:lpstr>F21</vt:lpstr>
      <vt:lpstr>F22</vt:lpstr>
      <vt:lpstr>F23</vt:lpstr>
      <vt:lpstr>F24</vt:lpstr>
      <vt:lpstr>F25</vt:lpstr>
      <vt:lpstr>F26</vt:lpstr>
      <vt:lpstr>F27</vt:lpstr>
      <vt:lpstr>F28</vt:lpstr>
      <vt:lpstr>F29</vt:lpstr>
      <vt:lpstr>F30</vt:lpstr>
      <vt:lpstr>F31</vt:lpstr>
      <vt:lpstr>'T4'!Zone_d_impression</vt:lpstr>
      <vt:lpstr>'T5'!Zone_d_impression</vt:lpstr>
      <vt:lpstr>'T6'!Zone_d_impression</vt:lpstr>
      <vt:lpstr>'T7'!Zone_d_impression</vt:lpstr>
      <vt:lpstr>'T8'!Zone_d_impression</vt:lpstr>
      <vt:lpstr>'T9'!Zone_d_impression</vt:lpstr>
    </vt:vector>
  </TitlesOfParts>
  <Manager/>
  <Company>Microsoft</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Thomas Piketty</dc:creator>
  <cp:keywords/>
  <dc:description/>
  <cp:lastModifiedBy>Thomas Piketty</cp:lastModifiedBy>
  <cp:revision/>
  <cp:lastPrinted>2025-05-08T14:51:02Z</cp:lastPrinted>
  <dcterms:created xsi:type="dcterms:W3CDTF">2024-07-30T14:07:14Z</dcterms:created>
  <dcterms:modified xsi:type="dcterms:W3CDTF">2025-05-08T15:51:45Z</dcterms:modified>
  <cp:category/>
  <cp:contentStatus/>
</cp:coreProperties>
</file>